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
    </mc:Choice>
  </mc:AlternateContent>
  <bookViews>
    <workbookView xWindow="14505" yWindow="-135" windowWidth="14295" windowHeight="11760"/>
  </bookViews>
  <sheets>
    <sheet name="ORC" sheetId="1" r:id="rId1"/>
    <sheet name="INFRA02.24" sheetId="2" r:id="rId2"/>
    <sheet name="DER-SP 03.24" sheetId="3" r:id="rId3"/>
    <sheet name="SINAPI 03.24" sheetId="4" r:id="rId4"/>
  </sheets>
  <externalReferences>
    <externalReference r:id="rId5"/>
  </externalReferences>
  <definedNames>
    <definedName name="_xlnm.Print_Area" localSheetId="0">ORC!$A$1:$I$58</definedName>
  </definedNames>
  <calcPr calcId="162913"/>
</workbook>
</file>

<file path=xl/calcChain.xml><?xml version="1.0" encoding="utf-8"?>
<calcChain xmlns="http://schemas.openxmlformats.org/spreadsheetml/2006/main">
  <c r="D15" i="1" l="1"/>
  <c r="I14" i="1" l="1"/>
  <c r="J14" i="1" s="1"/>
  <c r="E31" i="1" l="1"/>
  <c r="D31" i="1"/>
  <c r="I45" i="1"/>
  <c r="I42" i="1"/>
  <c r="I39" i="1"/>
  <c r="I35" i="1"/>
  <c r="I34" i="1"/>
  <c r="I33" i="1"/>
  <c r="I32" i="1"/>
  <c r="I30" i="1"/>
  <c r="I29" i="1"/>
  <c r="I27" i="1"/>
  <c r="I25" i="1"/>
  <c r="I18" i="1"/>
  <c r="I19" i="1" s="1"/>
  <c r="I21" i="1"/>
  <c r="G48" i="1"/>
  <c r="I48" i="1" s="1"/>
  <c r="G47" i="1"/>
  <c r="G46" i="1"/>
  <c r="I46" i="1" s="1"/>
  <c r="I28" i="1"/>
  <c r="I22" i="1"/>
  <c r="E39" i="1"/>
  <c r="E40" i="1"/>
  <c r="E41" i="1"/>
  <c r="E42" i="1"/>
  <c r="E38" i="1"/>
  <c r="E45" i="1"/>
  <c r="E35" i="1"/>
  <c r="E34" i="1"/>
  <c r="E30" i="1"/>
  <c r="E26" i="1"/>
  <c r="E25" i="1"/>
  <c r="E18" i="1"/>
  <c r="E48" i="1"/>
  <c r="E47" i="1"/>
  <c r="E46" i="1"/>
  <c r="E33" i="1"/>
  <c r="E32" i="1"/>
  <c r="E29" i="1"/>
  <c r="E28" i="1"/>
  <c r="E27" i="1"/>
  <c r="E22" i="1"/>
  <c r="E21" i="1"/>
  <c r="D39" i="1"/>
  <c r="D40" i="1"/>
  <c r="D41" i="1"/>
  <c r="D42" i="1"/>
  <c r="D38" i="1"/>
  <c r="D45" i="1"/>
  <c r="D35" i="1"/>
  <c r="D34" i="1"/>
  <c r="D30" i="1"/>
  <c r="D26" i="1"/>
  <c r="D25" i="1"/>
  <c r="D18" i="1"/>
  <c r="D48" i="1"/>
  <c r="D47" i="1"/>
  <c r="D46" i="1"/>
  <c r="D33" i="1"/>
  <c r="D32" i="1"/>
  <c r="D29" i="1"/>
  <c r="D28" i="1"/>
  <c r="D27" i="1"/>
  <c r="D22" i="1"/>
  <c r="D21" i="1"/>
  <c r="I40" i="1" l="1"/>
  <c r="I47" i="1"/>
  <c r="I38" i="1"/>
  <c r="I26" i="1"/>
  <c r="I41" i="1"/>
  <c r="I23" i="1"/>
  <c r="I15" i="1"/>
  <c r="I16" i="1" s="1"/>
  <c r="I49" i="1" l="1"/>
  <c r="I43" i="1"/>
  <c r="I31" i="1"/>
  <c r="I36" i="1" s="1"/>
  <c r="I51" i="1" l="1"/>
  <c r="I52" i="1" l="1"/>
  <c r="I53" i="1"/>
  <c r="I54" i="1" l="1"/>
</calcChain>
</file>

<file path=xl/sharedStrings.xml><?xml version="1.0" encoding="utf-8"?>
<sst xmlns="http://schemas.openxmlformats.org/spreadsheetml/2006/main" count="45701" uniqueCount="26047">
  <si>
    <t>SINAPI</t>
  </si>
  <si>
    <t>PLANILHA ORÇAMENTÁRIA</t>
  </si>
  <si>
    <t>ITEM</t>
  </si>
  <si>
    <t>FONTE</t>
  </si>
  <si>
    <t>CODIGO</t>
  </si>
  <si>
    <t>DESCRIÇÃO DOS SERVIÇOS</t>
  </si>
  <si>
    <t>UN.</t>
  </si>
  <si>
    <t>QUANT.</t>
  </si>
  <si>
    <t>CUSTO UNIT (R$)</t>
  </si>
  <si>
    <t>CUSTO UNIT COM BDI (R$)</t>
  </si>
  <si>
    <t>VALOR (R$)</t>
  </si>
  <si>
    <t>CONSOLIDADA</t>
  </si>
  <si>
    <t>1.1</t>
  </si>
  <si>
    <t>CÓDIGO</t>
  </si>
  <si>
    <t>DESCRIÇÃO</t>
  </si>
  <si>
    <t>UNIDADE</t>
  </si>
  <si>
    <t>CUSTO UNIT R$</t>
  </si>
  <si>
    <t>TOPOGRAFIA - EQUIPAMENTOS E SERVIÇOS</t>
  </si>
  <si>
    <t>LEVANTAMENTO PLANIMÉTRICO CADASTRAL</t>
  </si>
  <si>
    <t>M2</t>
  </si>
  <si>
    <t>LEVANTAMENTO PLANIALTIMÉTRICO CADASTRAL</t>
  </si>
  <si>
    <t>LOCAÇÃO DE EIXO DE REFERÊNCIA PARA PROJETO DE VIA PÚBLICA</t>
  </si>
  <si>
    <t>M</t>
  </si>
  <si>
    <t>NIVELAMENTO DE SEÇÕES TRANSVERSAIS</t>
  </si>
  <si>
    <t>M/SEC</t>
  </si>
  <si>
    <t>LEVANTAMENTO PLANIMÉTRICO DE VIA PÚBLICA E SEMI-CADASTRO DE IMÓVEIS</t>
  </si>
  <si>
    <t>NIVELAMENTO DO EIXO DE VIA PÚBLICA INCLUSIVE SOLEIRAS, GUIAS E TAMPÕES</t>
  </si>
  <si>
    <t>CADASTRO DE GALERIA EXISTENTE</t>
  </si>
  <si>
    <t>PV</t>
  </si>
  <si>
    <t>ELEMENTOS PARA LOCAÇÃO DE OBRA DE ARTE</t>
  </si>
  <si>
    <t>M/ EIXO</t>
  </si>
  <si>
    <t>TRANSPORTE DE COTA DE REFERÊNCIA DE NÍVEL</t>
  </si>
  <si>
    <t>NIVELAMENTO GEOMÉTRICO NO INTERIOR DA GALERIA</t>
  </si>
  <si>
    <t>CADASTRO ESPECIAL DE GALERIA MOLDADA (1:500)</t>
  </si>
  <si>
    <t>NIVELAMENTO GEOMÉTRICO DE FUNDO DO CANAL OU CÓRREGO</t>
  </si>
  <si>
    <t>RELATÓRIO TÉCNICO</t>
  </si>
  <si>
    <t>CADASTRO DE CANALIZAÇÕES CIRCULARES</t>
  </si>
  <si>
    <t>CADASTRO E AMARRAÇÃO DE CAIXA DE INSPEÇÃO, OU CAIXA DE CONCORDÂNCIA, OU CAIXA MORTA</t>
  </si>
  <si>
    <t>UN</t>
  </si>
  <si>
    <t>CADASTRO E AMARRAÇÂO DE BOCA DE LOBO OU LEÃO</t>
  </si>
  <si>
    <t>CADASTRO E AMARRAÇÃO DE PV</t>
  </si>
  <si>
    <t>CADASTRO E AMARRAÇÃO DE PV RECOBERTO</t>
  </si>
  <si>
    <t>TRANSPORTE DE COORDENADAS</t>
  </si>
  <si>
    <t>ESTAÇÃO TOTAL PRECISÃO 5", TIPO "LEICA" TC-705 OU SIMILAR, INCLUSIVE ACESSÓRIOS</t>
  </si>
  <si>
    <t>H</t>
  </si>
  <si>
    <t>ESTAÇÃO TOTAL PRECISÃO 3", TIPO "LEICA" TC-1103 OU SIMILAR, INCLUSIVE ACESSÓRIOS</t>
  </si>
  <si>
    <t>ESTAÇÃO TOTAL PRECISÃO 1,5", TIPO "LEICA" TC 1101 OU SIMILAR, INCLUSIVE ACESSÓRIOS</t>
  </si>
  <si>
    <t>TEODOLITO DE PRECISÃO 10", TIPO "LEICA" TC 110 OU SIMILAR, INCLUSIVE ACESSÓRIOS</t>
  </si>
  <si>
    <t>NÍVEL PRECISÃO 1,5 MM/KM, TIPO "LEICA" NA2 OU SIMILAR</t>
  </si>
  <si>
    <t>NÍVEL PRECISÃO 0,7 MM/KM, TIPO "LEICA" NA2 OU SIMILAR, INCLUSIVE ACESSÓRIOS</t>
  </si>
  <si>
    <t>NÍVEL PRECISÃO 0,3 MM/KM, TIPO "LEICA" NA2, ACOPLADO COM GPM3 OU SIMILAR, INCLUSIVE ACESSÓRIOS</t>
  </si>
  <si>
    <t>SONDAGENS E ENSAIOS</t>
  </si>
  <si>
    <t>SONDAGEM MANUAL</t>
  </si>
  <si>
    <t>.</t>
  </si>
  <si>
    <t>SONDAGEM A TRADO MANUAL</t>
  </si>
  <si>
    <t>SONDAGEM COM EXTRAÇÃO DE AMOSTRAS NAS CONDIÇÕES NATURAIS</t>
  </si>
  <si>
    <t>SONDAGEM A PERCUSSÃO</t>
  </si>
  <si>
    <t>MOBILIZAÇÃO E INSTALAÇÃO DE 1 EQUIPAMENTO</t>
  </si>
  <si>
    <t>DESLOCAMENTO DE EQUIPAMENTO ENTRE FUROS EM TERRENO PLANO, CONSIDERANDO A DISTÂNCIA ATÉ 100M</t>
  </si>
  <si>
    <t>DESLOCAMENTO DE EQUIPAMENTO ENTRE FUROS EM TERRENO PLANO, CONSIDERANDO A DISTÂNCIA DE 100 À 200M</t>
  </si>
  <si>
    <t>DESLOCAMENTO DE EQUIPAMENTO ENTRE FUROS EM TERRENO PLANO, CONSIDERANDO A DISTÂNCIA ACIMA DE 200M</t>
  </si>
  <si>
    <t>DESLOCAMENTO DE EQUIPAMENTO EM TERRENO ACIDENTADO, CONSIDERANDO A DISTÂNCIA ATÉ 50M</t>
  </si>
  <si>
    <t>DESLOCAMENTO DE EQUIPAMENTO EM TERRENO ACIDENTADO, CONSIDERANDO A DISTÂNCIA ACIMA DE 50M</t>
  </si>
  <si>
    <t>EXECUÇÃO DE PLATAFORMA EM TERRENO ALAGADIÇO OU ACIDENTADO</t>
  </si>
  <si>
    <t>PERFURAÇÃO E EXECUÇÃO  DE  ENSAIO PENETOMÉTRICO OU DE LAVAGEM POR TEMPO</t>
  </si>
  <si>
    <t>SONDAGEM ROTATIVA</t>
  </si>
  <si>
    <t>MOBILIZAÇÃO E INSTALAÇÃO DE 1 EQUIPAMENTO, CONSIDERANDO A DISTÂNCIA ATÉ 10KM</t>
  </si>
  <si>
    <t>MOBILIZAÇÃO E INSTALAÇÃO DE 1 EQUIPAMENTO, CONSIDERANDO A DISTÂNCIA DE 10 À 20KM</t>
  </si>
  <si>
    <t>MOBILIZAÇÃO E INSTALAÇÃO DE 1 EQUIPAMENTO, CONSIDERANDO A DISTÂNCIA ACIMA DE 20KM</t>
  </si>
  <si>
    <t>DESLOCAMENTO DE EQUIPAMENTO ENTRE FUROS EM TERRENO ACIDENTADO, CONSIDERANDO A DISTÂNCIA ATÉ 50M</t>
  </si>
  <si>
    <t>DESLOCAMENTO DE EQUIPAMENTO ENTRE FUROS EM TERRENO ACIDENTADO, CONSIDERANDO A DISTÂNCIA ACIMA DE 50M</t>
  </si>
  <si>
    <t>PERFURAÇÃO EM SOLOS OU ROCHAS DECOMPOSTAS HX</t>
  </si>
  <si>
    <t>PERFURAÇÃO EM SOLOS OU ROCHAS DECOMPOSTAS NX</t>
  </si>
  <si>
    <t>PERFURAÇÃO EM SOLOS OU ROCHAS DECOMPOSTAS BX</t>
  </si>
  <si>
    <t>PERFURAÇÃO EM SOLOS OU ROCHAS DECOMPOSTAS AX</t>
  </si>
  <si>
    <t>PERFURAÇÃO EM ROCHA MOLE (FILITOS, SILTITOS, ARENITOS, E ROCHAS AFINS), ACRÉSCIMO DE ... (EM RELAÇÃO AO PREÇO DA PERFURAÇÃO EM SOLOS E ROCHAS DECOMPOSTAS)</t>
  </si>
  <si>
    <t>%</t>
  </si>
  <si>
    <t>PERFURAÇÃO EM ROCHA DURA OU EXTRA-DURA (GRANITOS, GNAISSES, QUARTZITOS E ROCHAS AFINS), ACRÉSCIMO DE... (EM RELAÇÃO AO PREÇO DA PERFURAÇÃO EM SOLOS OU ROCHAS DECOMPOSTAS)</t>
  </si>
  <si>
    <t>POÇOS DE INSPEÇÃO</t>
  </si>
  <si>
    <t>EXECUÇÃO DE POÇO COM 1M2 DE ÁREA</t>
  </si>
  <si>
    <t>EXECUÇÃO E MATERIAL PARA ESCORAMENTO</t>
  </si>
  <si>
    <t>REATERRO DO POÇO</t>
  </si>
  <si>
    <t>ENSAIOS "IN SITU"</t>
  </si>
  <si>
    <t>INSTALAÇÃO DE MEDIDOR DE NÍVEL D'ÁGUA</t>
  </si>
  <si>
    <t>INSTALAÇÃO DE PIEZOMETRO</t>
  </si>
  <si>
    <t>ENSAIOS DE LABORATÓRIO</t>
  </si>
  <si>
    <t>ENSAIOS DE LABORATÓRIO - UMIDADE NATURAL</t>
  </si>
  <si>
    <t>ENS.</t>
  </si>
  <si>
    <t>ENSAIOS DE LABORATÓRIO - LIMITE DE LIQUIDEZ</t>
  </si>
  <si>
    <t>ENSAIOS DE LABORATÓRIO - PLASTICIDADE</t>
  </si>
  <si>
    <t>ENSAIOS DE LABORATÓRIO - COMPACTAÇÃO</t>
  </si>
  <si>
    <t>ENSAIOS DE LABORATÓRIO - GRANULOMETRIA</t>
  </si>
  <si>
    <t>ENSAIOS DE LABORATÓRIO - PROCTOR SIMPLES</t>
  </si>
  <si>
    <t>ENSAIOS DE LABORATÓRIO - CBR MOLDADO</t>
  </si>
  <si>
    <t>ENSAIOS DE LABORATÓRIO - ENSAIO DE CBR INDEFORMADO</t>
  </si>
  <si>
    <t>ENSAIOS DE LABORATÓRIO - CBR-5 PONTOS (MOLDADO)</t>
  </si>
  <si>
    <t>ENSAIOS DE LABORATÓRIO - CBR-5 PONTOS (INDEFORMADO)</t>
  </si>
  <si>
    <t>ENSAIOS DE LABORATÓRIO - LOS ANGELES</t>
  </si>
  <si>
    <t>ENSAIOS DE LABORATÓRIO - DURABILIDADE</t>
  </si>
  <si>
    <t>ENSAIOS DE LABORATÓRIO - ADESIVIDADE</t>
  </si>
  <si>
    <t>ENSAIOS DE LABORATÓRIO - VISCOSIDADE</t>
  </si>
  <si>
    <t>ENSAIOS DE LABORATÓRIO - PONTO DE FULGOR</t>
  </si>
  <si>
    <t>ENSAIOS DE LABORATÓRIO - PENETRAÇÃO</t>
  </si>
  <si>
    <t>ENSAIOS DE LABORATÓRIO - PONTO DE AMOLECIMENTO</t>
  </si>
  <si>
    <t>ENSAIOS DE LABORATÓRIO - DOSAGEM MARSHALL, GRANULOMETRIA, TEOR DE ASFALTO, ESTABILIDADE E FLUÊNCIA</t>
  </si>
  <si>
    <t>CONTROLE TECNOLÓGICO DE CONCRETO - ENSAIO DE ESCLEROMETRIA EM 10 PONTOS COM 16 TIROS POR PONTO</t>
  </si>
  <si>
    <t>PROJETOS, ESTUDOS E SERVIÇOS</t>
  </si>
  <si>
    <t>DIMENSIONAMENTO DE PAVIMENTO</t>
  </si>
  <si>
    <t>FURO</t>
  </si>
  <si>
    <t>PROJETO EM PLANTA PARA PAVIMENTAÇÃO DE VIA PÚBLICA COM UMA PISTA</t>
  </si>
  <si>
    <t>PROJETO EM PERFIL DE PAVIMENTAÇÃO DE VIA PÚBLICA COM UMA PISTA</t>
  </si>
  <si>
    <t>PROJETO HIDRÁULICO DE GALERIA PLUVIAL EM TUBOS</t>
  </si>
  <si>
    <t>PROJETO HIDRÁULICO DE GALERIA PLUVIAL MOLDADA EXCLUINDO O PROJETO ESTRUTURAL</t>
  </si>
  <si>
    <t>PROJETO HIDRÁULICO DE REFORÇO DE GALERIA EXISTENTE, EM TUBOS</t>
  </si>
  <si>
    <t>ESTUDO HIDROLÓGICO DE VIA PÚBLICA INTEGRANTE DE PROGRAMA DE PAVIMENTAÇÃO, QUE VIER A DISPENSAR GALERIA OU EXIGÍ-LA MOLDADA</t>
  </si>
  <si>
    <t>ESTUDO HIDROLÓGICO DE VIA PÚBLICA INTEGRANTE DE PROGRAMA DE PAVIMENTAÇÃO E PROJETO HIDRÁULICO, SE NECESSÁRIA GALERIA EM TUBOS</t>
  </si>
  <si>
    <t>ESTUDO HIDROLÓGICO DE ÁREA ARRUADA</t>
  </si>
  <si>
    <t>KM2</t>
  </si>
  <si>
    <t>ESTUDO HIDROLÓGICO DE ÁREA NÃO ARRUADA</t>
  </si>
  <si>
    <t>ESTUDO HIDRÁULICO DE VIA SITUADA EM ÁREA, OBJETO DE ESTUDO HIDROLÓGICO</t>
  </si>
  <si>
    <t>ESTUDO HIDROLÓGICO E VERIFICAÇÃO DA SUFICIÊNCIA DE GALERIA EXISTENTE, EM TUBOS</t>
  </si>
  <si>
    <t>VERIFICAÇÃO NO PROJETO DE SISTEMA DE DRENAGEM, DE VIAS QUE DISPENSAM GALERIA DE ÁGUAS PLUVIAIS</t>
  </si>
  <si>
    <t>TRANSCRIÇÃO E ADAPTAÇÃO DE SISTEMAS DE DRENAGEM PROJETADOS EM VIAS PÚBLICAS</t>
  </si>
  <si>
    <t>CÁLCULO ESTRUTURAL DE CONCRETO ARMADO PARA PONTES, VIADUTOS, MUROS DE ARRIMO E OBRAS CONGÊNERES - PERCENTAGEM A SER APLICADA AO ORÇAMENTO DA PARTE ESTRUTURAL DA OBRA, USANDO OS PREÇOS UNITÁRIOS DA TABELA DE SIURB</t>
  </si>
  <si>
    <t>CÁLCULO ESTRUTURAL DE CONCRETO ARMADO PARA PONTES, VIADUTOS, MUROS DE ARRIMO E OBRAS CONGÊNERES - PERCENTAGEM A SER APLICADA AO ORÇAMENTO DA PARTE ESTRUTURAL DA OBRA, USANDO OS PREÇOS UNITÁRIOS DA TABELA DE SMSO - ATÉ  50M3</t>
  </si>
  <si>
    <t>CÁLCULO ESTRUTURAL DE CONCRETO ARMADO PARA PONTES, VIADUTOS, MUROS DE ARRIMO E OBRAS CONGÊNERES - PERCENTAGEM A SER APLICADA AO ORÇAMENTO DA PARTE ESTRUTURAL DA OBRA, USANDO OS PREÇOS UNITÁRIOS DA TABELA DE SMSO - ATÉ 100M3</t>
  </si>
  <si>
    <t>CÁLCULO ESTRUTURAL DE CONCRETO ARMADO PARA PONTES, VIADUTOS, MUROS DE ARRIMO E OBRAS CONGÊNERES - PERCENTAGEM A SER APLICADA AO ORÇAMENTO DA PARTE ESTRUTURAL DA OBRA, USANDO OS PREÇOS UNITÁRIOS DA TABELA DE SMSO - ATÉ 200M3</t>
  </si>
  <si>
    <t>CÁLCULO ESTRUTURAL DE CONCRETO ARMADO PARA PONTES, VIADUTOS, MUROS DE ARRIMO E OBRAS CONGÊNERES - PERCENTAGEM A SER APLICADA AO ORÇAMENTO DA PARTE ESTRUTURAL DA OBRA, USANDO OS PREÇOS UNITÁRIOS DA TABELA DE SMSO - ATÉ 500M3</t>
  </si>
  <si>
    <t>CÁLCULO ESTRUTURAL DE CONCRETO ARMADO PARA PONTES, VIADUTOS, MUROS DE ARRIMO E OBRAS CONGÊNERES - PERCENTAGEM A SER APLICADA AO ORÇAMENTO DA PARTE ESTRUTURAL DA OBRA, USANDO OS PREÇOS UNITÁRIOS DA TABELA DE SMSO - ATÉ 1.000M3</t>
  </si>
  <si>
    <t>CÁLCULO ESTRUTURAL DE CONCRETO ARMADO PARA PONTES, VIADUTOS, MUROS DE ARRIMO E OBRAS CONGÊNERES - PERCENTAGEM A SER APLICADA AO ORÇAMENTO DA PARTE ESTRUTURAL DA OBRA, USANDO OS PREÇOS UNITÁRIOS DA TABELA DE SMSO - ATÉ 2.000M3</t>
  </si>
  <si>
    <t>CÁLCULO ESTRUTURAL DE CONCRETO ARMADO PARA PONTES, VIADUTOS, MUROS DE ARRIMO E OBRAS CONGÊNERES - PERCENTAGEM A SER APLICADA AO ORÇAMENTO DA PARTE ESTRUTURAL DA OBRA, USANDO OS PREÇOS UNITÁRIOS DA TABELA DE SMSO - ATÉ 5.000M3</t>
  </si>
  <si>
    <t>CÁLCULO ESTRUTURAL DE CONCRETO ARMADO PARA PONTES, VIADUTOS, MUROS DE ARRIMO E OBRAS CONGÊNERES - PERCENTAGEM A SER APLICADA AO ORÇAMENTO DA PARTE ESTRUTURAL DA OBRA, USANDO OS PREÇOS UNITÁRIOS DA TABELA DE SMSO - ATÉ 10.000M3</t>
  </si>
  <si>
    <t>CÁLCULO ESTRUTURAL DE CONCRETO ARMADO PARA PONTES, VIADUTOS, MUROS DE ARRIMO E OBRAS CONGÊNERES - PERCENTAGEM A SER APLICADA AO ORÇAMENTO DA PARTE ESTRUTURAL DA OBRA, USANDO OS PREÇOS UNITÁRIOS DA TABELA DE SMSO - ACIMA DE 10.000M3</t>
  </si>
  <si>
    <t>PROJETO ESTRUTURAL DE CONCRETO ARMADO PARA GALERIA MOLDADA, EM MÓDULOS DE 10M DE EXTENSÃO, PODENDO AS FUNDAÇÕES SEREM DIRETAS, SOBRE ESTACAS OU AMBAS AS SOLUÇÕES, APLICA-SE OS PERCENTUAIS DO ITEM 3.15 PARA MÓDULO; PARA REPETIÇÃO DE MÓDULOS ADOTA-SE:</t>
  </si>
  <si>
    <t>PROJETO ESTRUTURAL DE CONCRETO ARMADO PARA GALERIA MOLDADA, EM MÓDULOS DE 10M DE EXTENSÃO, PODENDO AS FUNDAÇÕES SEREM DIRETAS, SOBRE ESTACAS OU AMBAS AS SOLUÇÕES, APLICA-SE OS PERCENTUAIS DO ITEM 3.15 PARA MÓDULO; PARA REPETIÇÃO DE MÓDULOS ADOTA-SE  1  A 5 REPETIÇÕES</t>
  </si>
  <si>
    <t>25N</t>
  </si>
  <si>
    <t>PROJETO ESTRUTURAL DE CONCRETO ARMADO PARA GALERIA MOLDADA, EM MÓDULOS DE 10M DE EXTENSÃO, PODENDO AS FUNDAÇÕES SEREM DIRETAS, SOBRE ESTACAS OU AMBAS AS SOLUÇÕES, APLICA-SE OS PERCENTUAIS DO ITEM 3.15 PARA MÓDULO; PARA REPETIÇÃO DE MÓDULOS ADOTA-SE  6  A 10 REPETIÇÕES</t>
  </si>
  <si>
    <t>25+20N</t>
  </si>
  <si>
    <t>PROJETO ESTRUTURAL DE CONCRETO ARMADO PARA GALERIA MOLDADA, EM MÓDULOS DE 10M DE EXTENSÃO, PODENDO AS FUNDAÇÕES SEREM DIRETAS, SOBRE ESTACAS OU AMBAS AS SOLUÇÕES, APLICA-SE OS PERCENTUAIS DO ITEM 3.15 PARA MÓDULO; PARA REPETIÇÃO DE MÓDULOS ADOTA-SE 11  A 20 REPETIÇÕES</t>
  </si>
  <si>
    <t>75+15N</t>
  </si>
  <si>
    <t>PROJETO ESTRUTURAL DE CONCRETO ARMADO PARA GALERIA MOLDADA, EM MÓDULOS DE 10M DE EXTENSÃO, PODENDO AS FUNDAÇÕES SEREM DIRETAS, SOBRE ESTACAS OU AMBAS AS SOLUÇÕES, APLICA-SE OS PERCENTUAIS DO ITEM 3.15 PARA MÓDULO; PARA REPETIÇÃO DE MÓDULOS ADOTA-SE 21  A 40 REPETIÇÕES</t>
  </si>
  <si>
    <t>175+10N</t>
  </si>
  <si>
    <t>PROJETO ESTRUTURAL DE CONCRETO ARMADO PARA GALERIA MOLDADA, EM MÓDULOS DE 10M DE EXTENSÃO, PODENDO AS FUNDAÇÕES SEREM DIRETAS, SOBRE ESTACAS OU AMBAS AS SOLUÇÕES, APLICA-SE OS PERCENTUAIS DO ITEM 3.15 PARA MÓDULO; PARA REPETIÇÃO DE MÓDULOS ADOTA-SE 41 EM DIANTE</t>
  </si>
  <si>
    <t>375+5N</t>
  </si>
  <si>
    <t>VISTORIA TÉCNICA DE VIAS DE PROGRAMA DE PAVIMENTAÇÃO</t>
  </si>
  <si>
    <t>M/VIA</t>
  </si>
  <si>
    <t>PLANILHA DE QUANTIDADE DE SERVIÇOS DE VIAS DO PROGRAMA DE PAVIMENTAÇÃO</t>
  </si>
  <si>
    <t>CÓPIA XEROX EM TAMANHO OFÍCIO, UMA FACE, PRETO E BRANCO</t>
  </si>
  <si>
    <t>CÓPIA XEROX TAMANHO OFÍCIO UMA FACE COLORIDA</t>
  </si>
  <si>
    <t>CÓPIA XEROX TAMANHO A3 UMA FACE-PRETO E BRANCO</t>
  </si>
  <si>
    <t>CÓPIA XEROX TAMANHO A3 UMA FACE COLORIDA</t>
  </si>
  <si>
    <t>CÓPIA XEROX PRETO E BRANCO</t>
  </si>
  <si>
    <t>LOCAÇÃO DE VEÍCULO DE PASSAGEIRO TIPO VW GOL OU SIMILAR, COM MOTORISTA, INCLUINDO MANUTENÇÃO E COMBUSTÍVEL (MÍNIMO 200 H/MÊS)</t>
  </si>
  <si>
    <t>FOTO COLORIDA 10 X 15CM ( REVELAÇÃO)</t>
  </si>
  <si>
    <t>CONSULTOR</t>
  </si>
  <si>
    <t>COORDENADOR GERAL</t>
  </si>
  <si>
    <t>COORDENADOR SETORIAL</t>
  </si>
  <si>
    <t>ENGENHEIRO/ ARQUITETO SÊNIOR</t>
  </si>
  <si>
    <t>ENGENHEIRO/ ARQUITETO  PLENO</t>
  </si>
  <si>
    <t>ENGENHEIRO/ ARQUITETO JUNIOR</t>
  </si>
  <si>
    <t>AUXILIAR DE LABORATÓRIO</t>
  </si>
  <si>
    <t>AUXILIAR DE TOPOGRAFIA</t>
  </si>
  <si>
    <t>TECNÓLOGO  EM CONSTRUÇÃO CIVIL NÍVEL SUPERIOR, COM 5 À 10 ANOS DE EXPERIÊNCIA</t>
  </si>
  <si>
    <t>DESENHISTA - CADISTA</t>
  </si>
  <si>
    <t>DESENHISTA PROJETISTA</t>
  </si>
  <si>
    <t>LABORATORISTA DE SOLO/PAVIMENTAÇÃO</t>
  </si>
  <si>
    <t>PROJETISTA</t>
  </si>
  <si>
    <t>TOPÓGRAFO</t>
  </si>
  <si>
    <t>AJUDANTE GERAL</t>
  </si>
  <si>
    <t>DIGITADOR</t>
  </si>
  <si>
    <t>MENSAGEIRO</t>
  </si>
  <si>
    <t>SECRETÁRIA</t>
  </si>
  <si>
    <t>SECRETÁRIA EXECUTIVA</t>
  </si>
  <si>
    <t>DESENHISTA DE TOPOGRAFIA</t>
  </si>
  <si>
    <t>TÉCNICO - NÍVEL MÉDIO</t>
  </si>
  <si>
    <t>SERVIÇO DE PLOTAGEM EM PAPEL SULFITE, TAMANHO A1, PRETO E BRANCO</t>
  </si>
  <si>
    <t>PLOTAGEM EM PAPEL SULFITE, TAMANHO A1, COLORIDA (ARQUIVO ORIGINAL COM EXTENSÃO "PLT")</t>
  </si>
  <si>
    <t>PLOTAGEM EM PAPEL SULFITE, TAMANHO A0, PRETO E BRANCO (ARQUIVO ORIGINAL COM EXTENSÃO "PLT")</t>
  </si>
  <si>
    <t>PLOTAGEM EM PAPEL SULFITE,TAMANHO A0, COLORIDA (ARQUIVO ORIGINAL COM EXTENSÃO "PLT")</t>
  </si>
  <si>
    <t>PROJETO BÁSICO (PRANCHA A1)</t>
  </si>
  <si>
    <t>PROJETO EXECUTIVO (PRANCHA A1)</t>
  </si>
  <si>
    <t>ADVOGADO JÚNIOR</t>
  </si>
  <si>
    <t>ADVOGADO PLENO</t>
  </si>
  <si>
    <t>ADVOGADO SÊNIOR</t>
  </si>
  <si>
    <t>GEÓLOGO JÚNIOR</t>
  </si>
  <si>
    <t>GEÓLOGO PLENO</t>
  </si>
  <si>
    <t>GEÓLOGO SÊNIOR</t>
  </si>
  <si>
    <t>GEÓGRAFO JÚNIOR</t>
  </si>
  <si>
    <t>GEÓGRAFO PLENO</t>
  </si>
  <si>
    <t>GEÓGRAFO SÊNIOR</t>
  </si>
  <si>
    <t>ASSISTENTE SOCIAL JÚNIOR</t>
  </si>
  <si>
    <t>ASSISTENTE SOCIAL PLENO</t>
  </si>
  <si>
    <t>ASSISTENTE SOCIAL SÊNIOR</t>
  </si>
  <si>
    <t>MOVIMENTO DE TERRA</t>
  </si>
  <si>
    <t>ESCAVAÇÃO MANUAL PARA FUNDAÇÕES E VALAS COM PROFUNDIDADE MÉDIA MENOR OU IGUAL À 1,50M</t>
  </si>
  <si>
    <t>M3</t>
  </si>
  <si>
    <t>ESCAVAÇÃO MANUAL PARA FUNDAÇÕES E VALAS COM PROFUNDIDADE MÉDIA MAIOR QUE 1,5M E MENOR OU IGUAL À 3,0M</t>
  </si>
  <si>
    <t>ESCAVAÇÃO MANUAL PARA FUNDAÇÕES E VALAS COM PROFUNDIDADE MÉDIA MAIOR QUE 3,00M</t>
  </si>
  <si>
    <t>ESCAVAÇÃO MECÂNICA PARA FUNDAÇÕES E VALAS COM PROFUNDIDADE MENOR OU IGUAL À 4,0M</t>
  </si>
  <si>
    <t>ESCAVAÇÃO MECÂNICA PARA FUNDAÇÕES E VALAS COM PROFUNDIDADE MAIOR QUE 4,0M</t>
  </si>
  <si>
    <t>ESCAVAÇÃO MANUAL DE CÓRREGO</t>
  </si>
  <si>
    <t>ESCAVAÇÃO MECÂNICA DE CÓRREGO</t>
  </si>
  <si>
    <t>REATERRO COMPACTADO DE FUNDAÇÃO</t>
  </si>
  <si>
    <t>REENCHIMENTO DE VALA COM COMPACTAÇÃO, SEM FORNECIMENTO DE TERRA</t>
  </si>
  <si>
    <t>ESCAVAÇÃO MECÂNICA, CARGA E REMOÇÃO DE TERRA ATÉ A DISTÂNCIA MÉDIA DE 1,0KM, COM CAMINHÃO BASCULANTE DE 10M3</t>
  </si>
  <si>
    <t>ESCAVAÇÃO MECÂNICA, CARGA E REMOÇÃO DE TERRA ATÉ A DISTÂNCIA MÉDIA DE 1,0KM, COM CAMINHÃO BASCULANTE DE 14M3</t>
  </si>
  <si>
    <t>ESCAVAÇÃO MECÂNICA, CARGA E REMOÇÃO DE TERRA ATÉ A DISTÂNCIA MÉDIA DE 1,0KM, COM CAMINHÃO BASCULANTE DE 17M3</t>
  </si>
  <si>
    <t>CARGA E REMOÇÃO DE TERRA ATÉ A DISTÂNCIA MÉDIA DE 1,0KM, COM CAMINHÃO BASCULANTE DE 10M3</t>
  </si>
  <si>
    <t>CARGA E REMOÇÃO DE TERRA ATÉ A DISTÂNCIA MÉDIA DE 1,0KM, COM CAMINHÃO BASCULANTE DE 14M3</t>
  </si>
  <si>
    <t>CARGA E REMOÇÃO DE TERRA ATÉ A DISTÂNCIA MÉDIA DE 1,0KM, COM CAMINHÃO BASCULANTE DE 17M3</t>
  </si>
  <si>
    <t>FORNECIMENTO DE TERRA, INCLUINDO ESCAVAÇÃO, CARGA E TRANSPORTE ATÉ A DISTÂNCIA MÉDIA DE 1,0KM, MEDIDO NO ATERRO COMPACTADO</t>
  </si>
  <si>
    <t>COMPACTAÇÃO DE TERRA, MEDIDA NO ATERRO</t>
  </si>
  <si>
    <t>LIMPEZA MECANIZADA DE TERRENO, INCLUSIVE DE CAMADA VEGETAL ATÉ 30CM DE PROFUNDIDADE, SEM TRANSPORTE</t>
  </si>
  <si>
    <t>CORTE, RECORTE E REMOÇÃO DE ÁRVORES INCLUSIVE RAIZES DIÂM. &gt; 5 E &lt; 15CM</t>
  </si>
  <si>
    <t>CORTE, RECORTE E REMOÇÃO DE ÁRVORES INCLUSIVE RAIZES DIÂM. &gt; 15 E &lt; 30CM</t>
  </si>
  <si>
    <t>CORTE, RECORTE E REMOÇÃO DE ÁRVORES INCLUSIVE RAIZES DIÂM. &gt; 30 E &lt; 60CM</t>
  </si>
  <si>
    <t>CORTE, RECORTE E REMOÇÃO DE ÁRVORES INCLUSIVE RAIZES DIÂM. &gt; 60 E &lt; 90 CM</t>
  </si>
  <si>
    <t>CORTE, RECORTE E REMOÇÃO DE ÁRVORES INCLUSIVE RAIZES DIÂM. &gt; 90CM</t>
  </si>
  <si>
    <t>APILOAMENTO MANUAL DE CAVA DE FUNDAÇÃO</t>
  </si>
  <si>
    <t>REMOÇÃO DE TERRA ALÉM DO PRIMEIRO KM, COM CAMINHÃO DE 14M3</t>
  </si>
  <si>
    <t>M3XKM</t>
  </si>
  <si>
    <t>REMOÇÃO DE TERRA ALÉM DO PRIMEIRO KM, COM CAMINHÃO DE 17M3</t>
  </si>
  <si>
    <t>REMOÇÃO DE TERRA ALÉM DO PRIMEIRO KM, COM CAMINHÃO DE 10M3</t>
  </si>
  <si>
    <t>M3xKM</t>
  </si>
  <si>
    <t>PAVIMENTAÇÃO</t>
  </si>
  <si>
    <t>ARRANCAMENTO DE GUIAS, INCLUI CARGA EM CAMINHÃO</t>
  </si>
  <si>
    <t>ARRANCAMENTO DE PARALELEPÍPEDOS, INCLUI CARGA EM CAMINHÃO</t>
  </si>
  <si>
    <t>DEMOLIÇÃO DE PAVIMENTO DE CONCRETO, SARJETA OU SARJETÃO, INCLUI CARGA EM CAMINHÃO</t>
  </si>
  <si>
    <t>DEMOLIÇÃO DE PAVIMENTO ASFÁLTICO, INCLUSIVE CAPA, INCLUI CARGA NO CAMINHÃO</t>
  </si>
  <si>
    <t>DEMOLIÇÃO DE CAPA ASFÁLTICA, INCLUI CARGA NO CAMINHÃO</t>
  </si>
  <si>
    <t>DEMOLIÇÃO DE ROCHA E CARGA NO CAMINHÃO (COM EMPREGO DE EXPLOSIVO)</t>
  </si>
  <si>
    <t>REGULARIZAÇÃO E COMPACTAÇÃO DE RUAS DE TERRA (IE-5)</t>
  </si>
  <si>
    <t>REMANEJAMENTO DE RAMAL DOMICILIAR DE ÁGUA, INCLUSIVE ABERTURA E FECHAMENTO DE VALA</t>
  </si>
  <si>
    <t>REMANEJAMENTO GERAL DE ÁGUA ATÉ 4", INCLUSIVE ABERTURA E FECHAMENTO DE VALA</t>
  </si>
  <si>
    <t>ABERTURA DE CAIXA ATÉ 40CM, INCLUI ESCAVAÇÃO, COMPACTAÇÃO, TRANSPORTE E PREPARO DO SUB-LEITO</t>
  </si>
  <si>
    <t>ABERTURA DE CAIXA ATÉ 25CM, INCLUI ESCAVAÇÃO, COMPACTAÇÃO, TRANSPORTE E PREPARO DO SUB-LEITO</t>
  </si>
  <si>
    <t>BASE DE CONCRETO FCK=15,00MPA PARA GUIAS, SARJETAS OU SARJETÕES</t>
  </si>
  <si>
    <t>FORNECIMENTO E ASSENTAMENTO DE GUIAS TIPO PMSP 100, INCLUSIVE ENCOSTAMENTO DE TERRA</t>
  </si>
  <si>
    <t>FORNECIMENTO E ASSENTAMENTO DE GUIAS TIPO PMSP 100, INCLUSIVE ENCOSTAMENTO DE TERRA - FCK=20,0MPA</t>
  </si>
  <si>
    <t>FORNECIMENTO E ASSENTAMENTO DE GUIAS TIPO PMSP 100, INCLUSIVE ENCOSTAMENTO DE TERRA - FCK=25,0MPA</t>
  </si>
  <si>
    <t>FORNECIMENTO E ASSENTAMENTO DE GUIAS TIPO PMSP 100, INCLUSIVE ENCOSTAMENTO DE TERRA - FCK=30,0MPA</t>
  </si>
  <si>
    <t>FORNECIMENTO E ASSENTAMENTO DE BLOCOS DE CONCRETO SOBRE AREIA, PARA REVITALIZAÇÃO DE CALÇADÕES, DIMENSÃO 200 X 400 X 160MM (COR NATURAL)</t>
  </si>
  <si>
    <t>FORNECIMENTO E ASSENTAMENTO DE BLOCOS DE CONCRETO SOBRE AREIA, PARA REVITALIZAÇÃO DE CALÇADÕES, DIMENSÃO 200 X 400 X 160MM (COR GRAFITE)</t>
  </si>
  <si>
    <t>FORNECIMENTO E ASSENTAMENTO DE BLOCOS DE CONCRETO SOBRE AREIA, PARA REVITALIZAÇÃO DE CALÇADÕES, DIMENSÃO 200 X 400 X 160MM (COR CINZA)</t>
  </si>
  <si>
    <t>FORNECIMENTO E ASSENTAMENTO DE GUIAS PARA JARDIM 7 X 11 X 100CM (IE-3)</t>
  </si>
  <si>
    <t>ARRANCAMENTO E REASSENTAMENTO DE GUIAS SOBRE CONCRETO</t>
  </si>
  <si>
    <t>ABERTURA DE GARGULA COM RECONSTRUÇÃO DE TRECHO DA CANALIZAÇÃO</t>
  </si>
  <si>
    <t>CONSTRUÇÃO DE SARJETA OU SARJETÃO DE CONCRETO</t>
  </si>
  <si>
    <t>CONSTRUÇÃO DE SARJETA OU SARJETÃO DE CONCRETO - FCK=25,0MPA</t>
  </si>
  <si>
    <t>CONSTRUÇÃO DE SARJETA OU SARJETÃO DE CONCRETO - FCK= 20,0MPA</t>
  </si>
  <si>
    <t>FUNDAÇÃO DE RACHÃO</t>
  </si>
  <si>
    <t>BASE DE MACADAME HIDRÁULICO</t>
  </si>
  <si>
    <t>CAMADA DE ISOLAMENTO SOB O MACADAME HIDRÁULICO CONFORME IE-8</t>
  </si>
  <si>
    <t>BASE DE COXIM DE AREIA</t>
  </si>
  <si>
    <t>BASE DE CONCRETO FCK=15,0MPA, PARA PAVIMENTO</t>
  </si>
  <si>
    <t>BASE DE MACADAME BETUMINOSO</t>
  </si>
  <si>
    <t>BASE DE MACADAME BETUMINOSO COM EMULSÃO ASFÁLTICA CATIÔNICA</t>
  </si>
  <si>
    <t>BASE DE BINDER</t>
  </si>
  <si>
    <t>BASE DE BINDER ABERTO (SEM TRANSPORTE)</t>
  </si>
  <si>
    <t>BASE DE BINDER DENSO (SEM TRANSPORTE)</t>
  </si>
  <si>
    <t>IMPRIMAÇÃO BETUMINOSA LIGANTE</t>
  </si>
  <si>
    <t>IMPRIMAÇÃO BETUMINOSA IMPERMEABILIZANTE</t>
  </si>
  <si>
    <t>REVESTIMENTO DE CONCRETO ASFÁLTICO (SEM TRANSPORTE)</t>
  </si>
  <si>
    <t>REVESTIMENTO DE CONCRETO ASFÁLTICO, SEM O FORNECIMENTO DOS MATERIAIS</t>
  </si>
  <si>
    <t>REVESTIMENTO DE PRÉ-MISTURADO À QUENTE (SEM TRANSPORTE)</t>
  </si>
  <si>
    <t>REVESTIMENTO DE PRÉ-MISTURADO À FRIO (SEM TRANSPORTE)</t>
  </si>
  <si>
    <t>REVESTIMENTO DE MASTIQUE ASFÁLTICO, COM ESPESSURA DE 3,0CM</t>
  </si>
  <si>
    <t>FORNECIMENTO E ASSENTAMENTO DE PARALELEPÍPEDOS SOBRE AREIA (IE-23)</t>
  </si>
  <si>
    <t>FORNECIMENTO E ASSENTAMENTO DE PARALELEPÍPEDOS SOBRE BASE DE CONCRETO, FCK=15,0MPA (IE-23)</t>
  </si>
  <si>
    <t>ARRANCAMENTO E REASSENTAMENTO DE PARALELEPÍPEDOS SOBRE CONCRETO FCK=15,0MPA (IE-23)</t>
  </si>
  <si>
    <t>ARRANCAMENTO E REASSENTAMENTO DE PARALELEPÍPEDOS SOBRE AREIA (IE-23)</t>
  </si>
  <si>
    <t>ARRANCAMENTO, LIMPEZA E EMPILHAMENTO DE PARALELEPÍPEDOS</t>
  </si>
  <si>
    <t>REJUNTAMENTO DE PARALELEPÍPEDOS COM AREIA (IE-23)</t>
  </si>
  <si>
    <t>REJUNTAMENTO DE PARALELEPÍPEDOS COM ARGAMASSA DE CIMENTO E AREIA 1:3 (IE-23)</t>
  </si>
  <si>
    <t>REJUNTAMENTO DE PARALELEPÍPEDOS COM ASFALTO E PEDRISCO (IE-23)</t>
  </si>
  <si>
    <t>TRANSPORTE DE PARALELEPÍPEDOS</t>
  </si>
  <si>
    <t>M2XKM</t>
  </si>
  <si>
    <t>PASSEIO DE CONCRETO FCK=15,0MPA, INCLUSIVE PREPARO DE CAIXA E LASTRO DE BRITA</t>
  </si>
  <si>
    <t>PASSEIO DE MOSAICO, INCLUSIVE PREPARO DE CAIXA E BASE CONCRETO COM 7CM DE ESPESSURA</t>
  </si>
  <si>
    <t>PASSEIO DE LADRILHO HIDRÁULICO, INCLUSIVE PREPARO DE CAIXA E BASE DE CONCRETO COM 5CM DE ESPESSURA</t>
  </si>
  <si>
    <t>PLANTIO DE GRAMA EM PLACAS</t>
  </si>
  <si>
    <t>REVESTIMENTO PRIMÁRIO COM PEDRA BRITADA N.2 MISTURADA AO SOLO LOCAL, INCLUSIVE ESCARIFICAÇÃO, VERIFICAÇÃO, UMEDECIMENTO, COMPACTAÇÃO E ENSAIOS, CAMADA ACABADA (IE-7)</t>
  </si>
  <si>
    <t>BASE DE BICA CORRIDA</t>
  </si>
  <si>
    <t>BASE DE BRITA GRADUADA</t>
  </si>
  <si>
    <t>REFORÇO DE SUB-LEITO/SUB-BASE DE SOLO MELHORADO COM ADITIVO QUÍMICO - 2,0%</t>
  </si>
  <si>
    <t>REFORÇO DE SUB-LEITO/SUB-BASE DE SOLO MELHORADO COM ADITIVO QUÍMICO - 2,5%</t>
  </si>
  <si>
    <t>REFORÇO DE SUB-LEITO/SUB-BASE DE SOLO MELHORADO COM ADITIVO QUÍMICO - 3,0%</t>
  </si>
  <si>
    <t>REFORÇO DE SUB-LEITO/SUB-BASE DE SOLO MELHORADO COM CIMENTO 3,0% EM PESO</t>
  </si>
  <si>
    <t>REFORÇO DE SUB-LEITO/SUB-BASE DE SOLO MELHORADO COM CIMENTO 4,0% EM PESO</t>
  </si>
  <si>
    <t>REFORÇO DE SUB-LEITO/SUB-BASE DE SOLO MELHORADO COM CIMENTO 5,0% EM PESO</t>
  </si>
  <si>
    <t>REFORÇO DE SUB-LEITO/SUB-BASE DE SOLO  MELHORADO COM CIMENTO 6,0% EM PESO</t>
  </si>
  <si>
    <t>REFORÇO DE SUB-LEITO/SUB-BASE DE SOLO MELHORADO COM CAL 3,0% EM PESO</t>
  </si>
  <si>
    <t>REFORÇO DE SUB-LEITO/SUB-BASE DE SOLO MELHORADO COM CAL 4,0% EM PESO</t>
  </si>
  <si>
    <t>REFORÇO DE SUB-LEITO/SUB-BASE DE SOLO MELHORADO COM CAL 5,0% EM PESO</t>
  </si>
  <si>
    <t>REFORÇO DE SUB-LEITO/SUB-BASE DE SOLO MELHORADO COM CAL 6,0% EM PESO</t>
  </si>
  <si>
    <t>REFORÇO DE SUB-LEITO/SUB-BASE DE SOLO MELHORADO COM BRITA 30% EM VOLUME</t>
  </si>
  <si>
    <t>REFORÇO DE SUB-LEITO/SUB-BASE DE SOLO MELHORADO COM BRITA 40% EM VOLUME</t>
  </si>
  <si>
    <t>REFORÇO DE SUB-LEITO/SUB-BASE DE SOLO MELHORADO COM BRITA 50,0% EM VOLUME</t>
  </si>
  <si>
    <t>REFORÇO DE SUB-LEITO/SUB-BASE DE SOLO MELHORADO COM BRITA 60% EM VOLUME</t>
  </si>
  <si>
    <t>TRANSPORTE DE PAVIMENTO ASFÁLTICO</t>
  </si>
  <si>
    <t>TRANSPORTE DE CAPA ASFÁLTICA</t>
  </si>
  <si>
    <t>IRRIGAÇÃO DE RUAS</t>
  </si>
  <si>
    <t>ASSENTAMENTO DE PARALELEPÍPEDOS SOBRE BASE DE CONCRETO FCK=15,0MPA (IE-23)</t>
  </si>
  <si>
    <t>ASSENTAMENTO DE PARALELEPÍPEDOS SOBRE AREIA (IE-23)</t>
  </si>
  <si>
    <t>PASSEIOS DE LADRILHO HIDRÁULICO FORNECIDO PELA PREFEITURA</t>
  </si>
  <si>
    <t>ASSENTAMENTO DE GUIAS TIPO PMSP 100, INCLUSIVE ENCOSTAMENTO DE TERRA</t>
  </si>
  <si>
    <t>ASSENTAMENTO DE GUIAS PARA JARDIM 7 X 11 X 100CM (IE-3)</t>
  </si>
  <si>
    <t>REBAIXAMENTO DE GUIAS</t>
  </si>
  <si>
    <t>TRANSPORTE DE ROCHA</t>
  </si>
  <si>
    <t>TRANSPORTE DE PRÉ-MISTURADO À QUENTE</t>
  </si>
  <si>
    <t>CARGA, DESCARGA E TRANSPORTE DE PMQ ATÉ A DISTÂNCIA MÉDIA DE IDA E VOLTA DE 1KM</t>
  </si>
  <si>
    <t>TRANSPORTE DE PMQ ALÉM DO PRIMEIRO KM</t>
  </si>
  <si>
    <t>TRANSPORTE DE CONCRETO ASFÁLTICO</t>
  </si>
  <si>
    <t>CARGA, DESCARGA E TRANSPORTE DE CONCRETO ASFÁLTICO ATÉ A DISTÂNCIA MÉDIA DE IDA E VOLTA DE 1KM</t>
  </si>
  <si>
    <t>TRANSPORTE DE CONCRETO ASFÁLTICO ALÉM DO PRIMEIRO KM</t>
  </si>
  <si>
    <t>TRANSPORTE DE BINDER</t>
  </si>
  <si>
    <t>CARGA, DESCARGA E TRANSPORTE DE BINDER ATÉ A DISTÂNCIA MÉDIA DE IDA E VOLTA DE 1KM</t>
  </si>
  <si>
    <t>TRANSPORTE DE BINDER ALÉM DO PRIMEIRO KM</t>
  </si>
  <si>
    <t>TRANSPORTE DE PRÉ-MISTURADO À FRIO</t>
  </si>
  <si>
    <t>CARGA, DESCARGA E TRANSPORTE DE PMF ATÉ A DISTÂNCIA MÉDIA DE IDA E VOLTA DE 1KM</t>
  </si>
  <si>
    <t>TRANSPORTE DE PMF ALÉM DO PRIMEIRO KM</t>
  </si>
  <si>
    <t>TRANSPORTE DE PAVIMENTO DE CONCRETO, SARJETA E SARJETÃO</t>
  </si>
  <si>
    <t>TRANSPORTE DE GUIAS</t>
  </si>
  <si>
    <t>MXKM</t>
  </si>
  <si>
    <t>REFORÇO DE SUB-LEITO/SUB-BASE DE SOLO MELHORADO COM BRITA 10% EM VOLUME</t>
  </si>
  <si>
    <t>REFORÇO DE SUB-LEITO/SUB-BASE DE SOLO MELHORADO COM BRITA 20% EM VOLUME</t>
  </si>
  <si>
    <t>FORNECIMENTO E ASSENTAMENTO DE BLOCOS DE CONCRETO SOBRE AREIA</t>
  </si>
  <si>
    <t>FORNECIMENTO E ASSENTAMENTO DE BLOCOS DE CONCRETO SOBRE AREIA - VIAS TRÁFEGO LEVE</t>
  </si>
  <si>
    <t>FORNECIMENTO E ASSENTAMENTO DE BLOCOS DE CONCRETO SOBRE AREIA - VIAS TRÁFEGO MÉDIO</t>
  </si>
  <si>
    <t>FORNECIMENTO E ASSENTAMENTO DE BLOCOS DE CONCRETO SOBRE AREIA - VIAS ARTERIAIS</t>
  </si>
  <si>
    <t>FORNECIMENTO E INSTALAÇÃO DE DEFENSA METÁLICA GALVANIZADA, TIPO SEMI-MALEÁVEL SIMPLES</t>
  </si>
  <si>
    <t>RETIRADA DE DEFENSA METÁLICA TIPO SEMI-MALEÁVEL SIMPLES</t>
  </si>
  <si>
    <t>REMANEJAMENTO DE DEFENSA METÁLICA TIPO SEMI-MALEÁVEL SIMPLES</t>
  </si>
  <si>
    <t>BASE DE BRITA GRADUADA TRATADA COM CIMENTO - BGTC</t>
  </si>
  <si>
    <t>PAVIMENTOS PERMEÁVEIS - PERFIL PARA CALÇADAS E PASSEIOS COM PISO DE CONCRETO PRÉ-MOLDADO INTERTRAVADO DRENANTE COM INFILTRAÇÃO TOTAL</t>
  </si>
  <si>
    <t>PAVIMENTOS PERMEÁVEIS - PERFIL PARA ESTACIONAMENTO DE VEÍCULOS LEVES COM PISOS DE CONCRETO PRÉ-MOLDADO INTERTRAVADO DRENANTE COM INFILTRAÇÃO TOTAL</t>
  </si>
  <si>
    <t>PISO/ PASSEIO DE CONCRETO, INCLUINDO O PREPARO DA CAIXA, LASTRO DE BRITA E A MÃO DE OBRA REFERENTE AOS SERVIÇOS NO CONCRETO: LANÇAMENTO E ACABAMENTO (RIPADO E DESEMPENADO) EXCLUSIVE O FORNECIMENTO DO CONCRETO</t>
  </si>
  <si>
    <t>PISO/ PASSEIO DE CONCRETO ARMADO, INCLUINDO O PREPARO DA CAIXA, LASTRO DE BRITA, TELA METÁLICA E A MÃO DE OBRA REFERENTE AOS SERVIÇOS NO CONCRETO: LANÇAMENTO E ACABAMENTO (RIPADO E DESEMPENADO), EXCLUSIVE O FORNECIMENTO DO CONCRETO</t>
  </si>
  <si>
    <t>REVESTIMENTO DE MISTURA ASFÁLTICA  TIPO SMA COM POLÍMERO E FIBRA (SEM TRANSPORTE)</t>
  </si>
  <si>
    <t>MICROREVESTIMENTO A QUENTE DE MISTURA ASFÁLTICA  TIPO SMA COM POLÍMERO E FIBRA (SEM TRANSPORTE), ESPESSURA INDICADA 1,5 À 2,5CM</t>
  </si>
  <si>
    <t>REVESTIMENTO DE MISTURA ASFÁLTICA TIPO CPA COM POLÍMERO E FIBRA (SEM TRANSPORTE)</t>
  </si>
  <si>
    <t>REVESTIMENTO DE MISTURA ASFÁLTICA TIPO CPA COM BORRACHA (SEM TRANSPORTE)</t>
  </si>
  <si>
    <t>REVESTIMENTO DE MISTURA ASFÁLTICA TIPO "GAP GRADED" COM POLÍMERO (SEM TRANSPORTE)</t>
  </si>
  <si>
    <t>REVESTIMENTO DE MISTURA ASFÁLTICA TIPO "GAP GRADED" COM BORRACHA (SEM TRANSPORTE)</t>
  </si>
  <si>
    <t>BASE BETUMINOSA DE MATERIAIS PROVENIENTES DA FRESAGEM DE PAVIMENTOS ASFÁLTICOS (RAP) RECICLADO EM USINA MÓVEL COM ATÉ 3% DE EMULSÃO MODIFICADA COM POLÍMERO, FORNECIMENTO E APLICAÇÃO, NÃO INCLUI TRANSPORTE ATÉ O LOCAL DOS SERVIÇOS, CAMADA ACABADA</t>
  </si>
  <si>
    <t xml:space="preserve">BASE BETUMINOSA DE MATERIAIS PROVENIENTES DOS RESÍDUOS SÓLIDOS DA CONSTRUÇÃO CIVIL (RCC) E/OU DA FRESAGEM DE PAVIMENTOS ASFÁLTICOS (RAP) RECICLADO EM USINA MÓVEL COM ATÉ 3% DE CAP, FORNECIMENTO E APLICAÇÃO, NÃO INCLUI TRANSPORTE ATÉ O LOCAL DOS SERVIÇOS, </t>
  </si>
  <si>
    <t>REVESTIMENTO DE MISTURA ASFÁLTICA COM POLÍMERO -  FAIXA III (SEM TRANSPORTE)</t>
  </si>
  <si>
    <t>REVESTIMENTO DE CONCRETO ASFÁLTICO USINADO MORNO ( SEM TRANSPORTE)</t>
  </si>
  <si>
    <t>MICRO REVESTIMENTO ASFÁLTICO À FRIO COM EMULSÃO MODIFICADA COM POLÍMERO, COM TAXA MÉDIA DE APLICAÇÃO DE 12 KG/M2 CONFORME NORMA DNIT 035/2018 - ES</t>
  </si>
  <si>
    <t>SELAGEM DE TRINCAS À QUENTE COM EQUIPAMENTO SELA TRINCA ACOPLADO AO CAMINHÃO CARROCERIA DE MADEIRA</t>
  </si>
  <si>
    <t>KG</t>
  </si>
  <si>
    <t>CANALIZAÇÃO DE TUBOS</t>
  </si>
  <si>
    <t>ARRANCAMENTO E REMOÇÃO DE CANALIZAÇÃO, 30,0CM &lt; 0 &lt; OU = A 60CM</t>
  </si>
  <si>
    <t>ARRANCAMENTO E REMOÇÃO DE CANALIZAÇÃO 0 &gt; 60CM</t>
  </si>
  <si>
    <t>ESCORAMENTO DESCONTÍNUO DE MADEIRA PARA CANALIZAÇÃO DE TUBOS</t>
  </si>
  <si>
    <t>ESCORAMENTO CONTÍNUO DE MADEIRA PARA CANALIZAÇÃO DE TUBOS</t>
  </si>
  <si>
    <t>LASTRO DE BRITA E PÓ DE PEDRA</t>
  </si>
  <si>
    <t>LASTRO DE CONCRETO FCK=10MPA</t>
  </si>
  <si>
    <t>FORNECIMENTO E ASSENTAMENTO DE TUBOS DE CONCRETO SIMPLES - DIÂMETRO 30CM</t>
  </si>
  <si>
    <t>FORNECIMENTO E ASSENTAMENTO DE TUBOS DE CONCRETO SIMPLES - DIÂMETRO 40CM</t>
  </si>
  <si>
    <t>FORNECIMENTO E ASSENTAMENTO DE TUBOS DE CONCRETO SIMPLES - DIÂMETRO 50CM</t>
  </si>
  <si>
    <t>FORNECIMENTO E ASSENTAMENTO DE TUBOS DE CONCRETO ARMADO, DIÂMETRO 60CM</t>
  </si>
  <si>
    <t>FORNECIMENTO E ASSENTAMENTO DE TUBOS DE CONCRETO ARMADO, DIÂMETRO 60CM - TIPO PA-2</t>
  </si>
  <si>
    <t>FORNECIMENTO E ASSENTAMENTO DE TUBOS DE CONCRETO ARMADO, DIÂMETRO 60CM - TIPO PA-3</t>
  </si>
  <si>
    <t>FORNECIMENTO E ASSENTAMENTO DE TUBO DE CONCRETO ARMADO, DIÂMETRO 70CM</t>
  </si>
  <si>
    <t>FORNECIMENTO E ASSENTAMENTO DE TUBO DE CONCRETO ARMADO, DIÂMETRO 70CM - TIPO PA-2</t>
  </si>
  <si>
    <t>FORNECIMENTO E ASSENTAMENTO DE TUBO DE CONCRETO ARMADO, DIÂMETRO 70CM - TIPO PA-3</t>
  </si>
  <si>
    <t>FORNECIMENTO E ASSENTAMENTO DE TUBOS DE CONCRETO ARMADO, DIÂMETRO 80CM</t>
  </si>
  <si>
    <t>FORNECIMENTO E ASSENTAMENTO DE TUBOS DE CONCRETO ARMADO, DIÂMETRO 80CM - TIPO PA-2</t>
  </si>
  <si>
    <t>FORNECIMENTO E ASSENTAMENTO DE TUBOS DE CONCRETO ARMADO, DIÂMETRO 80CM - TIPO PA-3</t>
  </si>
  <si>
    <t>FORNECIMENTO E ASSENTAMENTO DE TUBOS DE CONCRETO ARMADO, DIÂMETRO 90CM</t>
  </si>
  <si>
    <t>FORNECIMENTO E ASSENTAMENTO DE TUBOS DE CONCRETO ARMADO, DIÂMETRO 90CM - TIPO PA-2</t>
  </si>
  <si>
    <t>FORNECIMENTO E ASSENTAMENTO DE TUBOS DE CONCRETO ARMADO, DIÂMETRO 90CM - TIPO PA-3</t>
  </si>
  <si>
    <t>FORNECIMENTO E ASSENTAMENTO DE TUBOS DE CONCRETO ARMADO, DIÂMETRO 100CM</t>
  </si>
  <si>
    <t>FORNECIMENTO E ASSENTAMENTO DE TUBOS DE CONCRETO ARMADO, DIÂMETRO 100CM - TIPO PA-2</t>
  </si>
  <si>
    <t>FORNECIMENTO E ASSENTAMENTO DE TUBOS DE CONCRETO ARMADO, DIÂMETRO 100CM - TIPO PA-3</t>
  </si>
  <si>
    <t>FORNECIMENTO E ASSENTAMENTO DE TUBOS DE CONCRETO ARMADO, DIÂMETRO 120CM</t>
  </si>
  <si>
    <t>FORNECIMENTO E ASSENTAMENTO DE TUBOS DE CONCRETO ARMADO, DIÂMETRO 120CM - TIPO PA-2</t>
  </si>
  <si>
    <t>FORNECIMENTO E ASSENTAMENTO DE TUBOS DE CONCRETO ARMADO, DIÂMETRO 120CM - TIPO PA-3</t>
  </si>
  <si>
    <t>FORNECIMENTO E ASSENTAMENTO DE TUBOS DE CONCRETO ARMADO, DIÂMETRO 150CM</t>
  </si>
  <si>
    <t>FORNECIMENTO E ASSENTAMENTO DE TUBOS DE CONCRETO ARMADO, DIÂMETRO 150CM - TIPO PA-2</t>
  </si>
  <si>
    <t>FORNECIMENTO E ASSENTAMENTO DE TUBOS DE CONCRETO ARMADO, DIÂMETRO 150CM - TIPO PA-3</t>
  </si>
  <si>
    <t>FORNECIMENTO E ASSENTAMENTO DE TUBO EM POLIETILENO DE ALTA RESISTÊNCIA PEAD, COR PRETA, COM DN 300MM</t>
  </si>
  <si>
    <t>FORNECIMENTO E ASSENTAMENTO DE TUBO EM POLIETILENO DE ALTA RESISTÊNCIA PEAD, COR PRETA, COM DN 400MM</t>
  </si>
  <si>
    <t>FORNECIMENTO E ASSENTAMENTO DE TUBO EM POLIETILENO DE ALTA RESISTÊNCIA PEAD, COR PRETA, COM DN 500MM</t>
  </si>
  <si>
    <t>FORNECIMENTO E ASSENTAMENTO DE TUBO EM POLIETILENO DE ALTA RESISTÊNCIA PEAD, COR PRETA, COM DN 600MM</t>
  </si>
  <si>
    <t>FORNECIMENTO E ASSENTAMENTO DE TUBO EM POLIETILENO DE ALTA RESISTÊNCIA PEAD, COR PRETA, COM DN 800MM</t>
  </si>
  <si>
    <t>FORNECIMENTO E ASSENTAMENTO DE TUBO EM POLIETILENO DE ALTA RESISTÊNCIA PEAD, COR PRETA, COM DN 1000MM</t>
  </si>
  <si>
    <t>FORNECIMENTO E ASSENTAMENTO DE TUBO EM POLIETILENO DE ALTA RESISTÊNCIA PEAD, COR PRETA, COM DN 1200MM</t>
  </si>
  <si>
    <t>POÇO DE VISITA</t>
  </si>
  <si>
    <t>POÇO DE VISITA TIPO 1 - 1,40 X 1,40 X 1,40M</t>
  </si>
  <si>
    <t>POÇO DE VISITA TIPO 2 - 1,60 X 1,60 X 1,60M</t>
  </si>
  <si>
    <t>POÇO DE VISITA TIPO 3 - 2,20 X 2,20 X 2,20M</t>
  </si>
  <si>
    <t>CHAMINÉ DE POÇO DE VISITA COM ALVENARIA DE UM TIJOLO COMUM</t>
  </si>
  <si>
    <t>TAMPÃO PARA GALERIAS DE ÁGUAS PLUVIAIS</t>
  </si>
  <si>
    <t>INSTALAÇÃO DE TAMPÃO PARA GALERIA DE ÁGUAS PLUVIAIS - ARTICULADO, EXCETO FORNECIMENTO DE TAMPÃO</t>
  </si>
  <si>
    <t>INSTALAÇÃO DE TAMPÃO PARA GALERIA DE ÁGUAS PLUVIAIS - NÃO ARTICULADO, EXCETO FORNECIMENTO DE TAMPÃO</t>
  </si>
  <si>
    <t>FORNECIMENTO DE TAMPÃO DE FERRO FUNDIDO DÚCTIL CLASSE MÍNIMA 400 (40T) D=600MM - NBR 10160 ARTICULADO - P/ GAL. ÁGUAS PLUV.</t>
  </si>
  <si>
    <t>FORNECIMENTO DE TAMPÃO DE FERRO FUNDIDO DÚCTIL CLASSE MÍNIMA 400 (40T) D=600MM - NBR 10160 NÃO ARTICULADO - P/ GAL. ÁGUAS PLUV.</t>
  </si>
  <si>
    <t>FORNECIMENTO DE TAMPÃO - GRELHA DE FERRO FUNDIDO DÚCTIL CLASSE MÍNIMA 400 (40T) D=600MM - NBR 10160 ARTICULADO - P/ GAL. ÁGUAS PLUV.</t>
  </si>
  <si>
    <t>FORNECIMENTO DE TAMPÃO - GRELHA DE FERRO FUNDIDO DÚCTIL CLASSE MÍNIMA 400 (40T) D=600MM - NBR 10160 NÃO ARTICULADO - P/ GAL. ÁGUAS PLUV.</t>
  </si>
  <si>
    <t>FORNECIMENTO DE TAMPÃO MAIS ARO, AMBOS EM PLÁSTICO CLASSE MÍNIMA 400 (40T) D=600MM - ABNT - P/ GAL. ÁGUAS PLUV.</t>
  </si>
  <si>
    <t>LEVANTAMENTO OU REBAIXAMENTO DE TAMPÃO DE POÇO DE VISITA</t>
  </si>
  <si>
    <t>BOCA DE LOBO</t>
  </si>
  <si>
    <t>BOCA DE LOBO SIMPLES</t>
  </si>
  <si>
    <t>BOCA DE LOBO DUPLA</t>
  </si>
  <si>
    <t>BOCA DE LOBO TRIPLA</t>
  </si>
  <si>
    <t>BOCA DE LOBO QUÁDRUPLA</t>
  </si>
  <si>
    <t>REFORMA DE BOCA DE LOBO</t>
  </si>
  <si>
    <t>REFORMA DE BOCA DE LOBO SIMPLES</t>
  </si>
  <si>
    <t>REFORMA DE BOCA DE LOBO DUPLA</t>
  </si>
  <si>
    <t>REFORMA DE BOCA DE LOBO TRIPLA</t>
  </si>
  <si>
    <t>SUBSTITUIÇÃO DE GUIA CHAPÉU PARA BOCA DE LOBO</t>
  </si>
  <si>
    <t>SUBSTITUIÇÃO DE TAMPA DE CONCRETO PARA BOCA DE LOBO</t>
  </si>
  <si>
    <t>DRENO DE BRITA</t>
  </si>
  <si>
    <t>DRENO DE AREIA</t>
  </si>
  <si>
    <t>FORNECIMENTO E ASSENTAMENTO DE TUBO DRENO DE CONCRETO FURADO - DIÂMETRO 20,0CM</t>
  </si>
  <si>
    <t>FORNECIMENTO E ASSENTAMENTO DE TUBO DE PEAD CORRUGADO E PERFURADOPARA DRENAGEM - DIÂMETRO 2,5" (EM ACORDO COM AS NORMAS DNIT 093/06, NBR 15073 E NBR 14692)</t>
  </si>
  <si>
    <t>FORNECIMENTO E ASSENTAMENTO DE TUBO DE PEAD CORRUGADO E PERFURADOPARA DRENAGEM - DIÂMETRO 3,0" (EM ACORDO COM AS NORMAS DNIT 093/06, NBR 15073 E NBR 14692)</t>
  </si>
  <si>
    <t>FORNECIMENTO E ASSENTAMENTO DE TUBO DE PEAD CORRUGADO E PERFURADOPARA DRENAGEM - DIÂMETRO 4,0" (EM ACORDO COM AS NORMAS DNIT 093/06, NBR 15073 E NBR 14692)</t>
  </si>
  <si>
    <t>FORNECIMENTO E ASSENTAMENTO DE TUBO DE PEAD CORRUGADO E PERFURADOPARA DRENAGEM - DIÂMETRO 6,0" (EM ACORDO COM AS NORMAS DNIT 093/06, NBR 15073 E NBR 14692)</t>
  </si>
  <si>
    <t>FORNECIMENTO E ASSENTAMENTO DE MANILHA DE CERÂMICA - DIÂMETRO 4" X 60CM</t>
  </si>
  <si>
    <t>FORNECIMENTO E ASSENTAMENTO DE MANILHA DE CERÂMICA - DIÂMETRO 6" X 1M</t>
  </si>
  <si>
    <t>FORNECIMENTO E ASSENTAMENTO DE MANILHA DE CERÂMICA - DIÂMETRO 8" X 1M</t>
  </si>
  <si>
    <t>FORNECIMENTO E ASSENTAMENTO DE MANILHA DE CERÂMICA - DIÂMETRO 12" X 1M</t>
  </si>
  <si>
    <t>LIGAÇÃO DOMICILIAR DE ESGOTO COM MANILHA DE CERÂMICA TIPO SABESP - DIÂMETRO 4"</t>
  </si>
  <si>
    <t>ASSENTAMENTO DE MANILHA DE CERÂMICA - DIÂMETRO 4"</t>
  </si>
  <si>
    <t>ASSENTAMENTO DE MANILHA DE CERÂMICA - DIÂMETRO 6"</t>
  </si>
  <si>
    <t>ASSENTAMENTO DE MANILHA DE CERÂMICA - DIÂMETRO 8"</t>
  </si>
  <si>
    <t>ASSENTAMENTO DE MANILHA DE CERÂMICA - DIÂMETRO 12"</t>
  </si>
  <si>
    <t>ASSENTAMENTO DE TUBULAÇÃO DE FERRO FUNDIDO TIPO SABESP - DIÂMETRO 75MM</t>
  </si>
  <si>
    <t>ASSENTAMENTO DE TUBULAÇÃO DE FERRO FUNDIDO TIPO SABESP - DIÂMETRO 100MM</t>
  </si>
  <si>
    <t>ENSECADEIRA DE MADEIRA EM PAREDES SIMPLES, COM POSTERIOR RETIRADA DO MATERIAL</t>
  </si>
  <si>
    <t>ENSECADEIRA DE MADEIRA EM PAREDES DUPLAS, COM POSTERIOR RETIRADA DO MATERIAL</t>
  </si>
  <si>
    <t>FORNECIMENTO E ASSENTAMENTO DE CANALETA (MEIO TUBO) DE CONCRETO - DIÂMETRO 30CM</t>
  </si>
  <si>
    <t>FORNECIMENTO E ASSENTAMENTO DE CANALETA (MEIO TUBO) DE CONCRETO - DIÂMETRO 40CM</t>
  </si>
  <si>
    <t>FORNECIMENTO E ASSENTAMENTO DE CANALETA (MEIO TUBO) DE CONCRETO - DIÂMETRO 50CM</t>
  </si>
  <si>
    <t>ESGOTAMENTO D'ÁGUA COM BOMBA SUBMERSA - POTÊNCIA ATÉ 5HP</t>
  </si>
  <si>
    <t>HPXH</t>
  </si>
  <si>
    <t>ASSENTAMENTO DE TUBOS DE CONCRETO EXISTENTE - DIÂMETRO 30CM</t>
  </si>
  <si>
    <t>ASSENTAMENTO DE TUBOS DE CONCRETO EXISTENTE - DIÂMETRO 40CM</t>
  </si>
  <si>
    <t>ASSENTAMENTO DE TUBOS DE CONCRETO EXISTENTE - DIÂMETRO 50CM</t>
  </si>
  <si>
    <t>ASSENTAMENTO DE TUBOS DE CONCRETO EXISTENTE - DIÂMETRO 60CM</t>
  </si>
  <si>
    <t>ASSENTAMENTO DE TUBOS DE CONCRETO EXISTENTE -  DIÂMETRO 70CM</t>
  </si>
  <si>
    <t>ASSENTAMENTO DE TUBOS DE CONCRETO EXISTENTE - DIÂMETRO 80CM</t>
  </si>
  <si>
    <t>ASSENTAMENTO DE TUBOS DE CONCRETO EXISTENTE - DIÂMETRO 90CM</t>
  </si>
  <si>
    <t>ASSENTAMENTO DE TUBOS DE CONCRETO EXISTENTE - DIÂMETRO 100CM</t>
  </si>
  <si>
    <t>ASSENTAMENTO DE TUBOS DE CONCRETO EXISTENTE - DIÂMETRO 110CM</t>
  </si>
  <si>
    <t>ASSENTAMENTO DE TUBOS DE CONCRETO EXISTENTE - DIÂMETRO 120CM</t>
  </si>
  <si>
    <t>ASSENTAMENTO DE TUBOS DE CONCRETO EXISTENTE - DIÂMETRO 150CM</t>
  </si>
  <si>
    <t>BOCA DE LEÃO</t>
  </si>
  <si>
    <t>INSTALAÇÃO DE BOCA DE LEÃO SIMPLES COM GRELHA ARTICULADA, EXCETO FORNECIMENTO DA GRELHA</t>
  </si>
  <si>
    <t>INSTALAÇÃO DE BOCA DE LEÃO SIMPLES COM GRELHA NÃO-ARTICULADA, EXCETO FORNECIMENTO DA GRELHA</t>
  </si>
  <si>
    <t>INSTALAÇÃO DE BOCA DE LEÃO DUPLA COM GRELHA ARTICULADA, EXCETO O FORNECIMENTO DA GRELHA</t>
  </si>
  <si>
    <t>INSTALAÇÃO DE BOCA DE LEÃO DUPLA COM GRELHA NÃO-ARTICULADA, EXCETO O FORNECIMENTO DA GRELHA</t>
  </si>
  <si>
    <t>FORNECIMENTO DE GRELHA TIPO "BOCA DE LEÃO" DE FERRO FUND. DÚCTIL CL. MÍN.250 - 25T - DIM. APR=810X270MM - NBR 10160 - T. ARTICU. - P/ GAL. ÁGUAS PLUV.</t>
  </si>
  <si>
    <t>FORNECIMENTO DE GRELHA TIPO "BOCA DE LEÃO" DE FERRO FUND. DÚCTIL CL. MÍN.250 - 25T - DIM. APR=810X270MM - NBR 10160 - T. NÃO ARTICU. - P/ GAL. ÁGUAS PLUV.</t>
  </si>
  <si>
    <t>FORNECIMENTO DE GRELHA TIPO "BOCA DE LEÃO" DE FERRO FUND. DÚCTIL CL. MÍN.D400 - 40T - DIM. APR=810X270MM - NBR 10160 - T. ARTICU. - P/ GAL. ÁGUAS PLUV.</t>
  </si>
  <si>
    <t>FORNECIMENTO DE GRELHA TIPO "BOCA DE LEÃO" DE FERRO FUND. DÚCTIL CL. MÍN.D400 - 40T - DIM. APR=810X270MM - NBR 10160 - T. NÃO ARTICU. - P/ GAL. ÁGUAS PLUV.</t>
  </si>
  <si>
    <t>FORNECIMENTO DE GRELHA TIPO "BOCA DE LEÃO" DE FERRO FUND. DÚCTIL CL. MÍN.D400 - 40T - DIM. APR=500X500MM - NBR 10160 - T. ARTICU. - P/ GAL. ÁGUAS PLUV.</t>
  </si>
  <si>
    <t>FORNECIMENTO DE GRELHA TIPO "BOCA DE LEÃO" DE PLÁSTICO CL. MÍNIMA 250 - 25T - DIM.APR=810X270MM - ABNT - T. ARTICU. P/ GAL. ÁGUAS PLUV.</t>
  </si>
  <si>
    <t>REFORMA DE BOCA DE LEÃO</t>
  </si>
  <si>
    <t>REFORMA DE BOCA DE LEÃO SIMPLES</t>
  </si>
  <si>
    <t>REFORMA DE BOCA DE LEÃO DUPLA</t>
  </si>
  <si>
    <t>SUBSTITUIÇÃO DA GRELHA TIPO "BOCA DE LEÃO" - TIPO ARTICULADA, EXCETO O FORNECIMENTO DA GRELHA</t>
  </si>
  <si>
    <t>SUBSTITUIÇÃO DE GRELHA TIPO "BOCA DE LEÃO" - TIPO NÃO-ARTICULADA, EXCETO O FORNECIMENTO DA GRELHA</t>
  </si>
  <si>
    <t>FORNECIMENTO E ASSENTAMENTO DE TUBO DE PVC RÍGIDO, COR BRANCA, PARA ESGOTO, JUNTAS SOLDADAS</t>
  </si>
  <si>
    <t>FORNECIMENTO E ASSENTAMENTO DE TUBO DE PVC RÍGIDO, COR BRANCA, PARA ESGOTO, PONTA E BOLSA - DIÂMETRO 50MM (2")</t>
  </si>
  <si>
    <t>FORNECIMENTO E ASSENTAMENTO DE TUBO DE PVC RÍGIDO, COR BRANCA, PARA ESGOTO, PONTA E BOLSA - DIÂMETRO 75MM (3")</t>
  </si>
  <si>
    <t>FORNECIMENTO E ASSENTAMENTO DE TUBO DE PVC RÍGIDO, COR BRANCA, PARA ESGOTO, PONTA E BOLSA - DIÂMETRO 100MM (4")</t>
  </si>
  <si>
    <t>FORNECIMENTO E COLOCAÇÃO DE MANTA GEOTÊXTIL COM  RESISTÊNCIA  À TRAÇÃO LONGITUDINAL  DE 7KN/M E TRAÇÃO TRANSVERSAL DE 6KN/M</t>
  </si>
  <si>
    <t>FORNECIMENTO E COLOCAÇÃO DE MANTA GEOTÊXTIL COM RESISTÊNCIA À TRAÇÃO LONGITUDINAL DE 8KN/M E TRAÇÃO TRANSVERSAL DE 7KN/M</t>
  </si>
  <si>
    <t>FORNECIMENTO E COLOCAÇÃO DE MANTA GEOTÊXTIL COM RESISTÊNCIA À TRAÇÃO LONGITUDINAL DE 9KN/M E TRAÇÃO TRANSVERSAL DE 8KN/M</t>
  </si>
  <si>
    <t>FORNECIMENTO E COLOCAÇÃO DE MANTA GEOTÊXTIL COM RESISTÊNCIA À TRAÇÃO LONGITUDINAL DE 10KN/M E TRAÇÃO TRANSVERSAL DE 9KN/M</t>
  </si>
  <si>
    <t>FORNECIMENTO E COLOCAÇÃO DE MANTA GEOTÊXTIL COM RESISTÊNCIA À TRAÇÃO LONGITUDINAL DE 14KN/M E TRAÇÃO TRANSVERSAL DE 12KN/M</t>
  </si>
  <si>
    <t>FORNECIMENTO E COLOCAÇÃO DE MANTA GEOTÊXTIL COM RESISTÊNCIA À TRAÇÃO LONGITUDINAL DE 16KN/M E TRAÇÃO TRANSVERSAL DE 14KN/M</t>
  </si>
  <si>
    <t>FORNECIMENTO E COLOCAÇÃO DE MANTA GEOTÊXTIL COM RESISTÊNCIA À TRAÇÃO LONGITUDINAL DE 21KN/M E TRAÇÃO TRANSVERSAL DE 19KN/M</t>
  </si>
  <si>
    <t>FORNECIMENTO E COLOCAÇÃO DE MANTA GEOTÊXTIL COM RESISTÊNCIA À TRAÇÃO LONGITUDINAL DE 26KN/M E TRAÇÃO TRANSVERSAL DE 23KN/M</t>
  </si>
  <si>
    <t>FORNECIMENTO E COLOCAÇÃO DE MANTA GEOTÊXTIL COM RESISTÊNCIA À TRAÇÃO LONGITUDINAL DE 31KN/M E TRAÇÃO TRANSVERSAL DE 27KN/M</t>
  </si>
  <si>
    <t>FORNECIMENTO E APLICAÇÃO DE GEOMEMBRANA DE PEAD - 1MM DE ESPESSURA</t>
  </si>
  <si>
    <t>FORNECIMENTO E APLICAÇÃO DE MANTA FORMADA PELA ASSOCIAÇÃO DE UM TECIDO TÉCNICO DE POLIESTER COM FILME DE POLIETILENO DE BAIXA DENSIDADE EM ACORDO COM A NBR12824</t>
  </si>
  <si>
    <t>FORNECIMENTO E APLICAÇÃO DE GEOCOMPOSTO FORMADO POR NÚCLEO TRIDIMENSIONAL, FLEXÍVEL DE FILAMENTO DE POLIPROPILENO, ASSOCIADO ÀS SUAS DUAS SUPERFÍCIES GEOTEXTEIS NÃO TECIDOS</t>
  </si>
  <si>
    <t>SERVIÇOS DE LIMPEZA MECÂNICA DOS SISTEMAS DE DRENAGEM (GALERIAS, BOCA DE LOBO, PV, ETC), COM UTILIZAÇÃO DE EQUIPAMENTO COMBINADO HIDROJATO/ SUGADOR</t>
  </si>
  <si>
    <t>SERVIÇOS DE LIMPEZA MECÂNICA DOS SISTEMAS DE DRENAGEM (GALERIAS, BOCA DE LOBO, PV, ETC), COM UTILIZAÇÃO DE EQUIPAMENTO COMBINADO HIDROJATO/ SUGADOR/ RECICLADOR</t>
  </si>
  <si>
    <t>GALERIAS MOLDADAS, CÓRREGOS E DRENAGEM</t>
  </si>
  <si>
    <t>ESCORAMENTO CONTÍNUO DE MADEIRA PARA GALERIAS MOLDADAS, COM REAPROVEITAMENTO</t>
  </si>
  <si>
    <t>ESCORAMENTO PARA GALERIAS MOLDADAS UTILIZANDO PERFIS METÁLICOS, COM REAPROVEITAMENTO</t>
  </si>
  <si>
    <t>ESCORAMENTO PARA GALERIAS MOLDADAS, UTILIZANDO PERFIS METÁLICOS, COM REAPROVEITAMENTO - PROFUNDIDADE &lt; OU = 4M, COM BOCA DE 3 À 5M</t>
  </si>
  <si>
    <t>ESCORAMENTO PARA GALERIAS MOLDADAS, UTILIZANDO PERFIS METÁLICOS, COM REAPROVEITAMENTO - PROFUNDIDADE &lt; OU = 4M, COM BOCA DE 5 À 8M</t>
  </si>
  <si>
    <t>ESCORAMENTO PARA GALERIAS MOLDADAS, UTILIZANDO PERFIS METÁLICOS, COM REAPROVEITAMENTO - PROFUNDIDADE &gt; 4M, &lt; OU = 6M, COM BOCA DE 3 À 5M</t>
  </si>
  <si>
    <t>ESCORAMENTO PARA GALERIAS MOLDADAS, UTILIZANDO PERFIS METÁLICOS, COM REAPROVEITAMENTO - PROFUNDIDADE &gt; 4M, &lt; OU = 6M, COM BOCA DE 5 À 8M</t>
  </si>
  <si>
    <t>ESCORAMENTO PARA GALERIAS MOLDADAS, UTILIZANDO PERFIS METÁLICOS, COM REAPROVEITAMENTO - PROFUNDIDADE &gt; 6M, &lt; OU = 8M, COM BOCA DE 3 À 5M</t>
  </si>
  <si>
    <t>ESCORAMENTO PARA GALERIAS MOLDADAS, UTILIZANDO PERFIS METÁLICOS, COM REAPROVEITAMENTO - PROFUNDIDADE &gt; 6M, &lt; OU = 8M, COM BOCA DE 5 À 8M</t>
  </si>
  <si>
    <t>PERFIS METÁLICOS PERDIDOS EM ESCORAMENTOS, NO CASO DE IMPOSSIBILIDADE DO REAPROVEITAMENTO PREVISTO NOS ITENS 7.3.</t>
  </si>
  <si>
    <t>CIMBRAMENTO EM GALERIA MOLDADA</t>
  </si>
  <si>
    <t>FORMA PARA GALERIA MOLDADA</t>
  </si>
  <si>
    <t>FORNECIMENTO E APLICAÇÃO DE AÇO CA-25</t>
  </si>
  <si>
    <t>FORNECIMENTO E APLICAÇÃO DE AÇO CA-50 - DIÂMETRO &lt;  1/2"</t>
  </si>
  <si>
    <t>FORNECIMENTO E APLICAÇÃO DE AÇO CA-50 - DIÂMETRO &gt; OU = 1/2"</t>
  </si>
  <si>
    <t>FORNECIMENTO E APLICAÇÃO DE AÇO CA-60</t>
  </si>
  <si>
    <t>FORNECIMENTO E APLICAÇÃO DE TELA DE AÇO</t>
  </si>
  <si>
    <t>FORNECIMENTO E APLICAÇÃO DE CONCRETO USINADO FCK=10MPA</t>
  </si>
  <si>
    <t>FORNECIMENTO E APLICAÇÃO DE CONCRETO USINADO FCK=15,0MPA</t>
  </si>
  <si>
    <t>FORNECIMENTO E APLICAÇÃO DE CONCRETO USINADO FCK=20,0MPA</t>
  </si>
  <si>
    <t>FORNECIMENTO E APLICAÇÃO DE CONCRETO USINADO FCK=25MPA</t>
  </si>
  <si>
    <t>FORNECIMENTO E APLICAÇÃO DE CONCRETO USINADO FCK=30,0MPA</t>
  </si>
  <si>
    <t>ENROCAMENTO DE PEDRA EM TALUDES</t>
  </si>
  <si>
    <t>BARBACANS DE TUBOS DE PVC - DIÂMETRO 4"</t>
  </si>
  <si>
    <t>MURO DE ARRIMO DE RACHÃO COM ARGAMASSA DE CIMENTO E AREIA 1:3</t>
  </si>
  <si>
    <t>DESASSOREAMENTO, LIMPEZA E REMOÇÃO DE MATERIAL DE GALERIA MOLDADA</t>
  </si>
  <si>
    <t>FORNECIMENTO E COLOCAÇÃO DE GABIÃO TIPO CAIXA, H = 0,50 M, DE MALHA 8 X 10CM, GALVANIZADO, DE FIO Ø = 2,7MM</t>
  </si>
  <si>
    <t>FORNECIMENTO E COLOCAÇÃO DE GABIÃO TIPO CAIXA, H = 1,00M, DE MALHA 8 X 10CM, GALVANIZADO, DE FIO Ø = 2,7MM</t>
  </si>
  <si>
    <t>FORNECIMENTO E COLOCAÇÃO DE GABIÃO TIPO CAIXA, H = 0,50M, DE MALHA 8 X 10CM, GALVANIZADO E REVESTIDO EM PVC, DE FIO Ø = 2,4MM</t>
  </si>
  <si>
    <t>FORNECIMENTO E COLOCAÇÃO DE GABIÃO TIPO CAIXA, H = 1,00M, DE MALHA 8 X 10CM, GALVANIZADO E REVESTIDO EM PVC, DE FIO Ø = 2,4MM</t>
  </si>
  <si>
    <t>FORNECIMENTO  E COLOCAÇÃO DE GABIÃO TIPO COLCHÃO RENO, H = 0,17M, DE MALHA 6 X 8CM, GALVANIZADO, REVESTIDO EM PVC, DE FIO Ø = 2,0MM</t>
  </si>
  <si>
    <t>FORNECIMENTO  E COLOCAÇÃO DE GABIÃO TIPO COLCHÃO RENO, H = 0,23M, DE MALHA 6 X 8CM, GALVANIZADO, REVESTIDO EM PVC, DE FIO Ø = 2,0MM</t>
  </si>
  <si>
    <t>FORNECIMENTO  E COLOCAÇÃO DE GABIÃO TIPO COLCHÃO RENO, H = 0,30M, DE MALHA 6 X 8CM, GALVANIZADO, REVESTIDO EM PVC, DE FIO Ø = 2,0MM</t>
  </si>
  <si>
    <t>FORNECIMENTO E COLOCAÇÃO DE GABIÃO TIPO SACO, D = 0,65M, DE MALHA 8 X 10CM, GALVANIZADO, REVESTIDO EM PVC, DE FIO Ø = 2,4MM</t>
  </si>
  <si>
    <t>FORNECIMENTO E COLOCAÇÃO DE MANTA GEOTÊXTIL COM RESISTÊNCIA À TRAÇÃO LONGITUDINAL DE 7KN/M E TRAÇÃO TRANSVERSAL DE 6KN/M EM JUNTA DE DILATAÇÃO</t>
  </si>
  <si>
    <t>FORNECIMENTO E COLOCAÇÃO DE MANTA GEOTÊXTIL COM RESISTÊNCIA À TRAÇÃO LONGITUDINAL DE 8KN/M E TRAÇÃO TRANSVERSAL DE 7KN/M EM JUNTA DE DILATAÇÃO</t>
  </si>
  <si>
    <t>FORNECIMENTO E COLOCAÇÃO DE MANTA GEOTÊXTIL COM RESISTÊNCIA À TRAÇÃO LONGITUDINAL DE 9KN/M E TRAÇÃO TRANSVERSAL DE 8KN/M EM JUNTA DE DILATAÇÃO</t>
  </si>
  <si>
    <t>FORNECIMENTO E COLOCAÇÃO DE MANTA GEOTÊXTIL COM RESISTÊNCIA À TRAÇÃO LONGITUDINAL DE 10KN/M E TRAÇÃO TRANSVERSAL DE 9KN/M EM JUNTA DE DILATAÇÃO</t>
  </si>
  <si>
    <t>FORNECIMENTO E COLOCAÇÃO DE MANTA GEOTÊXTIL COM RESISTÊNCIA À TRAÇÃO LONGITUDINAL DE 14KN/M E TRAÇÃO TRANSVERSAL DE 12KN/M EM JUNTA DE DILATAÇÃO</t>
  </si>
  <si>
    <t>FORNECIMENTO E COLOCAÇÃO DE MANTA GEOTÊXTIL COM RESISTÊNCIA À TRAÇÃO LONGITUDINAL DE 16KN/M E TRAÇÃO TRANSVERSAL DE 14KN/M EM JUNTA DE DILATAÇÃO</t>
  </si>
  <si>
    <t>FORNECIMENTO E COLOCAÇÃO DE MANTA GEOTÊXTIL COM RESISTÊNCIA À TRAÇÃO LONGITUDINAL DE 21KN/M E TRAÇÃO TRANSVERSAL DE 19KN/M EM JUNTA DE DILATAÇÃO</t>
  </si>
  <si>
    <t>FORNECIMENTO E COLOCAÇÃO DE MANTA GEOTÊXTIL COM RESISTÊNCIA À TRAÇÃO LONGITUDINAL DE 26KN/M E TRAÇÃO TRANSVERSAL DE 23KN/M EM JUNTA DE DILATAÇÃO</t>
  </si>
  <si>
    <t>FORNECIMENTO E COLOCAÇÃO DE MANTA GEOTÊXTIL COM RESISTÊNCIA À TRAÇÃO LONGITUDINAL DE 31KN/M E TRAÇÃO TRANSVERSAL DE 27KN/M EM JUNTA DE DILATAÇÃO</t>
  </si>
  <si>
    <t>PONTES E VIADUTOS</t>
  </si>
  <si>
    <t>FORNECIMENTO E CRAVAÇÃO DE ESTACAS DE EUCALIPTO - DIÂMETRO 20 À 30CM</t>
  </si>
  <si>
    <t>FORNECIMENTO E CRAVAÇÃO DE ESTACA METÁLICA - PERFIL DE AÇO LAMINADO W 250X32,7</t>
  </si>
  <si>
    <t>FORNECIMENTO E CRAVAÇÃO DE ESTACA METÁLICA - PERFIL DE AÇO LAMINADO W 310X52</t>
  </si>
  <si>
    <t>FORMA PARA SAPATAS E BALDRAMES</t>
  </si>
  <si>
    <t>FORMA COMUM</t>
  </si>
  <si>
    <t>FORMA COMUM, INCLUSIVE CIMBRAMENTO</t>
  </si>
  <si>
    <t>FORMA COMUM, EXCLUSIVE  CIMBRAMENTO</t>
  </si>
  <si>
    <t>FORMA PARA CONCRETO APARENTE</t>
  </si>
  <si>
    <t>FORMA PARA CONCRETO APARENTE, INCLUSIVE CIMBRAMENTO DE ALTURA ATÉ 3M</t>
  </si>
  <si>
    <t>FORMA PARA CONCRETO APARENTE, EXCLUSIVE CIMBRAMENTO</t>
  </si>
  <si>
    <t>FORMA INTERNA NÃO RECUPERÁVEL, INCLUSIVE CIMBRAMENTO ATÉ 3,00M</t>
  </si>
  <si>
    <t>CIMBRAMENTO METÁLICO DE ALTURA MAIOR QUE 3,00M - FORNECIMENTO DOS MATERIAIS</t>
  </si>
  <si>
    <t>M3XMÊS</t>
  </si>
  <si>
    <t>CIMBRAMENTO METÁLICO DE ALTURA MAIOR QUE 3,00M, MONTAGEM E POSTERIOR DESMONTAGEM, INCLUSIVE O TRANSPORTE DOS MATERIAIS</t>
  </si>
  <si>
    <t>FORNECIMENTO E APLICAÇÃO DE AÇO CA-50 - DIÂMETRO MENOR QUE 1/2"</t>
  </si>
  <si>
    <t>FORNECIMENTO E APLICAÇÃO DE AÇO CA-50 - DIÂMETRO MAIOR OU IGUAL À 1/2"</t>
  </si>
  <si>
    <t>FORNECIMENTO E APLICAÇÃO DE CONCRETO USINADO FCK=10MPA - BOMBEADO</t>
  </si>
  <si>
    <t>FORNECIMENTO  E APLICAÇÃO DE CONCRETO USINADO FCK=15,0MPA - BOMBEADO</t>
  </si>
  <si>
    <t>FORNECIMENTO  E APLICAÇÃO DE CONCRETO USINADO FCK=20,0MPA - BOMBEADO</t>
  </si>
  <si>
    <t>FORNECIMENTO  E APLICAÇÃO DE CONCRETO USINADO FCK=25MPA  -BOMBEADO</t>
  </si>
  <si>
    <t>FORNECIMENTO  E APLICAÇÃO DE CONCRETO USINADO FCK=30,0MPA - BOMBEADO</t>
  </si>
  <si>
    <t>FORNECIMENTO E APLICAÇÃO DE CONCRETO CICLÓPICO, CONTENDO 70% DE CONCRETO FCK=15,0MPA E 30% DE PEDRA AMARROADA</t>
  </si>
  <si>
    <t>ALVENARIA DE TIJOLO COMUM PARA FUNDAÇÃO</t>
  </si>
  <si>
    <t>ALVENARIA DE UM TIJOLO COMUM</t>
  </si>
  <si>
    <t>ALVENARIA DE MEIO TIJOLO COMUM</t>
  </si>
  <si>
    <t>ALVENARIA EM BLOCOS DE CONCRETO 09 X 19 X 39CM</t>
  </si>
  <si>
    <t>ALVENARIA EM BLOCOS DE CONCRETO 19 X 19 X 39CM</t>
  </si>
  <si>
    <t>ALVENARIA DE PEDRA SECA</t>
  </si>
  <si>
    <t>ALVENARIA DE PEDRA ARGAMASSADA</t>
  </si>
  <si>
    <t>CHAPISCO COM ARGAMASSA DE CIMENTO E AREIA 1:6</t>
  </si>
  <si>
    <t>REVESTIMENTO COM 2CM DE ARGAMASSA, CIMENTO E AREIA 1:3</t>
  </si>
  <si>
    <t>EMBOÇO COM ARGAMASSA DE CIMENTO, CAL E AREIA NO TRAÇO 1:2:8</t>
  </si>
  <si>
    <t>REBOCO</t>
  </si>
  <si>
    <t>IMPERMEABILIZAÇÃO DE CONCRETO EM CONTATO COM A TERRA</t>
  </si>
  <si>
    <t>IMPERMEABILIZAÇÃO DE TABULEIROS</t>
  </si>
  <si>
    <t>JUNTA TIPO FUNGENBAND O-12 OU SIMILAR</t>
  </si>
  <si>
    <t>JUNTA TIPO FUNGENBAND O-22 OU SIMILAR</t>
  </si>
  <si>
    <t>APOIO DE NEOPRENE SIMPLES</t>
  </si>
  <si>
    <t>DM3</t>
  </si>
  <si>
    <t>APOIO DE NEOPRENE FRETADO</t>
  </si>
  <si>
    <t>GRADIL DE FERRO MODELO PMSP</t>
  </si>
  <si>
    <t>GRADIL DE FERRO MODELO PMSP, INCLUI PINTURA</t>
  </si>
  <si>
    <t>PINTURA DE GRADIL DE FERRO, MODELO PMSP</t>
  </si>
  <si>
    <t>DEMOLIÇÃO DE CONCRETO SIMPLES</t>
  </si>
  <si>
    <t>DEMOLIÇÃO DE ALVENARIA</t>
  </si>
  <si>
    <t>DEMOLIÇÃO DE CONCRETO ARMADO</t>
  </si>
  <si>
    <t>CORTE DE PERFIL DE AÇO 10"</t>
  </si>
  <si>
    <t>CORTE DE PERFIL DE AÇO 12"</t>
  </si>
  <si>
    <t>EMENDA DE TOPO DE PERFIL DE AÇO 10"</t>
  </si>
  <si>
    <t>EMENDA DE TOPO DE PERFIL DE AÇO 12"</t>
  </si>
  <si>
    <t>FORNECIMENTO E COLOCAÇÃO DE JUNTA DE DILATAÇÃO DE ELASTÔMERO DE NEOPRENE, TIPO JEENE JJ 2540 VV OU SIMILAR</t>
  </si>
  <si>
    <t>FORNECIMENTO E COLOCAÇÃO DE JUNTA DE DILATAÇÃO DE ELASTÔMERO DE NEOPRENE, TIPO JEENE JJ 3550 VV OU SIMILAR</t>
  </si>
  <si>
    <t>FORNECIMENTO E COLOCAÇÃO DE AÇO DE PROTENSÃO CP-190-RB - 4 Ø=1/2" INCLUINDO BAINHA, PROTENSÃO E INJEÇÃO</t>
  </si>
  <si>
    <t>FORNECIMENTO E COLOCAÇÃO DE AÇO DE PROTENSÃO CP-190-RB 6 Ø = 1/2"   INCLUINDO BAINHA, PROTENSÃO E INJEÇÃO</t>
  </si>
  <si>
    <t>FORNECIMENTO E COLOCAÇÃO DE AÇO DE PROTENSÃO CP-190-RB - 12 Ø = 1/2" INCLUINDO BAINHA, PROTENSÃO E INJEÇÃO</t>
  </si>
  <si>
    <t>ANCORAGEM ATIVA SÉRIE V- 4 Ø = 1/2"</t>
  </si>
  <si>
    <t>ANCORAGEM ATIVA SÉRIE V-6 - Ø = 1/2"</t>
  </si>
  <si>
    <t>ANCORAGEM ATIVA SÉRIE V-12 - Ø = 1/2"</t>
  </si>
  <si>
    <t>BROCA, DIÂMETRO 25CM, PROFUNDIDADE ATÉ 4M</t>
  </si>
  <si>
    <t>ALVENARIA DE BLOCOS DE CONCRETO 14 X 19 X 39CM</t>
  </si>
  <si>
    <t>FORNECIMENTO E COLOCAÇÃO DE JUNTA DE DILATAÇÃO DE ELASTÔMERO DE NEOPRENE, TIPO JEENE JJ6080VV OU SIMILAR</t>
  </si>
  <si>
    <t>FORNECIMENTO E COLOCAÇÃO DE JUNTA DE DILATAÇÃO DE ELASTÔMERO DE NEOPRENE, TIPO JEENE JJ 99120 VV OU SIMILAR</t>
  </si>
  <si>
    <t>FORNECIMENTO E COLOCAÇÃO DE AÇO DE PROTENSÃO CP-190 RB 12 DIÂMETRO 5/8", INCLUIDO BAINHA, PROTENSÃO E INJEÇÃO</t>
  </si>
  <si>
    <t>FORNECIMENTO E COLOCAÇÃO DE JUNTA DE DILATAÇÃO DE ELASTÔMERO DE NEOPRENE, TIPO JEENE JJ 0411 M OU SIMILAR</t>
  </si>
  <si>
    <t>FORNECIMENTO E COLOCAÇÃO DE JUNTA DILATAÇÃO ELASTÔMERO NEOPRENE, JEENE JJ2027M OU SIMILAR</t>
  </si>
  <si>
    <t>FORNECIMENTO E COLOCAÇÃO DE JUNTA DE DILATAÇÃO DE ELASTÔMERO DE NEOPRENE, TIPO JEENE JJ5070 OU SIMILAR</t>
  </si>
  <si>
    <t>ANCORAGEM ATIVA SÉRIE V 12 Ø = 5/8 "</t>
  </si>
  <si>
    <t>CARGA E REMOÇÃO DE ENTULHO ATÉ A DISTÂNCIA MÉDIA DE IDA E VOLTA DE 1KM</t>
  </si>
  <si>
    <t>REMOÇÃO DE ENTULHO ALÉM DO PRIMEIRO KM</t>
  </si>
  <si>
    <t>BRITAGEM DOS MATERIAIS PROVENIENTES DOS RESÍDUOS DA CONSTRUÇÃO CIVIL</t>
  </si>
  <si>
    <t>FRESAGEM</t>
  </si>
  <si>
    <t>FRESAGEM DE PAVIMENTO ASFÁLTICO COM ESPESSURA ATÉ 3CM, EM VIAS EXPRESSAS, INCLUSIVE REMOÇÃO DO MATERIAL FRESADO ATÉ 10KM E VARRIÇÃO</t>
  </si>
  <si>
    <t>FRESAGEM DE PAVIMENTO ASFÁLTICO COM ESPESSURA ATÉ 3CM, EM VIAS ARTERIAIS, INCLUSIVE REMOÇÃO DO MATERIAL FRESADO ATÉ 10KM E VARRIÇÃO</t>
  </si>
  <si>
    <t>FRESAGEM DE PAVIMENTO ASFÁLTICO COM ESPESSURA ATÉ 5CM, EM VIAS EXPRESSAS, INCLUSIVE REMOÇÃO DO MATERIAL FRESADO ATÉ 10KM E VARRIÇÃO</t>
  </si>
  <si>
    <t>FRESAGEM DE PAVIMENTO ASFÁLTICO COM ESPESSURA ATÉ 5CM, EM VIAS ARTERIAIS, INCLUSIVE REMOÇÃO DO MATERIAL FRESADO ATÉ 10KM E VARRIÇÃO</t>
  </si>
  <si>
    <t>RECUPERAÇÃO ESTRUTURAL DE OBRAS DE ARTE (PONTES E VIADUTOS)</t>
  </si>
  <si>
    <t>ANDAIMES METÁLICOS</t>
  </si>
  <si>
    <t>ANDAIMES METÁLICOS - FORNECIMENTO</t>
  </si>
  <si>
    <t>M3XMES</t>
  </si>
  <si>
    <t>ANDAIMES METÁLICOS - MONTAGEM E DESMONTAGEM</t>
  </si>
  <si>
    <t>PLATAFORMA DE MADEIRA A SEREM ARMADAS SOBRE ANDAIMES METÁLICOS</t>
  </si>
  <si>
    <t>APICOAMENTO DE SUPERFÍCIES DE CONCRETO (COM EQUIPAMENTO PNEUMÁTICO)</t>
  </si>
  <si>
    <t>CORTE SUPERFICIAL DE CONCRETO ATÉ 3 CM DE PROFUNDIDADE</t>
  </si>
  <si>
    <t>JATEAMENTO PARA LIMPEZA DE FERRAGENS E SUPERFÍCIES DE CONCRETO</t>
  </si>
  <si>
    <t>FORNECIMENTO, PREPARO E APLICAÇÃO DE ADESIVO EPOXÍDICO PARA COLAGEM</t>
  </si>
  <si>
    <t>FORNECIMENTO, PREPARO E APLICAÇÃO DE CONCRETO PROJETADO, MEDIDO NO PROJETO</t>
  </si>
  <si>
    <t>FORNECIMENTO, PREPARO E APLICAÇÃO DE CONCRETO PROJETADO, MEDIDO NO PROJETO - FCK = 20MPA - EM OBRAS DE CONTENÇÃO</t>
  </si>
  <si>
    <t>FORNECIMENTO, PREPARO E APLICAÇÃO DE CONCRETO PROJETADO, MEDIDO NO PROJETO - FCK = 25MPA - EM OBRAS DE CONTENÇÃO</t>
  </si>
  <si>
    <t>FORNECIMENTO, PREPARO E APLICAÇÃO DE CONCRETO PROJETADO, MEDIDO NO PROJETO - FCK = 30MPA - EM OBRAS DE CONTENÇÃO</t>
  </si>
  <si>
    <t>GRAUTE</t>
  </si>
  <si>
    <t>GRAUTE COM PEDRISCO - FORNECIMENTO, PREPARO E APLICAÇÃO</t>
  </si>
  <si>
    <t>GRAUTE - FORNECIMENTO, PREPARO E APLICAÇÃO</t>
  </si>
  <si>
    <t>COLMATAÇÃO DE FISSURAS COM FORNECIMENTO E APLICAÇÃO DE ARGAMASSA EPOXÍDICA</t>
  </si>
  <si>
    <t>BICOS DE INJEÇÃO PARA RESINAS - FORNECIMENTO, INSTALAÇÃO E POSTERIOR CORTE</t>
  </si>
  <si>
    <t>TRATAMENTO DE TRINCAS INATIVAS COM INJEÇÃO DE RESINA EPÓXI</t>
  </si>
  <si>
    <t>CALDA DE CIMENTO PARA INJEÇÃO - FORNECIMENTO, PREPARO E APLICAÇÃO</t>
  </si>
  <si>
    <t>L</t>
  </si>
  <si>
    <t>TRATAMENTO DE TRINCAS INATIVAS COM INJEÇÃO DE RESINA EPÓXI DE BAIXA VISCOSIDADE, BICOMPONENTE, ISENTA DE SOLVENTES</t>
  </si>
  <si>
    <t>CURA QUÍMICA</t>
  </si>
  <si>
    <t>SINALIZAÇÃO</t>
  </si>
  <si>
    <t>SINALIZAÇÃO - TAPUME MÓVEL</t>
  </si>
  <si>
    <t>SINALIZAÇÃO - ILUMINAÇÃO</t>
  </si>
  <si>
    <t>PLACA DE OBRA EM CHAPA DE AÇO GALVANIZADO</t>
  </si>
  <si>
    <t>HIDROJATEAMENTO DE ALTA PRESSÃO PARA LIMPEZA DE SUPERFÍCIES</t>
  </si>
  <si>
    <t>PROTEÇÃO PARA TERCEIROS COM TELA DE NYLON</t>
  </si>
  <si>
    <t>LIXAMENTO MECÂNICO DE SUPERFÍCIES DE CONCRETO</t>
  </si>
  <si>
    <t>FORNECIMENTO E APLICAÇÃO DE RESINA EPOXÍDICA PARA CHUMBAMENTO DE ARMADURAS EM FUROS DE CONCRETO</t>
  </si>
  <si>
    <t>CORTE DE CONCRETO COM DISCO DIAMANTADO ATÉ PROFUNDIDADE DE 13CM</t>
  </si>
  <si>
    <t>REMOÇÃO DE PINTURA EXISTENTE COM REMOVEDOR "PINTOFF" OU SIMILAR</t>
  </si>
  <si>
    <t>TINTA PVA (LÁTEX) - CONCRETO OU REBOCO SEM MASSA CORRIDA</t>
  </si>
  <si>
    <t>FURAÇÃO EM CONCRETO ARMADO</t>
  </si>
  <si>
    <t>FURAÇÃO EM CONCRETO - DIÂMETRO 5/8"</t>
  </si>
  <si>
    <t>CM</t>
  </si>
  <si>
    <t>FURAÇÃO EM CONCRETO - DIÂMETRO 3/4"</t>
  </si>
  <si>
    <t>FURAÇÃO EM CONCRETO - DIÂMETRO 1"</t>
  </si>
  <si>
    <t>FURAÇÃO EM CONCRETO - DIÂMETRO 1 1/4"</t>
  </si>
  <si>
    <t>FURAÇÃO EM CONCRETO ARMADO - DIÂMETRO 2"</t>
  </si>
  <si>
    <t>FURAÇÃO EM CONCRETO ARMADO - DIÂMETRO 3"</t>
  </si>
  <si>
    <t>FURAÇÃO EM CONCRETO ARMADO - DIÂMETRO 4"</t>
  </si>
  <si>
    <t>FURAÇÃO DE CONCRETO ARMADO - DIÂMETRO 1 1/2"</t>
  </si>
  <si>
    <t>APLICAÇÃO DE TINTA ANTI-PICHAÇÃO - BASE SOLVENTE - 2 DEMÃOS</t>
  </si>
  <si>
    <t>APLICAÇÃO DE VERNIZ ANTI-PICHAÇÃO - BASE SOLVENTE - 2 DEMÃOS (REMOÇÃO DA PICHAÇÃO SOMENTE A SECO OU COM ÁGUA E SABÃO)</t>
  </si>
  <si>
    <t>CUSTO HORÁRIO EM OPERAÇÃO DE MÁQUINAS E VIATURAS (INCLUI COMBUSTÍVEL E OPERADOR)</t>
  </si>
  <si>
    <t>CAMINHÃO BASCULANTE 4,0M3</t>
  </si>
  <si>
    <t>CAMINHÃO CARGA SECA CAPACIDADE  8TON.</t>
  </si>
  <si>
    <t>CAMINHÃO CARGA SECA CAPACIDADE 8TON COM GUINDASTE</t>
  </si>
  <si>
    <t>CAMINHÃO COM TANQUE IRRIGADOR DE 6000 LITROS</t>
  </si>
  <si>
    <t>CAMINHÃO TRATOR COM SEMI REBOQUE PLANO CARREGA TUDO</t>
  </si>
  <si>
    <t>COMPRESSOR PORTÁTIL - 295 PCM</t>
  </si>
  <si>
    <t>CARRO POPULAR 50% EM OPERAÇÃO</t>
  </si>
  <si>
    <t>MOTONIVELADORA - 125HP</t>
  </si>
  <si>
    <t>MOTONIVELADORA</t>
  </si>
  <si>
    <t>PÁ CARREGADEIRA DE PNEUS - 1,80M3</t>
  </si>
  <si>
    <t>RETROESCAVADEIRA CAP CAÇAMBA FRONTAL 0,76M3</t>
  </si>
  <si>
    <t>ROLO COMPACTADOR VIBRATÓRIO LISO 4T</t>
  </si>
  <si>
    <t>ROLO COMPACTADOR  PÉ DE CARNEIRO DE UM CIL. 12,2 TON</t>
  </si>
  <si>
    <t>TRATOR DE TRAÇÃO AGRÍCOLA</t>
  </si>
  <si>
    <t>TRATOR DE ESTEIRA - 9TON</t>
  </si>
  <si>
    <t>TRATOR DE ESTEIRA - 16TON</t>
  </si>
  <si>
    <t>FURGÃO LONGO, TETO ALTO  50% EM OPERAÇÃO</t>
  </si>
  <si>
    <t>CAMINHÃO BASCULANTE 10M3</t>
  </si>
  <si>
    <t>ROMPEDOR</t>
  </si>
  <si>
    <t>CAMINHÃO ESPARGIDOR - 6000L</t>
  </si>
  <si>
    <t>VIBROACABADORA  DE ASFALTO SOBRE ESTEIRA CAP. 300 TON/H</t>
  </si>
  <si>
    <t>GUINDASTE DE LANÇA FIXA SOBRE ESTEIRAS - 12T</t>
  </si>
  <si>
    <t>GUINDASTE HIDRÁULICO SOBRE PNEUS - 20/25 T</t>
  </si>
  <si>
    <t>MÃO DE OBRA PARA SERVIÇOS NAS SUBPREFEITURAS  (INCLUI ENCARGOS SOCIAIS)</t>
  </si>
  <si>
    <t>CALCETEIRO</t>
  </si>
  <si>
    <t>CARPINTEIRO</t>
  </si>
  <si>
    <t>ELETRICISTA</t>
  </si>
  <si>
    <t>ENCANADOR</t>
  </si>
  <si>
    <t>ESGOTEIRO</t>
  </si>
  <si>
    <t>FERREIRO</t>
  </si>
  <si>
    <t>MOTORISTA DE CAMINHÃO</t>
  </si>
  <si>
    <t>OPERADOR DE MÁQUINA PESADA</t>
  </si>
  <si>
    <t>PEDREIRO</t>
  </si>
  <si>
    <t>SERVENTE</t>
  </si>
  <si>
    <t>ENCARREGADO</t>
  </si>
  <si>
    <t>ENGENHEIRO DA OBRA</t>
  </si>
  <si>
    <t>FUNDAÇÕES</t>
  </si>
  <si>
    <t>EXECUÇÃO DE ESTACA RAIZ, SEM O FORNECIMENTO DOS MATERIAIS</t>
  </si>
  <si>
    <t>ESTACA TIPO RAIZ, 100MM, COM PERFURAÇÃO EM SOLO - 10T</t>
  </si>
  <si>
    <t>ESTACA TIPO RAIZ, 100MM, COM PERFURAÇÃO EM ROCHA - 10T</t>
  </si>
  <si>
    <t>ESTACA TIPO RAIZ, 120MM, COM PERFURAÇÃO EM SOLO - 15T</t>
  </si>
  <si>
    <t>ESTACA TIPO RAIZ, 120MM, COM PERFURAÇÃO EM ROCHA - 15T</t>
  </si>
  <si>
    <t>ESTACA TIPO RAIZ, 150MM, COM PERFURAÇÃO EM SOLO - 25T</t>
  </si>
  <si>
    <t>ESTACA TIPO RAIZ, 150MM, COM PERFURAÇÃO EM ROCHA - 25T</t>
  </si>
  <si>
    <t>ESTACA TIPO RAIZ, 160MM, COM PERFURAÇÃO EM SOLO - 35T</t>
  </si>
  <si>
    <t>ESTACA TIPO RAIZ, 160MM, COM PERFURAÇÃO EM ROCHA - 35T</t>
  </si>
  <si>
    <t>ESTACA TIPO RAIZ, 200MM, COM PERFURAÇÃO EM SOLO - 50T</t>
  </si>
  <si>
    <t>ESTACA TIPO RAIZ, 200MM, COM PERFURAÇÃO EM ROCHA - 50T</t>
  </si>
  <si>
    <t>ESTACA TIPO RAIZ, 250MM, COM PERFURAÇÃO EM SOLO - 80T</t>
  </si>
  <si>
    <t>ESTACA TIPO RAIZ, 250MM, COM PERFURAÇÃO EM ROCHA - 80T</t>
  </si>
  <si>
    <t>ESTACA TIPO RAIZ, 310MM, COM PERFURAÇÃO EM SOLO - 100T</t>
  </si>
  <si>
    <t>ESTACA TIPO RAIZ, 310MM, COM PERFURAÇÃO EM ROCHA - 100T</t>
  </si>
  <si>
    <t>ESTACA TIPO RAIZ, 400MM, COM PERFURAÇÃO EM SOLO - 130T</t>
  </si>
  <si>
    <t>ESTACA TIPO RAIZ, 400MM, COM PERFURAÇÃO EM ROCHA - 130T</t>
  </si>
  <si>
    <t>MATERIAIS PARA A ESTACA TIPO RAIZ (AS QUANTIDADES SERÃO LEVANTADAS NO PROJETO)</t>
  </si>
  <si>
    <t>MATERIAIS PARA A ESTACA TIPO RAIZ (AS QUANTIDADES SERÃO LEVANTADAS NO PROJETO) - FORNECIMENTO DE CIMENTO COMUM</t>
  </si>
  <si>
    <t>MATERIAIS PARA A ESTACA TIPO RAIZ (AS QUANTIDADES SERÃO LEVANTADAS NO PROJETO) - FORNECIMENTO DE AREIA</t>
  </si>
  <si>
    <t>MATERIAIS PARA A ESTACA TIPO RAIZ (AS QUANTIDADES SERÃO LEVANTADAS NO PROJETO) - FORNECIMENTO DE AÇO CA-50, COM BITOLA &gt; = 12,5MM</t>
  </si>
  <si>
    <t>MATERIAIS PARA A ESTACA TIPO RAIZ (AS QUANTIDADES SERÃO LEVANTADAS NO PROJETO) - FORNECIMENTO DE AÇO CA-50, COM BITOLA = &lt; 12,5MM</t>
  </si>
  <si>
    <t>MATERIAIS PARA A ESTACA TIPO RAIZ (AS QUANTIDADES SERÃO LEVANTADAS NO PROJETO) - FORNECIMENTO DE ÁGUA</t>
  </si>
  <si>
    <t>MATERIAIS PARA A ESTACA TIPO RAIZ (AS QUANTIDADES SERÃO LEVANTADAS NO PROJETO) - FORNECIMENTO DE ARAME RECOZIDO N.18</t>
  </si>
  <si>
    <t>SERVIÇOS COM AGREGADOS RECICLADOS DE RESÍDUOS DA CONSTRUÇÃO</t>
  </si>
  <si>
    <t>SERVIÇOS NÃO INCLUINDO O FORNECIMENTO DOS  AGREGADOS RECICLADOS</t>
  </si>
  <si>
    <t>REVESTIMENTO PRIMÁRIO COM AGREGADO RECICLADO MISTURADO AO SOLO LOCAL, INCLUSIVE ESCARIFICAÇÃO, VERIFICAÇÃO, UMEDECIMENTO, COMPACTAÇÃO E ENSAIOS, CAMADA ACABADA, SEM FORNECIMENTO DE AGREGADO</t>
  </si>
  <si>
    <t>BASE DE AGREGADO RECICLADO, SEM FORNECIMENTO DE AGREGADO</t>
  </si>
  <si>
    <t>REFORÇO SO SUB-LEITO/SUB-BASE DE SOLO MELHORADO COM AGREGADO RECICLADO 10% EM VOLUME, SEM FORNECIMENTO DE AGREGADO</t>
  </si>
  <si>
    <t>REFORÇO DO SUB-LEITO/SUB-BASE DE SOLO MELHORADO COM AGREGADO RECICLADO 20% EM VOLUME, SEM FORNECIMENTO DE AGREGADO</t>
  </si>
  <si>
    <t>REFORÇO DO SUB-LEITO/SUB-BASE DE SOLO MELHORADO COM AGREGADO RECICLADO 30% EM VOLUME, SEM FORNECIMENTO DE AGREGADO</t>
  </si>
  <si>
    <t>REFORÇO DO SUB-LEITO/SUB-BASE DE SOLO MELHORADO COM AGREGADO RECICLADO 40% EM VOLUME, SEM FORNECIMENTO DE AGREGADO</t>
  </si>
  <si>
    <t>REFORÇO DO SUB-LEITO/SUB-BASE DE SOLO MELHORADO COM AGREGADO RECICLADO 50% EM VOLUME, SEM FORNECIMENTO DE AGREGADO</t>
  </si>
  <si>
    <t>REFORÇO DO SUB-LEITO/SUB-BASE DE SOLO MELHORADO COM AGREGADO RECICLADO 60% EM VOLUME, SEM FORNECIMENTO DE AGREGADO</t>
  </si>
  <si>
    <t>LASTRO DE AGREGADO RECICLADO, SEM FORNECIMENTO DE AGREGADO</t>
  </si>
  <si>
    <t>DRENO DE AGREGADO RECICLADO, SEM FORNECIMENTO DE AGREGADO</t>
  </si>
  <si>
    <t>SERVIÇOS INCLUINDO O FORNECIMENTO DOS AGREGADOS RECICLADOS</t>
  </si>
  <si>
    <t>FUNDAÇÃO DE AGREGADO RECICLADO, COM FORNECIMENTO DE AGREGADO</t>
  </si>
  <si>
    <t>REVESTIMENTO PRIMÁRIO COM AGREGADO RECICLADO MISTURADO AO SOLO LOCAL, COM FORNECIMENTO DE AGREGADO</t>
  </si>
  <si>
    <t>BASE DE AGREGADO RECICLADO, COM FORNECIMENTO DE AGREGADO</t>
  </si>
  <si>
    <t>REFORÇO DO SUB-LEITO/SUB-BASE DE SOLO MELHORADO COM AGREGADO RECICLADO 10% EM VOLUME, COM FORNECIMENTO DE AGREGADO</t>
  </si>
  <si>
    <t>REFORÇO DO SUB-LEITO/SUB-BASE DE SOLO MELHORADO COM AGREGADO RECICLADO 20% EM VOLUME, COM FORNECIMENTO DE AGREGADO</t>
  </si>
  <si>
    <t>REFORÇO DO SUB-LEITO/SUB-BASE DE SOLO MELHORADO COM AGREGADO RECICLADO 30% EM VOLUME, COM FORNECIMENTO DE AGREGADO</t>
  </si>
  <si>
    <t>REFORÇO DO SUB-LEITO/SUB-BASE DE SOLO MELHORADO COM AGREGADO RECICLADO 40% EM VOLUME, COM FORNECIMENTO DE AGREGADO</t>
  </si>
  <si>
    <t>REFORÇO DO SUB-LEITO/SUB-BASE DE SOLO MELHORADO COM AGREGADO RECICLADO 50% EM VOLUME, COM FORNECIMENTO DE AGREGADO</t>
  </si>
  <si>
    <t>REFORÇO DO SUB-LEITO/SUB-BASE DE SOLO MELHORADO COM AGREGADO RECICLADO 60% EM VOLUME, COM FORNECIMENTO DE AGREGADO</t>
  </si>
  <si>
    <t>LASTRO DE AGREGADO RECICLADO, COM FORNECIMENTO DE AGREGADO</t>
  </si>
  <si>
    <t>DRENO DE AGREGADO RECICLADO, COM FORNECIMENTO DE AGREGADO</t>
  </si>
  <si>
    <t>TÚNEIS</t>
  </si>
  <si>
    <t>ESCAVAÇÃO MANUAL EM SOLO PARA EXECUÇÃO DE TÚNEL POR SISTEMA NÃO DESTRUTIVO, INCLUSIVE REMOÇÃO DO MATERIAL ESCAVADO ATÉ FORA DO POÇO</t>
  </si>
  <si>
    <t>ESCAVAÇÃO MANUAL EM SOLO PARA EXECUÇÃO DE POÇO DE ACESSO</t>
  </si>
  <si>
    <t>ILUMINAÇÃO E VENTILAÇÃO PARA EXECUÇÃO DE TÚNEL POR SISTEMA NÃO DESTRUTIVO</t>
  </si>
  <si>
    <t>EXECUÇÃO DE POÇO DE ACESSO EM CHAPA DE AÇO CORRUGADA, INCLUSA MONTAGEM DAS CHAPAS E CONSOLIDAÇÃO EXTERNA COM INJEÇÃO DE SOLO-CIMENTO, SEM FORNECIMENTO DE SOLO, CIMENTO E CHAPAS DE AÇO</t>
  </si>
  <si>
    <t>EXECUÇÃO DE POÇO DE ACESSO EM CHAPA DE AÇO CORRUGADA, INCLUSA MONTAGEM DAS CHAPAS E CONSOLIDAÇÃO EXTERNA COM INJEÇÃO DE SOLO-CIMENTO, SEM FORNECIMENTO DE SOLO, CIMENTO E CHAPAS DE AÇO - DIÂMETRO 2,40M</t>
  </si>
  <si>
    <t>EXECUÇÃO DE POÇO DE ACESSO EM CHAPA DE AÇO CORRUGADA, INCLUSA MONTAGEM DAS CHAPAS E CONSOLIDAÇÃO EXTERNA COM INJEÇÃO DE SOLO-CIMENTO, SEM FORNECIMENTO DE SOLO, CIMENTO E CHAPAS DE AÇO - DIÂMETRO 2,60M</t>
  </si>
  <si>
    <t>EXECUÇÃO DE POÇO DE ACESSO EM CHAPA DE AÇO CORRUGADA, INCLUSA MONTAGEM DAS CHAPAS E CONSOLIDAÇÃO EXTERNA COM INJEÇÃO DE SOLO-CIMENTO, SEM FORNECIMENTO DE SOLO, CIMENTO E CHAPAS DE AÇO - DIÂMETRO 2,80M</t>
  </si>
  <si>
    <t>EXECUÇÃO DE POÇO DE ACESSO EM CHAPA DE AÇO CORRUGADA, INCLUSA MONTAGEM DAS CHAPAS E CONSOLIDAÇÃO EXTERNA COM INJEÇÃO DE SOLO-CIMENTO, SEM FORNECIMENTO DE SOLO, CIMENTO E CHAPAS DE AÇO - DIÂMETRO 3,00M</t>
  </si>
  <si>
    <t>EXECUÇÃO DE POÇO DE ACESSO EM CHAPA DE AÇO CORRUGADA, INCLUSA MONTAGEM DAS CHAPAS E CONSOLIDAÇÃO EXTERNA COM INJEÇÃO DE SOLO-CIMENTO, SEM FORNECIMENTO DE SOLO, CIMENTO E CHAPAS DE AÇO - DIÂMETRO 3,20M</t>
  </si>
  <si>
    <t>EXECUÇÃO DE "TUNNEL LINER" INCLUSA MONTAGEM DAS CHAPAS E CONSOLIDAÇÃO EXTERNA COM INJEÇÃO DE SOLO-CIMENTO, SEM FORNECIMENTO DAS CHAPAS DE AÇO, SOLO E CIMENTO</t>
  </si>
  <si>
    <t>EXECUÇÃO DE "TUNNEL LINER" INCLUSA MONTAGEM DAS CHAPAS E CONSOLIDAÇÃO EXTERNA COM INJEÇÃO DE SOLO-CIMENTO, SEM FORNECIMENTO DAS CHAPAS DE AÇO, SOLO E CIMENTO - DIÂMETRO 1,60M</t>
  </si>
  <si>
    <t>EXECUÇÃO DE "TUNNEL LINER" INCLUSA MONTAGEM DAS CHAPAS E CONSOLIDAÇÃO EXTERNA COM INJEÇÃO DE SOLO-CIMENTO, SEM FORNECIMENTO DAS CHAPAS DE AÇO, SOLO E CIMENTO - DIÂMETRO 1,80M</t>
  </si>
  <si>
    <t>EXECUÇÃO DE "TUNNEL LINER" INCLUSA MONTAGEM DAS CHAPAS E CONSOLIDAÇÃO EXTERNA COM INJEÇÃO DE SOLO-CIMENTO, SEM FORNECIMENTO DAS CHAPAS DE AÇO, SOLO E CIMENTO - DIÂMETRO 2,00M</t>
  </si>
  <si>
    <t>EXECUÇÃO DE "TUNNEL LINER" INCLUSA MONTAGEM DAS CHAPAS E CONSOLIDAÇÃO EXTERNA COM INJEÇÃO DE SOLO-CIMENTO, SEM FORNECIMENTO DAS CHAPAS DE AÇO, SOLO E CIMENTO - DIÂMETRO 2,20M</t>
  </si>
  <si>
    <t>FORNECIMENTO DE CHAPA DE AÇO CORRUGADA, TIPO "TUNNEL LINER", GALVANIZADA</t>
  </si>
  <si>
    <t>FORNECIMENTO DE CHAPA DE AÇO CORRUGADA, TIPO "TUNNEL LINER", GALVANIZADA - DIÂMETRO 1,60M E ESPESSURA 2,70MM</t>
  </si>
  <si>
    <t>FORNECIMENTO DE CHAPA DE AÇO CORRUGADA, TIPO "TUNNEL LINER", GALVANIZADA - DIÂMETRO 1,80M E ESPESSURA 2,70MM</t>
  </si>
  <si>
    <t>FORNECIMENTO DE CHAPA DE AÇO CORRUGADA, TIPO "TUNNEL LINER", GALVANIZADA - DIÂMETRO 2,00M E ESPESSURA 2,70MM</t>
  </si>
  <si>
    <t>FORNECIMENTO DE CHAPA DE AÇO CORRUGADA, TIPO "TUNNEL LINER", GALVANIZADA - DIÂMETRO 2,20M E ESPESSURA 2,70MM</t>
  </si>
  <si>
    <t>FORNECIMENTO DE CHAPA DE AÇO CORRUGADA, TIPO "TUNNEL LINER", GALVANIZADA - DIÂMETRO 2,40M E ESPESSURA 2,70MM</t>
  </si>
  <si>
    <t>FORNECIMENTO DE CHAPA DE AÇO CORRUGADA, TIPO "TUNNEL LINER", GALVANIZADA - DIÂMETRO 2,60M E ESPESSURA 2,70MM</t>
  </si>
  <si>
    <t>FORNECIMENTO DE CHAPA DE AÇO CORRUGADA, TIPO "TUNNEL LINER", GALVANIZADA - DIÂMETRO 2,80M E ESPESSURA 2,70MM</t>
  </si>
  <si>
    <t>FORNECIMENTO DE CHAPA DE AÇO CORRUGADA, TIPO "TUNNEL LINER", GALVANIZADA - DIÂMETRO 3,00M E ESPESSURA 2,70MM</t>
  </si>
  <si>
    <t>FORNECIMENTO DE CHAPA DE AÇO CORRUGADA, TIPO "TUNNEL LINER", GALVANIZADA - DIÂMETRO 3,20M E ESPESSURA 2,70MM</t>
  </si>
  <si>
    <t>FORNECIMENTO DE CHAPA DE AÇO CORRUGADA, TIPO "TUNNEL LINER", GALVANIZADA - DIÂMETRO 2,00M E ESPESSURA 3,40MM</t>
  </si>
  <si>
    <t>FORNECIMENTO DE CHAPA DE AÇO CORRUGADA, TIPO "TUNNEL LINER", GALVANIZADA - DIÂMETRO 2,20M E ESPESSURA 3,40MM</t>
  </si>
  <si>
    <t>FORNECIMENTO DE CHAPA DE AÇO CORRUGADA, TIPO "TUNNEL LINER", GALVANIZADA - DIÂMETRO 2,40M E ESPESSURA 3,40MM</t>
  </si>
  <si>
    <t>FORNECIMENTO DE CHAPA DE AÇO CORRUGADA, TIPO "TUNNEL LINER", GALVANIZADA - DIÂMETRO 2,60M E ESPESSURA 3,40MM</t>
  </si>
  <si>
    <t>FORNECIMENTO DE CHAPA DE AÇO CORRUGADA, TIPO "TUNNEL LINER", GALVANIZADA - DIÂMETRO 2,80M E ESPESSURA 3,40MM</t>
  </si>
  <si>
    <t>FORNECIMENTO DE CHAPA DE AÇO CORRUGADA, TIPO "TUNNEL LINER", GALVANIZADA - DIÂMETRO 3,00M E ESPESSURA 3,40MM</t>
  </si>
  <si>
    <t>FORNECIMENTO DE CHAPA DE AÇO CORRUGADA, TIPO "TUNNEL LINER", GALVANIZADA - DIÂMETRO 3,20M E ESPESSURA 3,40MM</t>
  </si>
  <si>
    <t>FORNECIMENTO DE CHAPA PRETA DE AÇO CORRUGADA, TIPO "TUNNEL LINER"</t>
  </si>
  <si>
    <t>FORNECIMENTO DE CHAPA PRETA DE AÇO CORRUGADA, TIPO "TUNNEL LINER" - DIÂMETRO 1,60M E ESPESSURA 2,50MM</t>
  </si>
  <si>
    <t>FORNECIMENTO DE CHAPA PRETA DE AÇO CORRUGADA, TIPO "TUNNEL LINER" - DIÂMETRO 1,80M E ESPESSURA 2,50MM</t>
  </si>
  <si>
    <t>FORNECIMENTO DE CHAPA PRETA DE AÇO CORRUGADA, TIPO "TUNNEL LINER" - DIÂMETRO 2,00M E ESPESSURA 2,50MM</t>
  </si>
  <si>
    <t>FORNECIMENTO DE CHAPA PRETA DE AÇO CORRUGADA, TIPO "TUNNEL LINER" - DIÂMETRO 2,20M E ESPESSURA 2,50MM</t>
  </si>
  <si>
    <t>FORNECIMENTO DE CHAPA PRETA DE AÇO CORRUGADA, TIPO "TUNNEL LINER" - DIÂMETRO 2,40M E ESPESSURA 2,50MM</t>
  </si>
  <si>
    <t>FORNECIMENTO DE CHAPA PRETA DE AÇO CORRUGADA, TIPO "TUNNEL LINER" - DIÂMETRO 2,60M E ESPESSURA 2,50MM</t>
  </si>
  <si>
    <t>FORNECIMENTO DE CHAPA PRETA DE AÇO CORRUGADA, TIPO "TUNNEL LINER" - DIÂMETRO 2,80M E ESPESSURA 2,50MM</t>
  </si>
  <si>
    <t>FORNECIMENTO DE CHAPA PRETA DE AÇO CORRUGADA, TIPO "TUNNEL LINER" - DIÂMETRO 3,00M E ESPESSURA 2,50MM</t>
  </si>
  <si>
    <t>FORNECIMENTO DE CHAPA PRETA DE AÇO CORRUGADA, TIPO "TUNNEL LINER" - DIÂMETRO 3,20M E ESPESSURA 2,50MM</t>
  </si>
  <si>
    <t>FORNECIMENTO DE CHAPA PRETA DE AÇO CORRUGADA, TIPO "TUNNEL LINER" - DIÂMETRO 2,00M E ESPESSURA 3,40MM</t>
  </si>
  <si>
    <t>FORNECIMENTO DE CHAPA PRETA DE AÇO CORRUGADA, TIPO "TUNNEL LINER" - DIÂMETRO 2,20M E ESPESSURA 3,40MM</t>
  </si>
  <si>
    <t>FORNECIMENTO DE CHAPA PRETA DE AÇO CORRUGADA, TIPO "TUNNEL LINER" - DIÂMETRO 2,40M E ESPESSURA 3,40MM</t>
  </si>
  <si>
    <t>FORNECIMENTO DE CHAPA PRETA DE AÇO CORRUGADA, TIPO "TUNNEL LINER" - DIÂMETRO 2,60M E ESPESSURA 3,40MM</t>
  </si>
  <si>
    <t>FORNECIMENTO DE CHAPA PRETA DE AÇO CORRUGADA, TIPO "TUNNEL LINER" - DIÂMETRO 2,80M E ESPESSURA 3,40MM</t>
  </si>
  <si>
    <t>FORNECIMENTO DE CHAPA PRETA DE AÇO CORRUGADA, TIPO "TUNNEL LINER" - DIÂMETRO 3,00M E ESPESSURA 3,40MM</t>
  </si>
  <si>
    <t>FORNECIMENTO DE CHAPA PRETA DE AÇO CORRUGADA, TIPO "TUNNEL LINER" - DIÂMETRO 3,20M E ESPESSURA 3,40MM</t>
  </si>
  <si>
    <t>CAMBOTAS METÁLICAS PARA TÚNEL NATM</t>
  </si>
  <si>
    <t>FORNECIMENTO E APLICAÇÃO DE ENFILAGEM, COM TUBO DE AÇO, DIÂMETRO 2 1/2" E PAREDE DE 5,16MM DE ESPESSURA, EXCETO INJEÇÃO, PARA IMPLATAÇÃO DE TÚNEL NATM</t>
  </si>
  <si>
    <t>FORMAS METÁLICAS PARA CONCRETAGEM DO REVESTIMENTO INTERNO DE "TUNNEL LINER", FORNECIMENTO, MONTAGEM E POSTERIOR DESMONTAGEM</t>
  </si>
  <si>
    <t>RELATÓRIO DE CONSULTA PRÉVIA</t>
  </si>
  <si>
    <t>ESTUDO DE VIABILIDADE AMBIENTAL - EVA 1 - ATÉ 30.000 M2</t>
  </si>
  <si>
    <t>ESTUDO DE VIABILIDADE AMBIENTAL - EVA 2 - ACIMA DE 30.000 M2</t>
  </si>
  <si>
    <t>RELATÓRIO DE COMPLEMENTAÇÃO AO EVA 1</t>
  </si>
  <si>
    <t>RELATÓRIO DE COMPLEMENTAÇÃO AO EVA 2</t>
  </si>
  <si>
    <t>EIA 1: PROJETOS DE DRENAGEM COM EXTENSÃO DE 1000 À 3000M</t>
  </si>
  <si>
    <t>EIA 2: PROJETOS DE DRENAGEM COM CANALIZAÇÃO DE 3001 À 5000M</t>
  </si>
  <si>
    <t>EIA 3: PROJETOS DE DRENAGEM COM CANALIZAÇÃO E RESERVATÓRIO, BARRAGENS, BARRAMENTOS, POLDERS, ETC...</t>
  </si>
  <si>
    <t>EIA 4: PROJETOS E CANALIZAÇÕES ACIMA DE 1000M E VIÁRIO ACIMA DE 3000M</t>
  </si>
  <si>
    <t>EIA 5: PROJETOS VIÁRIOS DE 3000 À 5000M</t>
  </si>
  <si>
    <t>EIA 6: PROJETOS VIÁRIOS ACIMA DE 5000M</t>
  </si>
  <si>
    <t>EIA 7: PROJETOS VIÁRIOS IGUAL OU SUPERIOR À 3000M ACOMPANHADOS DE OBRAS DE ARTE (PONTES, VIADUTOS OU PASSARELAS). VIÁRIO E OBRA DE ARTE.</t>
  </si>
  <si>
    <t>EIA 8: PROJETOS VIÁRIOS IGUAL OU SUPERIOR À 3000M ACOMPANHADOS DE OBRAS DE ARTE (PONTES, VIADUTOS OU PASSARELAS). PROJETOS MISTOS COMPOSTOS DE DRENAGEM, VIÁRIO E OBRAS DE ARTE.</t>
  </si>
  <si>
    <t>AUDIÊNCIA PÚBLICA</t>
  </si>
  <si>
    <t>RELATÓRIO DE COMPLEMENTAÇÃO AO EIA/RIMA 4-8</t>
  </si>
  <si>
    <t>RELATÓRIO DE COMPLEMENTAÇÃO AO EIA/RIMA 1-3</t>
  </si>
  <si>
    <t>PLANO BÁSICO AMBIENTAL - PBA CONTENDO ATÉ 20 PLANOS E PROGRAMAS DO MEIO FÍSICO, BIÓTICO E SOCIOECONÔMICO</t>
  </si>
  <si>
    <t>PLANO BÁSICO AMBIENTAL - PBA CONTENDO ACIMA DE 20 PLANOS E PROGRAMAS DO MEIO FÍSICO, BIÓTICO E SOCIOECONÔMICO</t>
  </si>
  <si>
    <t>RELATÓRIO DE ATENDIMENTO ÀS EXIGÊNCIAS DA LICENÇA AMBIENTAL PRÉVIA - LAP</t>
  </si>
  <si>
    <t>RELATÓRIO DE COMPLEMENTAÇÕES AO ATENDIMENTO DA LAP - LICENÇA AMBIENTAL PRÉVIA</t>
  </si>
  <si>
    <t>RELATÓRIO DE SOLICITAÇÃO DE LICENÇA AMBIENTAL DE INSTALAÇÃO - LAI</t>
  </si>
  <si>
    <t>FICHA DE CARACTERIZAÇÃO DO EMPREENDIMENTO - FCA, CONFORME INSTRUÇÃO NORMATIVA IPHAN N°01/2015</t>
  </si>
  <si>
    <t>RELATÓRIO DE AVALIAÇÃO DE IMPACTO AOS BENS CULTURAIS TOMBADOS, VALORADOS E REGISTRADOS</t>
  </si>
  <si>
    <t>ACOMPANHAMENTO ARQUEOLÓGICO</t>
  </si>
  <si>
    <t>PROJETO DE AVALIAÇÃO DE IMPACTO AO PATRIMÔNIO ARQUEOLÓGICO</t>
  </si>
  <si>
    <t>RELATÓRIO DE AVALIAÇÃO DE IMPACTO AO PATRIMÔNIO ARQUEOLÓGICO</t>
  </si>
  <si>
    <t>PROGRAMA DE GESTÃO DOS BENS CULTURAIS TOMBADOS, VALORADOS E REGISTRADOS</t>
  </si>
  <si>
    <t>RELATÓRIO DE GESTÃO DOS BENS CULTURAIS TOMBADOS, VALORADOS E REGISTRADOS</t>
  </si>
  <si>
    <t>PROJETO DE SALVAMENTO ARQUEOLÓGICO</t>
  </si>
  <si>
    <t>RELATÓRIO DE SALVAMENTO ARQUEOLÓGICO</t>
  </si>
  <si>
    <t>PROJETO E RELATÓRIO INTEGRADO DE EDUCAÇÃO PATRIMONIAL</t>
  </si>
  <si>
    <t>CARACTERIZAÇÃO DA APP E FRAGMENTO DE MATA PARA ÁREA DE ATÉ 25.000M2</t>
  </si>
  <si>
    <t>CARATERIZAÇÃO DA APP E FRAGMENTO DE MATA ACIMA DE 25.000M2</t>
  </si>
  <si>
    <t>CADASTRAMENTO ARBÓREO DE ATÉ 100 EXEMPLARES ARBÓREOS</t>
  </si>
  <si>
    <t>CADASTRAMENTO ARBÓREO DE ATÉ 1000 EXEMPLARES</t>
  </si>
  <si>
    <t>CADASTRAMENTO ARBÓREO MAIOR QUE 1000 EXEMPLARES</t>
  </si>
  <si>
    <t>ELABORAÇÃO DE DOCUMENTOS TÉCNICOS PARA O TERMO DE COMPROMISSO AMBIENTAL - TCA E PLANTAS DE SITUAÇÃO ATUAL, SITUAÇÃO PRETENDIDA E PROJETO DE COMPENSAÇÃO AMBIENTAL PARA ATÉ 100 EXEMPLARES ARBÓREOS</t>
  </si>
  <si>
    <t>ELABORAÇÃO DE DOCUMENTOS TÉCNICOS PARA O TERMO DE COMPROMISSO AMBIENTAL - TCA E PLANTAS DE SITUAÇÃO ATUAL, SITUAÇÃO PRETENDIDA E PROJETO DE COMPENSAÇÃO AMBIENTAL DE 101 ATÉ 1000 EXEMPLARES ARBÓREOS</t>
  </si>
  <si>
    <t>ELABORAÇÃO DE DOCUMENTOS TÉCNICOS PARA O TERMO DE COMPROMISSO AMBIENTAL - TCA E PLANTAS DE SITUAÇÃO ATUAL, SITUAÇÃO PRETENDIDA E PROJETO DE COMPENSAÇÃO AMBIENTAL PARA MAIS DE 1000 EXEMPLARES ARBÓREOS</t>
  </si>
  <si>
    <t>ELABORAÇÃO DE ADITIVO AO TERMO DE COMPROMISSO AMBIENTAL - TCA</t>
  </si>
  <si>
    <t>REQUERIMENTO, ESTUDOS, DOCUMENTOS, MAPAS E PLANTAS PARA OBTENÇÃO DA OUTORGA DO DAEE</t>
  </si>
  <si>
    <t>RELATÓRIO DE AVALIAÇÃO PRELIMINAR CONFORME CETESB DD N°38/2017/C</t>
  </si>
  <si>
    <t>RELATÓRIO DE INVESTIGAÇÃO CONFIRMATÓRIA CONFORME CETESB DD N°38/2017/C</t>
  </si>
  <si>
    <t>IMPLEMENTAÇÃO DO PROGRAMA DE MONITORAMENTO DE RUÍDO E VIBRAÇÕES PARA ÁREAS ATÉ 60.000 M2</t>
  </si>
  <si>
    <t>IMPLEMENTAÇÃO DO PROGRAMA DE MONITORAMENTO DE RUÍDO E VIBRAÇÕES PARA ÁREAS ACIMA DE  60.000 M2</t>
  </si>
  <si>
    <t>IMPLEMENTAÇÃO DO PROGRAMA DE MONITORAMENTO E CONTROLE DE EMISSÕES ATMOSFÉRICAS PARA ÁREAS ATÉ 60.000 M2</t>
  </si>
  <si>
    <t>IMPLEMENTAÇÃO DO PROGRAMA DE MONITORAMENTO E CONTROLE DE EMISSÕES ATMOSFÉRICAS PARA ÁREAS ACIMA DE 60.000 M2</t>
  </si>
  <si>
    <t>IMPLEMENTAÇÃO DO PROGRAMA DE MONITORAMENTO GEOTÉCNICO PARA ÁREAS ATÉ 60.000 M2</t>
  </si>
  <si>
    <t>IMPLEMENTAÇÃO DO PROGRAMA DE MONITORAMENTO GEOTÉCNICO PARA ÁREAS ACIMA DE  60.000 M2</t>
  </si>
  <si>
    <t>IMPLEMENTAÇÃO DO PROGRAMA DE GERENCIAMENTO DE EFLUENTES LÍQUIDOS PARA ÁREAS ATÉ 60.000 M2</t>
  </si>
  <si>
    <t>IMPLEMENTAÇÃO DO PROGRAMA DE GERENCIAMENTO DE EFLUENTES LÍQUIDOS PARA ÁREAS ACIMA DE  60.000 M2</t>
  </si>
  <si>
    <t>IMPLEMENTAÇÃO DO PROGRAMA DE GERENCIAMENTO DE RESÍDUOS SÓLIDOS</t>
  </si>
  <si>
    <t>IMPLEMENTAÇÃO DO PROGRAMA DE CONTROLE DE EROSÃO E ASSOREAMENTO PARA ÁREAS ATÉ 60.000 M2</t>
  </si>
  <si>
    <t>IMPLEMENTAÇÃO DO PROGRAMA DE CONTROLE DE EROSÃO E ASSOREAMENTO PARA ÁREAS ACIMA DE 60.000 M2</t>
  </si>
  <si>
    <t>IMPLEMENTAÇÃO DO PROGRAMA DE INTERRUPÇÃO TEMPORÁRIA DAS OBRAS</t>
  </si>
  <si>
    <t>IMPLEMENTAÇÃO DO PROGRAMA DE CONTROLE DA DISPERSÃO E PROLIFERAÇÃO DA FAUNA SINANTRÓPICA </t>
  </si>
  <si>
    <t>IMPLEMENTAÇÃO DO PROGRAMA DE MONITORAMENTO E MANEJO DA FAUNA SILVESTRE (AVIFAUNA, MASTOFAUNA, HERPETOFAUNA E ICTIOFAUNA) ATÉ 50 EXEMPLARES</t>
  </si>
  <si>
    <t>IMPLEMENTAÇÃO DO PROGRAMA DE MONITORAMENTO E MANEJO DA FAUNA SILVESTRE (AVIFAUNA, MASTOFAUNA, HERPETOFAUNA E ICTIOFAUNA) DE 51 A 100 EXEMPLARES</t>
  </si>
  <si>
    <t>IMPLEMENTAÇÃO DO PROGRAMA DE MONITORAMENTO E MANEJO DA FAUNA SILVESTRE (AVIFAUNA, MASTOFAUNA, HERPETOFAUNA E ICTIOFAUNA) MAIS QUE 100 EXEMPLARES</t>
  </si>
  <si>
    <t>IMPLEMENTAÇÃO DO PROGRAMA DE COMUNICAÇÃO SOCIAL</t>
  </si>
  <si>
    <t>IMPLEMENTAÇÃO DO PROGRAMA DE REALOCAÇÃO DE EQUIPAMENTOS SOCIAIS</t>
  </si>
  <si>
    <t>RELATÓRIO SEMESTRAL DO PROGRAMA DE MONITORAMENTO DE RUÍDO E VIBRAÇÕES PARA ÁREAS ATÉ 60.000 M2</t>
  </si>
  <si>
    <t>RELATÓRIO SEMESTRAL DO PROGRAMA DE MONITORAMENTO DE RUÍDO E VIBRAÇÕES PARA ÁREAS ACIMA DE 60.000 M2</t>
  </si>
  <si>
    <t>RELATÓRIO SEMESTRAL DO PROGRAMA DE MONITORAMENTO E CONTROLE DE EMISSÕES ATMOSFÉRICAS PARA ÁREAS ATÉ 60.000 M2</t>
  </si>
  <si>
    <t>RELATÓRIO SEMESTRAL DO PROGRAMA DE MONITORAMENTO E CONTROLE DE EMISSÕES ATMOSFÉRICAS PARA ÁREAS ACIMA DE  60.000 M2</t>
  </si>
  <si>
    <t>RELATÓRIO SEMESTRAL DO PROGRAMA DE MONITORAMENTO GEOTÉCNICO PARA ÁREAS ATÉ 60.000 M2</t>
  </si>
  <si>
    <t>RELATÓRIO SEMESTRAL DO PROGRAMA DE MONITORAMENTO GEOTÉCNICO PARA ÁREAS ACIMA DE  60.000 M2</t>
  </si>
  <si>
    <t>RELATÓRIO SEMESTRAL DO PROGRAMA DE GERENCIAMENTO DE EFLUENTES LÍQUIDOS PARA ÁREAS ATÉ 60.000 M2</t>
  </si>
  <si>
    <t>RELATÓRIO SEMESTRAL DO PROGRAMA DE GERENCIAMENTO DE EFLUENTES LÍQUIDOS PARA ÁREAS ACIMA DE  60.000 M2</t>
  </si>
  <si>
    <t>RELATÓRIO SEMESTRAL DO PROGRAMA DE GERENCIAMENTO DE RESÍDUOS SÓLIDOS</t>
  </si>
  <si>
    <t>RELATÓRIO SEMESTRAL DO  PROGRAMA DE CONTROLE DE EROSÃO E ASSOREAMENTO PARA ÁREAS ATÉ 60.000 M2</t>
  </si>
  <si>
    <t>RELATÓRIO SEMESTRAL DO PROGRAMA DE CONTROLE DE EROSÃO E ASSOREAMENTO PARA ÁREAS ACIMA 60.000 M2</t>
  </si>
  <si>
    <t>RELATÓRIO SEMESTRAL DO PROGRAMA DE INTERRUPÇÃO TEMPORÁRIA DAS OBRAS</t>
  </si>
  <si>
    <t>MANUAL DE LIMPEZA DOS RESERVATÓRIOS</t>
  </si>
  <si>
    <t>RELATÓRIO DO PROGRAMA DE MANEJO DE VEGETAÇÃO E INTERVENÇÃO EM APP ATÉ 100 EXEMPLARES</t>
  </si>
  <si>
    <t>RELATÓRIO DO PROGRAMA DE MANEJO DE VEGETAÇÃO E INTERVENÇÃO EM APP DE 101 A 1000 EXEMPLARES</t>
  </si>
  <si>
    <t>RELATÓRIO DO PROGRAMA DE MANEJO DE VEGETAÇÃO E INTERVENÇÃO EM APP MAIS DE 1000 EXEMPLARES</t>
  </si>
  <si>
    <t>RELATÓRIO SEMESTRAL DO PROGRAMA DE CONTROLE DA DISPERSÃO E PROLIFERAÇÃO DA FAUNA SINANTRÓPICA </t>
  </si>
  <si>
    <t>RELATÓRIO SEMESTRAL DO PROGRAMA DE MONITORAMENTO E MANEJO DA FAUNA SILVESTRE (AVIFAUNA, MASTOFAUNA, HERPETOFAUNA E ICTIOFAUNA) ATÉ 50  EXEMPLARES</t>
  </si>
  <si>
    <t>RELATÓRIO SEMESTRAL DO PROGRAMA DE MONITORAMENTO E MANEJO DA FAUNA SILVESTRE (AVIFAUNA, MASTOFAUNA, HERPETOFAUNA E ICTIOFAUNA) DE 51 A 100 EXEMPLARES</t>
  </si>
  <si>
    <t>RELATÓRIO SEMESTRAL DO PROGRAMA DE MONITORAMENTO E MANEJO DA FAUNA SILVESTRE (AVIFAUNA, MASTOFAUNA, HERPETOFAUNA E ICTIOFAUNA) MAIS QUE 100 EXEMPLARES</t>
  </si>
  <si>
    <t>RELATÓRIO DO PROGRAMA DE IMPLANTAÇÃO DO PAISAGISMO, RECOMPOSIÇÃO DAS ÁREAS VERDES E BALANÇO DE ÁREAS PERMEÁVEIS</t>
  </si>
  <si>
    <t>RELATÓRIO DO   PROGRAMA DE COMPENSAÇÃO AMBIENTAL  DOS IMPACTOS NÃO MITIGÁVEIS - ART.36 DA LEI DO SNUC LEI 9.985/2000.</t>
  </si>
  <si>
    <t>RELATÓRIO SEMESTRAL DO PROGRAMA DE COMUNICAÇÃO SOCIAL</t>
  </si>
  <si>
    <t>RELATÓRIO  SEMESTRAL DO PROGRAMA DE REALOCAÇÃO DE EQUIPAMENTOS SOCIAIS</t>
  </si>
  <si>
    <t>RELATÓRIO SEMESTRAL DO PROGRAMA DE DESAPROPRIAÇÃO</t>
  </si>
  <si>
    <t>RELATÓRIO DO PROGRAMA DE REMOÇÃO E REASSENTAMENTO  </t>
  </si>
  <si>
    <t>RELATÓRIO SEMESTRAL PROGRAMA DE ARTICULAÇÃO INSTITUCIONAL  </t>
  </si>
  <si>
    <t>UM</t>
  </si>
  <si>
    <t>RELATÓRIO SEMESTRAL DO  PROGRAMA DE GESTÃO DO PATRIMONIO ARQUEOLOGICO E DOS BENS CULTURAIS  TOMBADOS, VALORADOS E REGISTRADOS  </t>
  </si>
  <si>
    <t>RELATÓRIO SEMESTRAL DO PROGRAMA DE EDUCACAO AMBIENTAL E TREINAMENTO AMBIENTAL DOS TRABALHADORES</t>
  </si>
  <si>
    <t>RELATÓRIO SEMESTRAL DE ATENDIMENTO À LAI</t>
  </si>
  <si>
    <t>Subitem</t>
  </si>
  <si>
    <t>Descrição</t>
  </si>
  <si>
    <t>Unidade</t>
  </si>
  <si>
    <t>Preço Unitário</t>
  </si>
  <si>
    <t>21.01.01</t>
  </si>
  <si>
    <t xml:space="preserve">SONDAGEM A PERCUSSAO ATE 15M                                                   </t>
  </si>
  <si>
    <t>m</t>
  </si>
  <si>
    <t>21.01.02</t>
  </si>
  <si>
    <t xml:space="preserve">SONDAGEM A PERC. ATE 15M LOC. ALAG.&lt;50CM                                       </t>
  </si>
  <si>
    <t>21.01.03</t>
  </si>
  <si>
    <t xml:space="preserve">SONDAGEM A  PERCUSSAO DE 15 A 30M                                              </t>
  </si>
  <si>
    <t>21.01.04</t>
  </si>
  <si>
    <t xml:space="preserve">SONDAGEM A PERC.15A30M LOC.ALAG.&lt;50CM                                          </t>
  </si>
  <si>
    <t>21.01.05</t>
  </si>
  <si>
    <t xml:space="preserve">SONDAGEM PERCUSSAO SUPERIOR A 30M                                              </t>
  </si>
  <si>
    <t>21.01.06</t>
  </si>
  <si>
    <t xml:space="preserve">SONDAGEM PERC.+30M LOC.ALAG.&lt;50CM                                              </t>
  </si>
  <si>
    <t>21.01.07</t>
  </si>
  <si>
    <t xml:space="preserve">TAXA FIXA INSTALACAO SONDAGEM PERCUSSAO                                        </t>
  </si>
  <si>
    <t>un</t>
  </si>
  <si>
    <t>21.01.08</t>
  </si>
  <si>
    <t xml:space="preserve">TAXA FIXA INSTALACAO SONDAGEM ROTATIVA                                         </t>
  </si>
  <si>
    <t>21.01.09</t>
  </si>
  <si>
    <t xml:space="preserve">TRANSPORTE DE EQUIPAMENTO DE SONDAGEM                                          </t>
  </si>
  <si>
    <t>km*equip</t>
  </si>
  <si>
    <t>21.01.10</t>
  </si>
  <si>
    <t xml:space="preserve">DESLOCAMENTO DE EQUIPAMENTO DE SONDAGEM                                        </t>
  </si>
  <si>
    <t>21.01.11</t>
  </si>
  <si>
    <t xml:space="preserve">PLATAFORMA OU BANQUETA SOND.PERCUSSAO                                          </t>
  </si>
  <si>
    <t>equip</t>
  </si>
  <si>
    <t>21.01.12</t>
  </si>
  <si>
    <t xml:space="preserve">PLATAFORMA OU BANQUETA P/ SOND. ROTATIVA                                       </t>
  </si>
  <si>
    <t>21.01.14</t>
  </si>
  <si>
    <t xml:space="preserve">FLUTUANTE PARA SONDAGEM                                                        </t>
  </si>
  <si>
    <t>obra</t>
  </si>
  <si>
    <t>21.01.15</t>
  </si>
  <si>
    <t xml:space="preserve">INSTAL.SONDAGEM PERCUSSAO S/ FLUTUANTE                                         </t>
  </si>
  <si>
    <t>sond</t>
  </si>
  <si>
    <t>21.01.16</t>
  </si>
  <si>
    <t xml:space="preserve">INSTALACAO SONDAGEM ROTATIVA S/FLUTUANTE                                       </t>
  </si>
  <si>
    <t>21.01.17</t>
  </si>
  <si>
    <t xml:space="preserve">SONDAGEM ROTATIVA SOLO 57,10MM (AX)                                            </t>
  </si>
  <si>
    <t>21.01.18</t>
  </si>
  <si>
    <t xml:space="preserve">SONDAGEM ROTATIVA SOLO 73,00MM (BX)                                            </t>
  </si>
  <si>
    <t>21.01.19</t>
  </si>
  <si>
    <t xml:space="preserve">SONDAGEM ROTATIVA SOLO 88,90MM (NX)                                            </t>
  </si>
  <si>
    <t>21.01.20</t>
  </si>
  <si>
    <t xml:space="preserve">SONDAGEM ROTATIVA SOLO 114,30MM (HX)                                           </t>
  </si>
  <si>
    <t>21.01.21</t>
  </si>
  <si>
    <t xml:space="preserve">SONDAGEM ROTATIVA ROCHA ALT.57,1MM (AX)                                        </t>
  </si>
  <si>
    <t>21.01.22</t>
  </si>
  <si>
    <t xml:space="preserve">SONDAGEM ROTATIVA ROCHA ALT.73,0MM (BX)                                        </t>
  </si>
  <si>
    <t>21.01.23</t>
  </si>
  <si>
    <t xml:space="preserve">SONDAGEM ROTATIVA ROCHA ALT.88,9MM (NX)                                        </t>
  </si>
  <si>
    <t>21.01.24</t>
  </si>
  <si>
    <t xml:space="preserve">SONDAGEM ROTATIVA ROCHA ALT.114,3MM (HX)                                       </t>
  </si>
  <si>
    <t>21.01.25</t>
  </si>
  <si>
    <t xml:space="preserve">SONDAGEM ROTATIVA ROCHA SA 57,10MM (AX)                                        </t>
  </si>
  <si>
    <t>21.01.26</t>
  </si>
  <si>
    <t xml:space="preserve">SONDAGEM ROTATIVA ROCHA SA 73,00MM (BX)                                        </t>
  </si>
  <si>
    <t>21.01.27</t>
  </si>
  <si>
    <t xml:space="preserve">SONDAGEM ROTATIVA ROCHA SA 88,9MM (NX)                                         </t>
  </si>
  <si>
    <t>21.01.28</t>
  </si>
  <si>
    <t xml:space="preserve">SONDAGEM ROTATIVA ROCHA SA 114,30MM (HX)                                       </t>
  </si>
  <si>
    <t>21.01.29</t>
  </si>
  <si>
    <t xml:space="preserve">SONDAGEM A TRADO PROFUNDIDADE ATE 5M                                           </t>
  </si>
  <si>
    <t>21.01.30</t>
  </si>
  <si>
    <t xml:space="preserve">SONDAGEM A TRADO PROFUNDIDADE 5 A 10M                                          </t>
  </si>
  <si>
    <t>21.02.01.01</t>
  </si>
  <si>
    <t xml:space="preserve">DETER. COORDENADAS COM GPS2 (CONTROLE BASICO) PRECISAO MINIMA DE 2 ORDEM.      </t>
  </si>
  <si>
    <t>21.02.01.02</t>
  </si>
  <si>
    <t xml:space="preserve">DETER. COORDENADAS COM GPS3 (CONTROLE BASICO) PRECISAO MINIMA DE 2 ORDEM.      </t>
  </si>
  <si>
    <t>21.02.02.01</t>
  </si>
  <si>
    <t xml:space="preserve">TRANSPORTE COORDENADAS ATRAVES DE POLIGONAIS CLASSE II P DA NBR 13.133         </t>
  </si>
  <si>
    <t>km</t>
  </si>
  <si>
    <t>21.02.03.01</t>
  </si>
  <si>
    <t xml:space="preserve">IMPLANTACAO DE POLIGONAIS CLASSE III P DA NBR 13.133.                          </t>
  </si>
  <si>
    <t>21.02.04.01</t>
  </si>
  <si>
    <t xml:space="preserve">TRANSPORTE DE REFERENCIA DE NIVEL ATRAVES NIVELAMENTO GEOMETRICO 4 MM K.       </t>
  </si>
  <si>
    <t>21.02.05.01</t>
  </si>
  <si>
    <t xml:space="preserve">TRANSPORTE DE REFERENCIA DE NIVEL ATRAVES NIVELAMENTO GEOMETRICO CLASSE IN.    </t>
  </si>
  <si>
    <t>21.02.06.01</t>
  </si>
  <si>
    <t>LEV. PLANIALTIMETRICO E CADASTRAL, POLIGONAL CLASSE II PAC ESC. 1:500 ATE 1 HA.</t>
  </si>
  <si>
    <t>21.02.06.02</t>
  </si>
  <si>
    <t>LEV. PLANIALTIMETRICO E CADASTRAL, POLIGONAL CLASSE II PAC ESC. 1:1000 ATE 1HA.</t>
  </si>
  <si>
    <t>21.02.07.01</t>
  </si>
  <si>
    <t>LEV. PLANIALTIMETRICO E CADASTRAL, POLIGONAL CLASSE II PAC ESC. 1:500 ALEM 1HA.</t>
  </si>
  <si>
    <t>ha</t>
  </si>
  <si>
    <t>21.02.07.02</t>
  </si>
  <si>
    <t xml:space="preserve">LEV. PLANIALTIMETRICO E CADASTRAL, POLIGONAL CLASSE II PAC ESC.1:1000 ALEM 1HA </t>
  </si>
  <si>
    <t>21.02.08.01</t>
  </si>
  <si>
    <t xml:space="preserve">LEV. PLANIALTIMETRICO DE FAVELAS COM AREA ATE 2000 M2 C/POLIG. AUXILIAR        </t>
  </si>
  <si>
    <t>21.02.09.01</t>
  </si>
  <si>
    <t xml:space="preserve">LEV. PLANIALTIMETRICO DE FAVELAS COM AREA ALEM 2000 M2 C/POLIG.AUXILIAR        </t>
  </si>
  <si>
    <r>
      <t>m</t>
    </r>
    <r>
      <rPr>
        <vertAlign val="superscript"/>
        <sz val="11"/>
        <color theme="1"/>
        <rFont val="Calibri"/>
        <family val="2"/>
        <scheme val="minor"/>
      </rPr>
      <t>2</t>
    </r>
  </si>
  <si>
    <t>21.02.10.01</t>
  </si>
  <si>
    <t>LEV. PLANIALT. SECOES TRANSV. A PARTIR DE LINHA BASE EXISTENTE NIV. GEOMETRICO.</t>
  </si>
  <si>
    <t>21.02.11.01</t>
  </si>
  <si>
    <t xml:space="preserve">LEVANT. PLANIALTIMETRICO CADASTRAL FAIXAS ATE 30M CLASSE II PAC DA NBR 13.133  </t>
  </si>
  <si>
    <t>21.02.12.01</t>
  </si>
  <si>
    <t>LEVANT. PLANIALTIMETRICO CADASTRAL FAIXAS DE 30 A 60 M CLASSE II PAC NBR 13.133</t>
  </si>
  <si>
    <t>21.02.13.01</t>
  </si>
  <si>
    <t xml:space="preserve">LEVANT. PLANIALTIMETRICO CADASTRAL FAIXAS ALEM 60M CLASSE II PAC DA NBR 13.133 </t>
  </si>
  <si>
    <t>21.02.14.01</t>
  </si>
  <si>
    <t xml:space="preserve">MATERIALIZACAO DE LINHA BASE PROJETADA C/ ESTAQUEAMENTO DE 20 EM 20 M.         </t>
  </si>
  <si>
    <t>21.02.15.01</t>
  </si>
  <si>
    <t>IMPL. E CADASTRO PLANIALT. LINHA BASE VIA EXISTENTE ESTAQUEAMENTO DE 20 EM 20 M</t>
  </si>
  <si>
    <t>21.02.16.01</t>
  </si>
  <si>
    <t xml:space="preserve">CADASTRO DE PVA, PVE, BL E TL                                                  </t>
  </si>
  <si>
    <t>21.02.17.01</t>
  </si>
  <si>
    <t xml:space="preserve">CADASTRO DE OBRA DE ARTE CORRENTE (GALERIA E BUEIRO) E INTERFERENCIAS          </t>
  </si>
  <si>
    <t>21.02.18.01</t>
  </si>
  <si>
    <t xml:space="preserve">LEV.CAD.ESTRUT. EM CONCRETO, PONTES E VIADUTOS, DETALHADO PECAS ESTRUTURAIS    </t>
  </si>
  <si>
    <t>tramo</t>
  </si>
  <si>
    <t>21.02.19.01</t>
  </si>
  <si>
    <t xml:space="preserve">CADASTRO DE PROPRIEDADE PARA DESAPROPRIACAO URBANA.                            </t>
  </si>
  <si>
    <t>21.02.20.01</t>
  </si>
  <si>
    <t xml:space="preserve">CADASTRO DE PROPRIEDADE PARA DESAPROPRIACAO RURAL ATE 5000 M2.                 </t>
  </si>
  <si>
    <t>21.02.20.02</t>
  </si>
  <si>
    <t xml:space="preserve">CADASTRO DE PROPRIEDADE PARA DESAPROPRIACAO RURAL ALEM 5000 M2.                </t>
  </si>
  <si>
    <t>21.02.21.01</t>
  </si>
  <si>
    <t xml:space="preserve">ABERTURA DE PICADA COM LARGURA SUFICIENTE PARA LEVANTAMENTO TOPOGRAFICO.       </t>
  </si>
  <si>
    <t>21.02.22.01</t>
  </si>
  <si>
    <t xml:space="preserve">LEVANTAMENTO DE SECOES TOPOBATIMETRICOS.                                       </t>
  </si>
  <si>
    <t>21.02.22.02</t>
  </si>
  <si>
    <t xml:space="preserve">LEVANTAMENTO TOPOBATIMETRICO, MODO CONTINUO COM ECOBATIMETRO, POSIC.COM GPS    </t>
  </si>
  <si>
    <t>21.02.23.01</t>
  </si>
  <si>
    <t xml:space="preserve">LEVANTAMENTO DE BATIMETRIA ESPECIAL                                            </t>
  </si>
  <si>
    <t>equipe.dia</t>
  </si>
  <si>
    <t>21.02.24.01</t>
  </si>
  <si>
    <t>FORN. EQUIP.TOP., 1 TECN., 2 AUX., 1 NIVEL. C/ NIVEL AUT. ESTACAO TOTAL E VEIC.</t>
  </si>
  <si>
    <t>equipe.mes</t>
  </si>
  <si>
    <t>21.02.25.01</t>
  </si>
  <si>
    <t xml:space="preserve">MARC.CONC. TRONCO PIR. DE 10X10CM T/ 30X30CM B/ 40CM H, PINO/CHAPA COLADA TOPO </t>
  </si>
  <si>
    <t>21.02.26.01</t>
  </si>
  <si>
    <t xml:space="preserve">MOBILIZACAO / DESMOBILIZACAO - DE EQUIPE E EQUIP. DE TOPOGRAFIA A 50 E 150KM   </t>
  </si>
  <si>
    <t>21.02.26.02</t>
  </si>
  <si>
    <t xml:space="preserve">MOBILIZACAO / DESMOBILIZACAO - EQUIPE E EQUIP. DE TOPOGRAFIA ENTRE 151E300KM   </t>
  </si>
  <si>
    <t>21.02.26.03</t>
  </si>
  <si>
    <t xml:space="preserve">MOBILIZACAO / DESMOBILIZACAO - EQUIPE E EQUIP. TOPOGRAFIA ENTRE 301E600KM      </t>
  </si>
  <si>
    <t>21.02.27.01</t>
  </si>
  <si>
    <t xml:space="preserve">MOBILIZACAO DE AERONAVE DENTRO DO ESTADO.                                      </t>
  </si>
  <si>
    <t>global</t>
  </si>
  <si>
    <t>21.02.28.01</t>
  </si>
  <si>
    <t xml:space="preserve">COBERTURA FOTOGRAFICA POR AREA FOTOGRAFADA, VOO NA ESCALA 1:20.000             </t>
  </si>
  <si>
    <r>
      <t>km</t>
    </r>
    <r>
      <rPr>
        <vertAlign val="superscript"/>
        <sz val="11"/>
        <color theme="1"/>
        <rFont val="Calibri"/>
        <family val="2"/>
        <scheme val="minor"/>
      </rPr>
      <t>2</t>
    </r>
  </si>
  <si>
    <t>21.02.28.02</t>
  </si>
  <si>
    <t xml:space="preserve">COBERTURA FOTOGRAFICA POR AREA FOTOGRAFADA, VOO NA ESCALA 1:5.000              </t>
  </si>
  <si>
    <t>21.02.29.01</t>
  </si>
  <si>
    <t xml:space="preserve">REVELACAO DE FOTOS AEREAS INCLUSIVE ARQUIVO DIGITAL E FOTOINDICE.              </t>
  </si>
  <si>
    <t>21.02.30.01</t>
  </si>
  <si>
    <t xml:space="preserve">RESTITUICAO VOO AEROFOTOGRAMETRICO ESC. ATE 5X SUPERIOR AO DO VOO, ESC.1:5.000 </t>
  </si>
  <si>
    <t>21.02.30.02</t>
  </si>
  <si>
    <t>RESTITUICAO VOO AEROFOTOGRAMETRICO ESC. ATE 5X SUPERIOR AO DO VOO, ESC. 1:1.000</t>
  </si>
  <si>
    <t>21.02.31.01</t>
  </si>
  <si>
    <t>ORTOFOTOCARTA VOO AEROFOTOGRAMETRICO ESC. ATE 5X SUPERIOR AO DO VOO, ESC.1:5000</t>
  </si>
  <si>
    <t>21.02.31.02</t>
  </si>
  <si>
    <t>ORTOFOTOCARTA VOO AEROFOTOGRAMETRICO ESC. ATE 5X SUPERIOR AO DO VOO, ESC.1:1000</t>
  </si>
  <si>
    <t>21.02.32.01</t>
  </si>
  <si>
    <t xml:space="preserve">APOIO CAMPO AEROF. DETERM. NUM. DE PONTOS P/ RESIST. EM ESC. ATE 5X MAIOR.     </t>
  </si>
  <si>
    <t>21.03.01</t>
  </si>
  <si>
    <t xml:space="preserve">REMOCAO CERCA ARAME,INCL.TRANSPORTE                                            </t>
  </si>
  <si>
    <t>21.03.02</t>
  </si>
  <si>
    <t xml:space="preserve">REMOCAO DE DEFENSA METALICA SIMPLES                                            </t>
  </si>
  <si>
    <t>21.03.03</t>
  </si>
  <si>
    <t xml:space="preserve">REMOCAO DE DEFENSA METALICA DUPLA                                              </t>
  </si>
  <si>
    <t>21.03.04</t>
  </si>
  <si>
    <t xml:space="preserve">REMOCAO DEFENSA MET.SIMPLES P/ REINST.                                         </t>
  </si>
  <si>
    <t>21.03.05</t>
  </si>
  <si>
    <t xml:space="preserve">REMOCAO DEFENSA METALICA DUPLA P/ REINST                                       </t>
  </si>
  <si>
    <t>21.03.06</t>
  </si>
  <si>
    <t xml:space="preserve">REMOCAO CANALIZACAO D&gt;=0,60M                                                   </t>
  </si>
  <si>
    <t>21.03.07</t>
  </si>
  <si>
    <t xml:space="preserve">REMOCAO CANALIZACAO D&lt;0,60M                                                    </t>
  </si>
  <si>
    <t>21.03.08</t>
  </si>
  <si>
    <t xml:space="preserve">REMOCAO E TRANSPORTE DE GUIA PRE-MOLDADA                                       </t>
  </si>
  <si>
    <t>21.03.09</t>
  </si>
  <si>
    <t xml:space="preserve">REMOCAO DE ESTACA DE EUCALIPTO                                                 </t>
  </si>
  <si>
    <t>21.03.10</t>
  </si>
  <si>
    <t xml:space="preserve">REMOCAO DE TACHA REFLETIVA                                                     </t>
  </si>
  <si>
    <t>21.03.11</t>
  </si>
  <si>
    <t xml:space="preserve">REMOCAO DE PINTURA TERMOPLÁSTICA DE VIA                                        </t>
  </si>
  <si>
    <t>21.03.11.01</t>
  </si>
  <si>
    <t xml:space="preserve">REMOCAO DE PINTURA ACRIL.  DEMARC.DE VIA POR PROCESSO MANUAL                   </t>
  </si>
  <si>
    <t>21.03.11.03</t>
  </si>
  <si>
    <t xml:space="preserve">REMOCAO DE SINALIZACAO HORIZONTAL POR FRESAGEM                                 </t>
  </si>
  <si>
    <t>21.03.13</t>
  </si>
  <si>
    <t xml:space="preserve">REMOCAO DE GABIAO TIPO CAIXA                                                   </t>
  </si>
  <si>
    <r>
      <t>m</t>
    </r>
    <r>
      <rPr>
        <vertAlign val="superscript"/>
        <sz val="11"/>
        <color theme="1"/>
        <rFont val="Calibri"/>
        <family val="2"/>
        <scheme val="minor"/>
      </rPr>
      <t>3</t>
    </r>
  </si>
  <si>
    <t>21.03.15</t>
  </si>
  <si>
    <t xml:space="preserve">MONTAGEM E DESMONTAGEM DE BLOQUEADOR TEMPORARIO DE FLUIDOS                     </t>
  </si>
  <si>
    <t>21.04.01</t>
  </si>
  <si>
    <t xml:space="preserve">CERCA DE ARAME FARPADO C/ 4 FIOS                                               </t>
  </si>
  <si>
    <t>21.04.02</t>
  </si>
  <si>
    <t xml:space="preserve">CERCA DE ARAME FARPADO C/ 6 FIOS                                               </t>
  </si>
  <si>
    <t>21.04.03</t>
  </si>
  <si>
    <t xml:space="preserve">CERCA ARAME FARPADO POR REAPROVEITAMENTO                                       </t>
  </si>
  <si>
    <t>21.05.01</t>
  </si>
  <si>
    <t xml:space="preserve">DEMOLICAO DE CONCRETO ARMADO                                                   </t>
  </si>
  <si>
    <t>21.05.02</t>
  </si>
  <si>
    <t xml:space="preserve">DEMOLICAO DE CONCRETO SIMPLES                                                  </t>
  </si>
  <si>
    <t>21.05.04</t>
  </si>
  <si>
    <t xml:space="preserve">DEMOLICAO PAV.RIG.INCL.TRANSP. ATE 1 KM                                        </t>
  </si>
  <si>
    <t>21.05.05</t>
  </si>
  <si>
    <t xml:space="preserve">DEMOLICAO DE EDIFICACAO EM ALVENARIA                                           </t>
  </si>
  <si>
    <t>21.05.06</t>
  </si>
  <si>
    <t xml:space="preserve">DEMOLICAO DE EDIFICACAO EM MADEIRA                                             </t>
  </si>
  <si>
    <t>21.05.07</t>
  </si>
  <si>
    <t xml:space="preserve">DEMOLICAO PAVIMENTOFLEXIVEL C/TRANSPORT                                        </t>
  </si>
  <si>
    <t>21.07.01</t>
  </si>
  <si>
    <t xml:space="preserve">ABERTURA DE POCO DE INSPECAO ATE 1,5M DE PROFUNDIDADE                          </t>
  </si>
  <si>
    <t>21.07.02</t>
  </si>
  <si>
    <t xml:space="preserve">ENSAIO DE UMIDADE NATURAL                                                      </t>
  </si>
  <si>
    <t>21.07.03</t>
  </si>
  <si>
    <t xml:space="preserve">ENSAIO DE DENSIDADE NATURAL                                                    </t>
  </si>
  <si>
    <t>21.07.04</t>
  </si>
  <si>
    <t xml:space="preserve">ANALISE GRANULOMETRICA POR PENEIRAMENTO E SEDIMENTACAO.                        </t>
  </si>
  <si>
    <t>21.07.05</t>
  </si>
  <si>
    <t xml:space="preserve">ENSAIO DE CBR 5 PONTOS E.N.                                                    </t>
  </si>
  <si>
    <t>21.07.06</t>
  </si>
  <si>
    <t xml:space="preserve">ENSAIO DE CBR 5 PONTOS E.I.                                                    </t>
  </si>
  <si>
    <t>21.07.07</t>
  </si>
  <si>
    <t xml:space="preserve">CLASSIFICACAO MCT (PERDA POR IMERSAO E MINI MCV).                              </t>
  </si>
  <si>
    <t>conjunto</t>
  </si>
  <si>
    <t>21.07.12</t>
  </si>
  <si>
    <t xml:space="preserve">CLASSIFICACAO MCT - METODO PASTILHA                                            </t>
  </si>
  <si>
    <t>21.07.13</t>
  </si>
  <si>
    <t xml:space="preserve">ENSAIO DE CBR 1 PONTO MOLDADO NA UMIDADE OTIMA DE COMPACTACAO (E.N.)           </t>
  </si>
  <si>
    <t>21.07.14</t>
  </si>
  <si>
    <t xml:space="preserve">ENSAIO DE COMPACTACAO - PROCTOR.                                               </t>
  </si>
  <si>
    <t>21.07.15</t>
  </si>
  <si>
    <t xml:space="preserve">GRANULOMETRIA POR PENEIRAMENTO SIMPLES (SEM SEDIMENTACAO).                     </t>
  </si>
  <si>
    <t>21.08.01</t>
  </si>
  <si>
    <t xml:space="preserve">LIMPEZA DE DRENAGEM DA PLATAFORMA                                              </t>
  </si>
  <si>
    <t>21.08.02</t>
  </si>
  <si>
    <t xml:space="preserve">LIMPEZA DE BUEIROS DIAMETRO ATE 80CM                                           </t>
  </si>
  <si>
    <t>21.08.03</t>
  </si>
  <si>
    <t xml:space="preserve">LIMPEZA DE BUEIROS DIAMETRO ATE 100CM                                          </t>
  </si>
  <si>
    <t>21.08.04</t>
  </si>
  <si>
    <t xml:space="preserve">LIMPEZA DE BUEIROS DIAMETRO ATE 120CM                                          </t>
  </si>
  <si>
    <t>21.08.05</t>
  </si>
  <si>
    <t xml:space="preserve">LIMPEZA DE BUEIROS DIAMETRO ATE 150CM                                          </t>
  </si>
  <si>
    <t>21.08.06</t>
  </si>
  <si>
    <t xml:space="preserve">LIMPEZA DE GALERIA                                                             </t>
  </si>
  <si>
    <t>21.08.08</t>
  </si>
  <si>
    <t xml:space="preserve">DEMOLICAO E RETIRADA DE GUARDA-CORPO                                           </t>
  </si>
  <si>
    <t>21.08.09</t>
  </si>
  <si>
    <t xml:space="preserve">LIMPEZA DE BUEIROS DIAMETRO ATE 60CM                                           </t>
  </si>
  <si>
    <t>21.08.11</t>
  </si>
  <si>
    <t xml:space="preserve">LIMPEZA DE DRENAGEM FORA DA PLATAFORMA                                         </t>
  </si>
  <si>
    <t>21.09.04</t>
  </si>
  <si>
    <t xml:space="preserve">SIST.DE VIDEO-INSP.ROBOT.DE TUBULAC.E TUBULAC.DE CONCRETO EMISSAO DE RELATORIO </t>
  </si>
  <si>
    <t>21.09.05</t>
  </si>
  <si>
    <t xml:space="preserve">SIST.DE VIDEO-INSP.DE TUBULACOES E CANALIZACOES COM DIAMETROENTRE 75MM E 200MM </t>
  </si>
  <si>
    <t>21.13.01</t>
  </si>
  <si>
    <t>MOBIL.E DESMOB.DE INSTAL.PROVIS.(BY-PASS)TREC.REDE PLUVIAL MAN.TUB.DE POLIETIL.</t>
  </si>
  <si>
    <t>22.01.01</t>
  </si>
  <si>
    <t xml:space="preserve">LIMP.TERRENO SEM DESTOCAMENTO DE ARVORES                                       </t>
  </si>
  <si>
    <t>22.01.02</t>
  </si>
  <si>
    <t xml:space="preserve">LIMP.TERRENO C/DEST.ARV.PERIMETRO&lt;=78CM                                        </t>
  </si>
  <si>
    <t>22.01.03</t>
  </si>
  <si>
    <t xml:space="preserve">LIMP. MANUAL TERRENO AMONT. DE MATERIAL                                        </t>
  </si>
  <si>
    <t>22.01.04</t>
  </si>
  <si>
    <t xml:space="preserve">DERRUBADA E DEST.ARV.C/PERIMETRO&gt;78CM                                          </t>
  </si>
  <si>
    <t>22.01.05</t>
  </si>
  <si>
    <t xml:space="preserve">DEST.ARV.COM PERIMETRO MAIOR QUE 78CM                                          </t>
  </si>
  <si>
    <t>22.01.06</t>
  </si>
  <si>
    <t xml:space="preserve">RASPAGEM DO TERRENO                                                            </t>
  </si>
  <si>
    <t>22.01.07</t>
  </si>
  <si>
    <t xml:space="preserve">CARGA DE MATERIAL DE LIMPEZA DE ESCAV.                                         </t>
  </si>
  <si>
    <t>22.02.01</t>
  </si>
  <si>
    <t xml:space="preserve">ESCAVACAO E CARGA DE MATERIAL DE 1/2A CATEGORIA                                </t>
  </si>
  <si>
    <t>22.02.03</t>
  </si>
  <si>
    <t xml:space="preserve">ESCAV.CARGA MATERIAL 2 CAT.C/EXPLOSIVO                                         </t>
  </si>
  <si>
    <t>22.02.04</t>
  </si>
  <si>
    <t xml:space="preserve">ESCAVACAO E CARGA MATERIAL  3 CATEGORIA                                        </t>
  </si>
  <si>
    <t>22.02.05</t>
  </si>
  <si>
    <t xml:space="preserve">ESCAV.CARGA SOLO MOLE SOB LAMINA D´AGUA                                        </t>
  </si>
  <si>
    <t>22.02.06</t>
  </si>
  <si>
    <t xml:space="preserve">CARGA DE MATERIAL LIMPEZA                                                      </t>
  </si>
  <si>
    <t>22.02.07</t>
  </si>
  <si>
    <t xml:space="preserve">ESCAV.,CARGA E DESC.MAT.SIL-ARG.NO CORTE                                       </t>
  </si>
  <si>
    <t>22.02.08</t>
  </si>
  <si>
    <t xml:space="preserve">AQUIS.MAT.ESPAL.CONF.ROLAGEM MAT.SIL.ARG                                       </t>
  </si>
  <si>
    <t>22.02.09</t>
  </si>
  <si>
    <t xml:space="preserve">ESPALHAMENTO/REGULARIZACAO/COMPACTACAO DE MATERIAL EM BOTA-FORA.               </t>
  </si>
  <si>
    <t>22.02.11</t>
  </si>
  <si>
    <t xml:space="preserve">ESCAVAÇÃO OU DESMONTE E CARGA COM EQUIPAMENTO HIDRAULICO (PICÃO)               </t>
  </si>
  <si>
    <t>22.03.01</t>
  </si>
  <si>
    <t xml:space="preserve">TRANSPORTE DE 1/2 CATEGORIA ATE 1 KM                                           </t>
  </si>
  <si>
    <r>
      <t>m</t>
    </r>
    <r>
      <rPr>
        <vertAlign val="superscript"/>
        <sz val="11"/>
        <color theme="1"/>
        <rFont val="Calibri"/>
        <family val="2"/>
        <scheme val="minor"/>
      </rPr>
      <t>3</t>
    </r>
    <r>
      <rPr>
        <sz val="11"/>
        <color theme="1"/>
        <rFont val="Calibri"/>
        <family val="2"/>
        <scheme val="minor"/>
      </rPr>
      <t>*km</t>
    </r>
  </si>
  <si>
    <t>22.03.02</t>
  </si>
  <si>
    <t xml:space="preserve">TRANSPORTE DE 1/2 CATEGORIA ATE 2 KM                                           </t>
  </si>
  <si>
    <t>22.03.03</t>
  </si>
  <si>
    <t xml:space="preserve">TRANSPORTE DE 1/2 CATEGORIA ATE 5 KM                                           </t>
  </si>
  <si>
    <t>22.03.04</t>
  </si>
  <si>
    <t xml:space="preserve">TRANSPORTE DE 1/2 CATEGORIA ATE 10 KM                                          </t>
  </si>
  <si>
    <t>22.03.05</t>
  </si>
  <si>
    <t xml:space="preserve">TRANSPORTE DE 1/2 CATEGORIA ATE 15 KM                                          </t>
  </si>
  <si>
    <t>22.03.06</t>
  </si>
  <si>
    <t xml:space="preserve">TRANSPORTE DE 1/2 CATEGORIA ALEM DE 15KM                                       </t>
  </si>
  <si>
    <t>22.03.07</t>
  </si>
  <si>
    <t xml:space="preserve">TRANSPORTE DE 3 CATEGORIA ATE 1 KM                                             </t>
  </si>
  <si>
    <t>22.03.08</t>
  </si>
  <si>
    <t xml:space="preserve">TRANSPORTE DE 3 CATEGORIA ALEM 1 KM                                            </t>
  </si>
  <si>
    <t>22.03.09</t>
  </si>
  <si>
    <t xml:space="preserve">TRANSPORTE DE SOLO MOLE ATE 2 KM                                               </t>
  </si>
  <si>
    <t>22.03.10</t>
  </si>
  <si>
    <t xml:space="preserve">TRANSPORTE DE SOLO MOLE ALEM 2 KM                                              </t>
  </si>
  <si>
    <t>22.03.11</t>
  </si>
  <si>
    <t xml:space="preserve">TRANSPORTE MATERIAL DE LIMPEZA ATE 1 KM                                        </t>
  </si>
  <si>
    <t>22.03.12</t>
  </si>
  <si>
    <t xml:space="preserve">TRANSPORTE MATERIAL DE LIMP.ALEM DE 1 KM                                       </t>
  </si>
  <si>
    <t>22.04.01</t>
  </si>
  <si>
    <t xml:space="preserve">COMPACTACAO DE ATERRO MAIOR/IGUAL 95% PS                                       </t>
  </si>
  <si>
    <t>22.04.02</t>
  </si>
  <si>
    <t xml:space="preserve">RETALUDAMENTO MANUAL                                                           </t>
  </si>
  <si>
    <t>22.06.01</t>
  </si>
  <si>
    <t xml:space="preserve">FUNDACAO DE ATERRO C/AREIA LAVADA                                              </t>
  </si>
  <si>
    <t>22.06.04</t>
  </si>
  <si>
    <t xml:space="preserve">FUNDACAO DE ATERRO C/PED.RACHAO                                                </t>
  </si>
  <si>
    <t>22.06.05</t>
  </si>
  <si>
    <t xml:space="preserve">ESPALH.ADENS.MATERIAL DE FUND.DE ATERRO                                        </t>
  </si>
  <si>
    <t>22.07.01</t>
  </si>
  <si>
    <t xml:space="preserve">VALETA DE PROTECAO MANUAL                                                      </t>
  </si>
  <si>
    <t>22.08.01</t>
  </si>
  <si>
    <t xml:space="preserve">GEOGRELHA POLIETILENO RESIST. TRANSV. 5 KN/M - RESIST. LONGIT. 30 KN/M         </t>
  </si>
  <si>
    <t>22.08.02</t>
  </si>
  <si>
    <t xml:space="preserve">GEOGRELHA POLIETILENO RESIST. TRANSV. 5 KN/M - RESIST. LONGIT. 50 KN/M         </t>
  </si>
  <si>
    <t>22.08.03</t>
  </si>
  <si>
    <t xml:space="preserve">GEOGRELHA POLIETILENO RESIST. TRANSV. 5 KN/M - RESIST. LONGIT. 80 KN/M         </t>
  </si>
  <si>
    <t>22.08.04</t>
  </si>
  <si>
    <t xml:space="preserve">GEOGRELHA POLIETILENO RESIST. TRANSV. 5 KN/M - RESIST. LONGIT. 100 KN/M        </t>
  </si>
  <si>
    <t>22.08.05</t>
  </si>
  <si>
    <t xml:space="preserve">GEOGRELHA POLIETILENO RESIST. TRANSV. 5 KN/M - RESIST. LONGIT. 150 KN/M        </t>
  </si>
  <si>
    <t>22.08.06</t>
  </si>
  <si>
    <t xml:space="preserve">GEOGRELHA POLIETILENO RESIST. TRANSV. 5 KN/M - RESIST. LONGIT. 200 KN/M        </t>
  </si>
  <si>
    <t>22.08.07</t>
  </si>
  <si>
    <t xml:space="preserve">GEOGRELHA POLIETILENO RESIST. TRANSV. 15 KN/M - RESIST. LONGIT. 30 KN/M        </t>
  </si>
  <si>
    <t>22.08.08</t>
  </si>
  <si>
    <t xml:space="preserve">GEOGRELHA POLIETILENO RESIST. TRANSV. 15 KN/M - RESIST. LONGIT. 50 KN/M        </t>
  </si>
  <si>
    <t>22.08.09</t>
  </si>
  <si>
    <t xml:space="preserve">GEOGRELHA POLIETILENO RESIST. TRANSV. 15 KN/M - RESIST. LONGIT. 80 KN/M.       </t>
  </si>
  <si>
    <t>22.08.10</t>
  </si>
  <si>
    <t xml:space="preserve">GEOGRELHA POLIETILENO RESIST. TRANSV. 15 KN/M - RESIST. LONGIT. 100 KN/M.      </t>
  </si>
  <si>
    <t>22.08.11</t>
  </si>
  <si>
    <t xml:space="preserve">GEOGRELHA POLIETILENO RESIST. TRANSV. 15 KN/M - RESIST. LONGIT. 150 KN/M.      </t>
  </si>
  <si>
    <t>22.08.12</t>
  </si>
  <si>
    <t xml:space="preserve">GEOGRELHA POLIETILENO RESIST. TRANSV. 15 KN/M - RESIST. LONGIT. 200 KN/M.      </t>
  </si>
  <si>
    <t>22.08.13</t>
  </si>
  <si>
    <t xml:space="preserve">GEOGRELHA POLIETILENO RESIST. TRANSV. 20 KN/M - RESIST. LONGIT. 30 KN/M.       </t>
  </si>
  <si>
    <t>22.08.14</t>
  </si>
  <si>
    <t xml:space="preserve">GEOGRELHA POLIETILENO RESIST. TRANSV. 20 KN/M - RESIST. LONGIT. 50 KN/M.       </t>
  </si>
  <si>
    <t>22.08.15</t>
  </si>
  <si>
    <t xml:space="preserve">GEOGRELHA POLIETILENO RESIST. TRANSV. 20 KN/M - RESIST. LONGIT. 80 KN/M.       </t>
  </si>
  <si>
    <t>22.08.16</t>
  </si>
  <si>
    <t xml:space="preserve">GEOGRELHA POLIETILENO RESIST. TRANSV. 20 KN/M - RESIST. LONGIT. 100 KN/M.      </t>
  </si>
  <si>
    <t>22.08.17</t>
  </si>
  <si>
    <t xml:space="preserve">GEOGRELHA POLIETILENO RESIST. TRANSV. 20 KN/M - RESIST. LONGIT. 150 KN/M.      </t>
  </si>
  <si>
    <t>22.08.18</t>
  </si>
  <si>
    <t xml:space="preserve">GEOGRELHA POLIETILENO RESIST. TRANSV. 20 KN/M - RESIST. LONGIT. 200 KN/M.      </t>
  </si>
  <si>
    <t>22.08.19</t>
  </si>
  <si>
    <t xml:space="preserve">GEOGRELHA POLIETILENO RESIST. TRANSV. 30 KN/M - RESIST. LONGIT. 30 KN/M.       </t>
  </si>
  <si>
    <t>22.08.20</t>
  </si>
  <si>
    <t xml:space="preserve">GEOGRELHA POLIETILENO RESIST. TRANSV. 30 KN/M - RESIST. LONGIT. 50 KN/M.       </t>
  </si>
  <si>
    <t>22.08.21</t>
  </si>
  <si>
    <t xml:space="preserve">GEOGRELHA POLIETILENO RESIST. TRANSV. 30 KN/M - RESIST. LONGIT. 80 KN/M.       </t>
  </si>
  <si>
    <t>22.08.22</t>
  </si>
  <si>
    <t xml:space="preserve">GEOGRELHA POLIETILENO RESIST. TRANSV. 30 KN/M - RESIST. LONGIT. 100 KN/M.      </t>
  </si>
  <si>
    <t>22.08.23</t>
  </si>
  <si>
    <t xml:space="preserve">GEOGRELHA POLIETILENO RESIST. TRANSV. 30 KN/M - RESIST. LONGIT. 150 KN/M.      </t>
  </si>
  <si>
    <t>22.08.24</t>
  </si>
  <si>
    <t xml:space="preserve">GEOGRELHA POLIETILENO RESIST. TRANSV. 30 KN/M - RESIST. LONGIT. 200 KN/M.      </t>
  </si>
  <si>
    <t>22.08.25</t>
  </si>
  <si>
    <t xml:space="preserve">GEOGRELHA POLIETILENO RESIST. TRANSV. 50 KN/M - RESIST. LONGIT. 50 KN/M        </t>
  </si>
  <si>
    <t>22.08.26</t>
  </si>
  <si>
    <t xml:space="preserve">GEOGRELHA POLIETILENO RESIST. TRANSV. 50 KN/M - RESIST. LONGIT. 80 KN/M        </t>
  </si>
  <si>
    <t>22.08.27</t>
  </si>
  <si>
    <t xml:space="preserve">GEOGRELHA POLIETILENO RESIST. TRANSV. 50 KN/M - RESIST. LONGIT. 100 KN/M       </t>
  </si>
  <si>
    <t>22.08.28</t>
  </si>
  <si>
    <t xml:space="preserve">GEOGRELHA POLIETILENO RESIST. TRANSV. 50 KN/M - RESIST. LONGIT. 150 KN/M       </t>
  </si>
  <si>
    <t>22.08.29</t>
  </si>
  <si>
    <t xml:space="preserve">GEOGRELHA POLIETILENO RESIST. TRANSV. 50 KN/M - RESIST. LONGIT. 200 KN/M       </t>
  </si>
  <si>
    <t>22.08.30</t>
  </si>
  <si>
    <t xml:space="preserve">GEOGRELHA POLIETILENO RESIST. TRANSV. 100 KN/M - RESIST. LONGIT. 100 KN/M      </t>
  </si>
  <si>
    <t>22.08.31</t>
  </si>
  <si>
    <t xml:space="preserve">GEOGRELHA POLIETILENO RESIST. TRANSV. 100 KN/M - RESIST. LONGIT. 150 KN/M      </t>
  </si>
  <si>
    <t>22.08.32</t>
  </si>
  <si>
    <t xml:space="preserve">GEOGRELHA POLIETILENO RESIST. TRANSV. 100 KN/M - RESIST. LONGIT. 200 KN/M      </t>
  </si>
  <si>
    <t>22.08.33</t>
  </si>
  <si>
    <t xml:space="preserve">GEOGRELHA POLIETILENO RESIST. TRANSV. 150 KN/M - RESIST. LONGIT. 150 KN/M      </t>
  </si>
  <si>
    <t>22.08.34</t>
  </si>
  <si>
    <t xml:space="preserve">GEOGRELHA POLIETILENO RESIST. TRANSV. 150 KN/M - RESIST. LONGIT. 200 KN/M      </t>
  </si>
  <si>
    <t>22.08.35</t>
  </si>
  <si>
    <t xml:space="preserve">GEOGRELHA POLIETILENO RESIST. TRANSV. 200 KN/M - RESIST. LONGIT. 200 KN/M.     </t>
  </si>
  <si>
    <t>22.08.36</t>
  </si>
  <si>
    <t xml:space="preserve">GEOGRELHA PVC RESIST. TRANSV. 20 KN/M - RESIST. LONGIT. 40 KN/M.               </t>
  </si>
  <si>
    <t>22.08.37</t>
  </si>
  <si>
    <t xml:space="preserve">GEOGRELHA PVC RESIST. TRANSV. 20 KN/M - RESIST. LONGIT. 60 KN/M.               </t>
  </si>
  <si>
    <t>22.08.38</t>
  </si>
  <si>
    <t xml:space="preserve">GEOGRELHA PVC RESIST. TRANSV. 20 KN/M - RESIST. LONGIT. 90 KN/M.               </t>
  </si>
  <si>
    <t>22.08.39</t>
  </si>
  <si>
    <t xml:space="preserve">GEOGRELHA PVC RESIST. TRANSV. 20 KN/M - RESIST. LONGIT. 120 KN/M.              </t>
  </si>
  <si>
    <t>22.08.40</t>
  </si>
  <si>
    <t xml:space="preserve">GEOGRELHA PVC RESIST. TRANSV. 30 KN/M - RESIST. LONGIT. 40 KN/M.               </t>
  </si>
  <si>
    <t>22.08.41</t>
  </si>
  <si>
    <t xml:space="preserve">GEOGRELHA PVC RESIST. TRANSV. 30 KN/M - RESIST. LONGIT. 60 KN/M.               </t>
  </si>
  <si>
    <t>22.08.42</t>
  </si>
  <si>
    <t xml:space="preserve">GEOGRELHA PVC RESIST. TRANSV. 30 KN/M - RESIST. LONGIT. 90 KN/M.               </t>
  </si>
  <si>
    <t>22.08.43</t>
  </si>
  <si>
    <t xml:space="preserve">GEOGRELHA PVC RESIST. TRANSV. 30 KN/M - RESIST. LONGIT. 120 KN/M.              </t>
  </si>
  <si>
    <t>23.02.01</t>
  </si>
  <si>
    <t xml:space="preserve">MELH/PREPARO SUB-LEITO - 100% EN                                               </t>
  </si>
  <si>
    <t>23.02.02</t>
  </si>
  <si>
    <t xml:space="preserve">MELH/PREPARO SUB-LEITO - 100% EI                                               </t>
  </si>
  <si>
    <t>23.03.01</t>
  </si>
  <si>
    <t xml:space="preserve">REFORCO SUB-LEITO ESCAV. SOLO ESCOLHIDO                                        </t>
  </si>
  <si>
    <t>23.03.02.01</t>
  </si>
  <si>
    <t xml:space="preserve">REFORCO DO SUB-LEITO - TRANSPORTE ATE 1 KM                                     </t>
  </si>
  <si>
    <t>23.03.02.02</t>
  </si>
  <si>
    <t xml:space="preserve">REFORCO DO SUB-LEITO - TRANSPORTE ATE 2 KM                                     </t>
  </si>
  <si>
    <t>23.03.02.03</t>
  </si>
  <si>
    <t xml:space="preserve">REFORCO DO SUB-LEITO - TRANSPORTE ATE 5KM                                      </t>
  </si>
  <si>
    <t>23.03.02.04</t>
  </si>
  <si>
    <t xml:space="preserve">REFORCO DE SUB-LEITO - TRANSPORTE ATE 10 KM                                    </t>
  </si>
  <si>
    <t>23.03.02.05</t>
  </si>
  <si>
    <t xml:space="preserve">REFORCO DO SUB-LEITO - TRANSPORTE ATE 15 KM                                    </t>
  </si>
  <si>
    <t>23.03.02.06</t>
  </si>
  <si>
    <t xml:space="preserve">REFORCO DOE SUB-LEITO - TRANSPORTE + 15KM                                      </t>
  </si>
  <si>
    <t>23.03.03</t>
  </si>
  <si>
    <t xml:space="preserve">REFORCO DE SUB-LEITO COMPACTACAO 100% EI                                       </t>
  </si>
  <si>
    <t>23.03.04</t>
  </si>
  <si>
    <t xml:space="preserve">REFORCO DE SUB-LEITO COMPACT 100% EN                                           </t>
  </si>
  <si>
    <t>23.04.01.01</t>
  </si>
  <si>
    <t xml:space="preserve">SUB-BASE OU BASE SOLO CIM 3% - USINA                                           </t>
  </si>
  <si>
    <t>23.04.01.01.01</t>
  </si>
  <si>
    <t xml:space="preserve">SUB-BASE OU BASE DE SOLO CIM.3%-USINA COM TRANSP.JAZIDA ATE LOCAL APLICACAO    </t>
  </si>
  <si>
    <t>23.04.01.02.01</t>
  </si>
  <si>
    <t xml:space="preserve">SUB BASE OU BASE SOLO CIM.4%-USINA COM TRANSP.JAZIDA ATE LOCAL APLICACAO       </t>
  </si>
  <si>
    <t>23.04.01.03.01</t>
  </si>
  <si>
    <t xml:space="preserve">SUB BASE OU BASE SOLO CIM.5%-USINA COM TRANSP.JAZIDA ATE LOCAL APLICACAO       </t>
  </si>
  <si>
    <t>23.04.01.04.01</t>
  </si>
  <si>
    <t xml:space="preserve">SUB BASE OU BASE SOLO CIM.6%-USINA COM TRANSP. JAZIDA ATE LOCAL APLICACAO      </t>
  </si>
  <si>
    <t>23.04.01.05.01</t>
  </si>
  <si>
    <t xml:space="preserve">SUB BASE OU BASE SOLO CIM.7%-SINA COM TRANSP.JAZIDA ATE LOCAL APLICACAO        </t>
  </si>
  <si>
    <t>23.04.01.06.01</t>
  </si>
  <si>
    <t xml:space="preserve">SUB BASE OU BASE SOLO CIM.8%-USINA COM TRANSP.JAZIDA ATE LOCAL APLICACAO       </t>
  </si>
  <si>
    <t>23.04.01.07.01</t>
  </si>
  <si>
    <t xml:space="preserve">SUB BASE OU BASE SOLO CIM.9%-USINA COM TRANSP.JAZIDA ATE LOCAL APLICACAO       </t>
  </si>
  <si>
    <t>23.04.01.08.01</t>
  </si>
  <si>
    <t xml:space="preserve">SUB BASE OU BASE SOLO CIM.10%-USINA COM TRANSP.JAZIDA ATE LOCAL APLICACAO      </t>
  </si>
  <si>
    <t>23.04.01.09.01</t>
  </si>
  <si>
    <t xml:space="preserve">SUB BASE OU BASE SOLO CIM.11%-USINA COM TRANSP.JAZIDA ATE LOCAL APLICACAO      </t>
  </si>
  <si>
    <t>23.04.01.10.01</t>
  </si>
  <si>
    <t xml:space="preserve">SUB BASE OU BASE SOLO CIM.12%-USINA COM TRANSP.JAZIDA ATE LOCAL APLICACAO      </t>
  </si>
  <si>
    <t>23.04.01.11.01</t>
  </si>
  <si>
    <t xml:space="preserve">SUB BASE OU BASE SOLO CIM.3%-PULVEMIST.-COM TRANSP.JAZIDA ATE LOCAL APLICACAO  </t>
  </si>
  <si>
    <t>23.04.01.12.01</t>
  </si>
  <si>
    <t xml:space="preserve">SUB BASE OU BASE SOLO CIM.4%-PULVEMIST.-COM TRANSP.JAZIDA ATE LOCAL APLICACAO  </t>
  </si>
  <si>
    <t>23.04.01.13.01</t>
  </si>
  <si>
    <t xml:space="preserve">SUB BASE OU BASE SOLO CIM.5%-PULVEMIST.-COM TRANSP.JAZIDA ATE LOCAL APLICACAO  </t>
  </si>
  <si>
    <t>23.04.01.14.01</t>
  </si>
  <si>
    <t xml:space="preserve">SUB BASE OU BASE SOLO CIM.6%-PULVEMIST.-COM TRANSP.JAZIDA ATE LOCAL APLICACAO  </t>
  </si>
  <si>
    <t>23.04.01.15.01</t>
  </si>
  <si>
    <t xml:space="preserve">SUB BASE OU BASE SOLO CIM.7%-PULVEMIST.-COM TRANSP.JAZIDA ATE LOCAL APLICACAO  </t>
  </si>
  <si>
    <t>23.04.01.16.01</t>
  </si>
  <si>
    <t xml:space="preserve">SUB BASE OU BASE SOLO CIM.8%-PULVEMIST.-COM TRANSP.JAZIDA ATE LOCAL APLICACAO  </t>
  </si>
  <si>
    <t>23.04.01.17.01</t>
  </si>
  <si>
    <t xml:space="preserve">SUB BASE OU BASE SOLO CIM.9%-PULVEMIST.-COM TRANSP.JAZIDA ATE LOCAL APLICACAO  </t>
  </si>
  <si>
    <t>23.04.01.18.01</t>
  </si>
  <si>
    <t xml:space="preserve">SUB BASE OU BASE SOLO CIM.10%-PULVEMIST.-COM TRANSP.JAZIDA ATE LOCAL APLICACAO </t>
  </si>
  <si>
    <t>23.04.01.19.01</t>
  </si>
  <si>
    <t xml:space="preserve">SUB BASE OU BASE SOLO CIM.11%-PULVEMIST.-COM TRANSP.JAZIDA ATE LOCAL APLICACAO </t>
  </si>
  <si>
    <t>23.04.01.20.01</t>
  </si>
  <si>
    <t xml:space="preserve">SUB BASE OU BASE SOLO CIM.12%-PULVEMIST.-COM TRANSP.JAZIDA ATE LOCAL APLICACAO </t>
  </si>
  <si>
    <t>23.04.01.26.01</t>
  </si>
  <si>
    <t xml:space="preserve">SUB BASE OU BASE SOLO CAL 4% - COM TRANSP.JAZIDA ATE LOCAL APLICACAO           </t>
  </si>
  <si>
    <t>23.04.02.01.02</t>
  </si>
  <si>
    <t xml:space="preserve">SUB BASE OU BASE SOLO BRITA C/CIM.3% COM TRANSP. JAZIDA ATE LOCAL APLICAÇÃO    </t>
  </si>
  <si>
    <t>23.04.02.02.01</t>
  </si>
  <si>
    <t xml:space="preserve">SUB BASE OU BASE SOLO BRITA C/CIM.4% COM TRANSP. JAZIDA ATE LOCAL DE APLICAÇÃO </t>
  </si>
  <si>
    <t>23.04.02.03.01</t>
  </si>
  <si>
    <t>SUB BASE OU BASE SOLO BRITA C/CIM.5% COM TRANSP.JAZIDA ATE O LOCAL DE APLICAÇÃO</t>
  </si>
  <si>
    <t>23.04.02.04.41</t>
  </si>
  <si>
    <t xml:space="preserve">SUB BASE OU BASE SOLO BRITA C/CIM.6% COM TRANSP.DA JAZIDA ATE LOCAL APLICAÇÃO  </t>
  </si>
  <si>
    <t>23.04.02.05.02</t>
  </si>
  <si>
    <t xml:space="preserve">SUB BASE OU BASE DE SOLO BRITA 50% BRITA COM TRANSP.JAZIDA ATE LOCAL APLICAÇÃO </t>
  </si>
  <si>
    <t>23.04.02.05.03</t>
  </si>
  <si>
    <t xml:space="preserve">SUB BASE OU BASE DE SOLO LATERITICO-BRITA 50% BRITA C/TRANSP.JAZIDA ATE APLIC. </t>
  </si>
  <si>
    <t>23.04.02.07.02</t>
  </si>
  <si>
    <t xml:space="preserve">SUB BASE OU BASE DE SOLO BRITA 60% BRITA COM TRANSP.JAZIDA ATE LOCAL APLICAÇÃO </t>
  </si>
  <si>
    <t>23.04.02.09.02</t>
  </si>
  <si>
    <t xml:space="preserve">SUB BASE OU BASE DE SOLO BRITA 70% BRITA COM TRANSP.JAZIDA ATE LOCAL APLICAÇÃO </t>
  </si>
  <si>
    <t>23.04.02.11.02</t>
  </si>
  <si>
    <t xml:space="preserve">SUB BASE OU BASE DE SOLO BRITA 80% BRITA COM TRANSP.JAZIDA ATE LOCAL APLICAÇÃO </t>
  </si>
  <si>
    <t>23.04.02.13.02</t>
  </si>
  <si>
    <t xml:space="preserve">SUB BASE OU BASE DE SOLO BRITA 90% BRITA COM TRANSP.JAZIDA ATE LOCAL APLICAÇÃO </t>
  </si>
  <si>
    <t>23.04.03.01</t>
  </si>
  <si>
    <t xml:space="preserve">SUB-BASE OU BASE BRITA GRAD. SIMPLES                                           </t>
  </si>
  <si>
    <t>23.04.03.02</t>
  </si>
  <si>
    <t xml:space="preserve">SUB-BASE OU BASE DE PEDRA BRITADA                                              </t>
  </si>
  <si>
    <t>23.04.03.03</t>
  </si>
  <si>
    <t xml:space="preserve">SUB-BASE OU BASE DE BICA CORRIDA                                               </t>
  </si>
  <si>
    <t>23.04.03.04</t>
  </si>
  <si>
    <t xml:space="preserve">SUB-BASE OU BASE DE PEDRA RACHAO, CONF. ET-POO/042 (DERSA)                     </t>
  </si>
  <si>
    <t>23.04.04.01</t>
  </si>
  <si>
    <t xml:space="preserve">SUB-BASE OU BASE BRITA GRAD. C/CIM 1%VOL                                       </t>
  </si>
  <si>
    <t>23.04.04.02</t>
  </si>
  <si>
    <t xml:space="preserve">SUB-BASE OU BASE BRITA GRA. C/CIM 2%VOL                                        </t>
  </si>
  <si>
    <t>23.04.04.03</t>
  </si>
  <si>
    <t xml:space="preserve">SUB-BASE OU BASE BRITA GRAD. C/CIM 3%VOL                                       </t>
  </si>
  <si>
    <t>23.04.04.04</t>
  </si>
  <si>
    <t xml:space="preserve">SUB-BASE OU BASE BRITA GRAD. C/CIM 4%VOL                                       </t>
  </si>
  <si>
    <t>23.04.04.05</t>
  </si>
  <si>
    <t xml:space="preserve">SUB-BASE OU BASE BRITA GRAD. C/CIM 5%                                          </t>
  </si>
  <si>
    <t>23.04.05.01</t>
  </si>
  <si>
    <t xml:space="preserve">SUB-BASE OU BASE ESTABILIZADA GRANULOMETRICAMENTE                              </t>
  </si>
  <si>
    <t>23.04.06.01</t>
  </si>
  <si>
    <t xml:space="preserve">SUB-BASE OU BASE MACADAME HIDRAULICO                                           </t>
  </si>
  <si>
    <t>23.04.06.02</t>
  </si>
  <si>
    <t xml:space="preserve">SUB-BASE OU BASE MACADAME BETUMINOSO                                           </t>
  </si>
  <si>
    <t>23.04.06.03</t>
  </si>
  <si>
    <t xml:space="preserve">SUB-BASE OU BASE DE MACADAME SECO                                              </t>
  </si>
  <si>
    <t>23.04.07.01</t>
  </si>
  <si>
    <t xml:space="preserve">SUB-BASE OU BASE SOLO AREN. FINO 95% PI                                        </t>
  </si>
  <si>
    <t>23.04.07.03</t>
  </si>
  <si>
    <t xml:space="preserve">BASE SOLO ESTABILIZADO QUIMICAMENTE PARA SOLO ARENOSO                          </t>
  </si>
  <si>
    <t>23.04.07.04</t>
  </si>
  <si>
    <t xml:space="preserve">SUB-BASE OU BASE DE SOLO ESTAB. QUIMICO SOLIDO                                 </t>
  </si>
  <si>
    <t>23.05.01</t>
  </si>
  <si>
    <t xml:space="preserve">IMPRIMADURA BETUMINOSA IMPERMEABILIZANTE                                       </t>
  </si>
  <si>
    <t>23.05.01.01</t>
  </si>
  <si>
    <t xml:space="preserve">IMPRIMADURA BETUMINOSA IMPERMEABILIZANTE (SEM MATERIAIS ASFALTICOS)            </t>
  </si>
  <si>
    <t>23.05.02</t>
  </si>
  <si>
    <t xml:space="preserve">IMPRIMADURA BETUMINOSA LIGANTE                                                 </t>
  </si>
  <si>
    <t>23.05.02.01</t>
  </si>
  <si>
    <t xml:space="preserve">IMPRIMADURABETUMINOSA LIGANTE (SEM MATERIAIS ASFALTICOS)                       </t>
  </si>
  <si>
    <t>23.05.03</t>
  </si>
  <si>
    <t xml:space="preserve">IMPRIMADURA BET. AUXILIAR DE LIGACAO                                           </t>
  </si>
  <si>
    <t>23.05.04</t>
  </si>
  <si>
    <t xml:space="preserve">IMPRIM. BET. LIGANTE MODIF. POLIMERO                                           </t>
  </si>
  <si>
    <t>23.06.01</t>
  </si>
  <si>
    <t xml:space="preserve">TRATAMENTO SUPERFICIAL SIMPLES                                                 </t>
  </si>
  <si>
    <t>23.06.02</t>
  </si>
  <si>
    <t xml:space="preserve">TRATAMENTO SUPERFICIAL DUPLO                                                   </t>
  </si>
  <si>
    <t>23.06.03</t>
  </si>
  <si>
    <t xml:space="preserve">TRATAMENTO SUPERFICIAL TRIPLO                                                  </t>
  </si>
  <si>
    <t>23.06.04</t>
  </si>
  <si>
    <t xml:space="preserve">MICROREVESTIMENTO C/POLIMERO COM FIBRA À FRIO (MCAF)                           </t>
  </si>
  <si>
    <t>23.06.04.01</t>
  </si>
  <si>
    <t xml:space="preserve">MICROREVESTIMENTO COM POLIMERO SEM FIBRA A FRIO (MCAF)                         </t>
  </si>
  <si>
    <t>23.06.04.07</t>
  </si>
  <si>
    <t xml:space="preserve">MICROREVESTIMENTO ASFALTICO A FRIO COM POLIMERO COM FIBRA                      </t>
  </si>
  <si>
    <t>23.06.04.07.01</t>
  </si>
  <si>
    <t xml:space="preserve">MICROREVESTIMENTO ASFALTICO A FRIO COM POLIMERO SEM FIBRA                      </t>
  </si>
  <si>
    <t>23.06.05</t>
  </si>
  <si>
    <t xml:space="preserve">TRATAMENTO SUPERF. C/ LAMA ASFALTICA                                           </t>
  </si>
  <si>
    <t>23.06.06</t>
  </si>
  <si>
    <t xml:space="preserve">TRAT.SUP.CAM. LAMA ASFALTICA GROSSA                                            </t>
  </si>
  <si>
    <t>23.06.07</t>
  </si>
  <si>
    <t xml:space="preserve">TRATAMENTO SUPERFICIAL SIMPLES MODIFICADO POR POLIMEROS                        </t>
  </si>
  <si>
    <t>23.06.08</t>
  </si>
  <si>
    <t xml:space="preserve">TRATAMENTO SUPERFICIAL DUPLO MODIFICADO POR POLIMEROS                          </t>
  </si>
  <si>
    <t>23.06.09</t>
  </si>
  <si>
    <t xml:space="preserve">TRATAMENTO SUPERFICIAL TRIPLO MODIFICADO POR POLIMEROS                         </t>
  </si>
  <si>
    <t>23.07.01</t>
  </si>
  <si>
    <t xml:space="preserve">PRE-MISTURADO A FRIO                                                           </t>
  </si>
  <si>
    <t>23.07.01.01</t>
  </si>
  <si>
    <t xml:space="preserve">CAMADA BASE PRE-MISTURADO A FRIO (SEM MATERIAIS ASFALTICOS)                    </t>
  </si>
  <si>
    <t>23.07.01.02</t>
  </si>
  <si>
    <t xml:space="preserve">APLICACAO CAMADA DE PRE-MISTURADO A FRIO COM TRANSPORTE (EXCLUSO MATERIAL)     </t>
  </si>
  <si>
    <t>23.08.01</t>
  </si>
  <si>
    <t xml:space="preserve">CONC.ASF.US.QUENTE - BINDER GRAD.A C/DOP                                       </t>
  </si>
  <si>
    <t>23.08.01.01</t>
  </si>
  <si>
    <t xml:space="preserve">CONC.ASF.US.QUENTE - BINDER GRAD.A S/DOP                                       </t>
  </si>
  <si>
    <t>23.08.02</t>
  </si>
  <si>
    <t xml:space="preserve">CONC.ASF.US.QUENTE - BINDER GRAD.B C/DOP                                       </t>
  </si>
  <si>
    <t>23.08.02.01</t>
  </si>
  <si>
    <t xml:space="preserve">CONC.ASF.US.QUENTE - BINDER GRAD.B S/DOP                                       </t>
  </si>
  <si>
    <t>23.08.02.02</t>
  </si>
  <si>
    <t xml:space="preserve">CONCRETO ASFALTICO GRADUACAO I                                                 </t>
  </si>
  <si>
    <t>23.08.03.01</t>
  </si>
  <si>
    <t xml:space="preserve">CAMADA ROLAMENTO-CBUQ GRADUACAO C-S/DOP                                        </t>
  </si>
  <si>
    <t>23.08.03.03</t>
  </si>
  <si>
    <t xml:space="preserve">CAMADA ROLAMENTO - CBUQ - GRAD.C - COM DOP                                     </t>
  </si>
  <si>
    <t>23.08.04.02</t>
  </si>
  <si>
    <t xml:space="preserve">CAMADA DE ROLAMENTO - CBUQ - GRAD. D - SEM DOP                                 </t>
  </si>
  <si>
    <t>23.08.04.03</t>
  </si>
  <si>
    <t xml:space="preserve">CAMADA ROLANTE CBUQ - GRAD. D - COM DOP                                        </t>
  </si>
  <si>
    <t>23.08.04.04</t>
  </si>
  <si>
    <t xml:space="preserve">CAMADA DE ROLAMENTO CBUQ - GRADUACAO D, MODIFICADA POR POLIMERO                </t>
  </si>
  <si>
    <t>23.08.05</t>
  </si>
  <si>
    <t xml:space="preserve">CONC. ASF. MODIFICADO P/POLIMERO                                               </t>
  </si>
  <si>
    <t>23.08.05.01.01</t>
  </si>
  <si>
    <t xml:space="preserve">CONCRETO ASFALTICO MODIFICADO POR POLIMERO - GRAD. II                          </t>
  </si>
  <si>
    <t>23.08.06</t>
  </si>
  <si>
    <t xml:space="preserve">CONCRETO ASFALTICO MODIFICADO COM 15% EM PESO DE BORRACHA (CONTINUO)           </t>
  </si>
  <si>
    <t>23.08.06.04</t>
  </si>
  <si>
    <t xml:space="preserve">CONCRETO ASFALTICO COM ASFALTO-BORRACHA, GRADUACAO IV                          </t>
  </si>
  <si>
    <t>23.08.06.05</t>
  </si>
  <si>
    <t xml:space="preserve">CONCRETO ASFALTO BORRACHA MORNO COM 15% DE BORRACHA.                           </t>
  </si>
  <si>
    <t>23.08.06.06</t>
  </si>
  <si>
    <t xml:space="preserve">CONCRETO ASFALTO BORRACHA GRAD. IV, MORNO COM 15% BORRACHA                     </t>
  </si>
  <si>
    <t>23.09.01</t>
  </si>
  <si>
    <t xml:space="preserve">CAPA SELANTE TIPO 2                                                            </t>
  </si>
  <si>
    <t>23.09.02</t>
  </si>
  <si>
    <t xml:space="preserve">CAPA SELANTE TIPO 3                                                            </t>
  </si>
  <si>
    <t>23.10.01</t>
  </si>
  <si>
    <t xml:space="preserve">FRESAGEM CONTINUA DE PAV., INDEPENDENTE DA ESPESSURA                           </t>
  </si>
  <si>
    <t>23.11.04.01</t>
  </si>
  <si>
    <t xml:space="preserve">PAVIMENTO DE CONCRETO - APLICACAO COM FORMAS DESLIZANTES                       </t>
  </si>
  <si>
    <t>23.11.09</t>
  </si>
  <si>
    <t xml:space="preserve">PAVIMENTO DE CONCRETO SOBRE OBRA DE ARTE ESPECIAL-MANUAL.                      </t>
  </si>
  <si>
    <t>23.11.10</t>
  </si>
  <si>
    <t xml:space="preserve">PAVIMENTO DE CONCRETO SOBRE OBRA DE ARTE ESPECIAL-MECANICO(PP-DE-P00/010)      </t>
  </si>
  <si>
    <t>23.11.11</t>
  </si>
  <si>
    <t xml:space="preserve">PAVIMENTO DE CONCRETO POBRE PARA BASE DE PAVIMENTO RIGIDO.                     </t>
  </si>
  <si>
    <t>23.12.01</t>
  </si>
  <si>
    <t xml:space="preserve">PAVIMENTO CONCRETO INTERTRAVADO - E=6CM                                        </t>
  </si>
  <si>
    <t>23.12.02</t>
  </si>
  <si>
    <t xml:space="preserve">PAVIMENTO CONCRETO INTERTRAVADO - E=8CM                                        </t>
  </si>
  <si>
    <t>23.12.03</t>
  </si>
  <si>
    <t xml:space="preserve">PAV CONCRETO INTERTRAVADO - E=10CM                                             </t>
  </si>
  <si>
    <t>23.13.07.01</t>
  </si>
  <si>
    <t xml:space="preserve">RECICLAGEM CAPA/BASE COM ADICAO DE 4% DE CIMENTO                               </t>
  </si>
  <si>
    <t>23.13.07.02</t>
  </si>
  <si>
    <t xml:space="preserve">RECICLAGEM DE PAVIMENTO COM ADICAO DE 30% DE BRITA E 4% DE CIMENTO             </t>
  </si>
  <si>
    <t>23.13.07.03</t>
  </si>
  <si>
    <t xml:space="preserve">RECICLAGEM DE PAVIMENTO COM ADICAO DE 20% DE BRITA E 4% DE CIMENTO             </t>
  </si>
  <si>
    <t>23.13.07.04</t>
  </si>
  <si>
    <t xml:space="preserve">RECICLAGEM DE PAVIMENTO COM ADICAO DE 20% DE BRITA E 6% DE CIMENTO             </t>
  </si>
  <si>
    <t>23.13.07.05</t>
  </si>
  <si>
    <t xml:space="preserve">RECICLAGEM DE PAVIMENTO COM ADICAO DE 20% BRITA.                               </t>
  </si>
  <si>
    <t>23.13.07.06</t>
  </si>
  <si>
    <t xml:space="preserve">RECICLAGEM DE PAVIMENTO COM ADICAO DE 30% DE BRITA                             </t>
  </si>
  <si>
    <t>23.13.07.07</t>
  </si>
  <si>
    <t xml:space="preserve">REUTILIZACAO DE PAVIMENTO RECICLADO COM ADICAO DE 25% DE BRITA 1 EM PESO       </t>
  </si>
  <si>
    <t>23.13.07.08</t>
  </si>
  <si>
    <t xml:space="preserve">REMOCAO, PULVERIZACAO, CARGA E TRANSPORTE (5KM) DE PAVIMENTO FLEXIVEL          </t>
  </si>
  <si>
    <t>23.13.07.09</t>
  </si>
  <si>
    <t>RECICLA.IN SITU A FRIO COM ESPUL.DE ASFAL.E REVEST.ASFALT.A BASE C/ADIÇ DE CIM.</t>
  </si>
  <si>
    <t>23.13.07.10</t>
  </si>
  <si>
    <t xml:space="preserve">RECICLAGEM EM USINA A FRIO COM ESPUMA ASFÁLTICA.                               </t>
  </si>
  <si>
    <t>24.01.01</t>
  </si>
  <si>
    <t xml:space="preserve">ATERRO DE ACESSO                                                               </t>
  </si>
  <si>
    <t>24.02.01</t>
  </si>
  <si>
    <t xml:space="preserve">ESCAVACAO MANUAL PARA OBRAS S/ EXPLOSIVO                                       </t>
  </si>
  <si>
    <t>24.02.02</t>
  </si>
  <si>
    <t xml:space="preserve">ESCAVACAO MECANICA P/ OBRAS S/EXPLOSIVO                                        </t>
  </si>
  <si>
    <t>24.02.03</t>
  </si>
  <si>
    <t xml:space="preserve">ESCAVACAO MECANICA P/ OBRAS C/EXPLOSIVO                                        </t>
  </si>
  <si>
    <t>24.02.04</t>
  </si>
  <si>
    <t xml:space="preserve">CORTA-RIO ESCAVACAO SEM EXPLOSIVO                                              </t>
  </si>
  <si>
    <t>24.02.05</t>
  </si>
  <si>
    <t xml:space="preserve">CORTA-RIO ESCAVACAO COM EXPLOSIVO                                              </t>
  </si>
  <si>
    <t>24.02.08</t>
  </si>
  <si>
    <t xml:space="preserve">ESCAV.FUND.BUEIRO OU DRENO S/EXPL.ATE 2M                                       </t>
  </si>
  <si>
    <t>24.02.09</t>
  </si>
  <si>
    <t xml:space="preserve">ACRESC.P/ESCAV.1,5M PROFUNDIDADE,ALEM 2M                                       </t>
  </si>
  <si>
    <t>24.02.10</t>
  </si>
  <si>
    <t xml:space="preserve">ESCAV.FUND.BUEIRO OU DRENO C/EXPL.ATE 2M                                       </t>
  </si>
  <si>
    <t>24.02.11</t>
  </si>
  <si>
    <t xml:space="preserve">ACRESC.ESC.ENS.EXPL.C/1,5M PROF.ALEM 2M                                        </t>
  </si>
  <si>
    <t>24.02.12</t>
  </si>
  <si>
    <t xml:space="preserve">ESCAV.FUND.DENTRO ENSEC.SEM EXPL. ATE 3M                                       </t>
  </si>
  <si>
    <t>24.02.13</t>
  </si>
  <si>
    <t xml:space="preserve">ACR.P/ESCAV.ENSEC.P/CADA 1M  PROF.ALEM3M                                       </t>
  </si>
  <si>
    <t>24.02.14</t>
  </si>
  <si>
    <t xml:space="preserve">ESCAV.FUND.DENTRO ENSEC.C/EXPL.ATE 3M                                          </t>
  </si>
  <si>
    <t>24.02.15</t>
  </si>
  <si>
    <t xml:space="preserve">ACRESC.P/ESC.ENSEC.C/EXPL.C/1,5M ALEM 3M                                       </t>
  </si>
  <si>
    <t>24.03.01</t>
  </si>
  <si>
    <t xml:space="preserve">PAREDE ENSECADEIRA COM PRANCHA-ESP.0,05M                                       </t>
  </si>
  <si>
    <t>24.03.02</t>
  </si>
  <si>
    <t xml:space="preserve">PAREDE ENSECADEIRA C/PRANCHA-ESP.0,075M                                        </t>
  </si>
  <si>
    <t>24.03.03</t>
  </si>
  <si>
    <t xml:space="preserve">PAREDE ENSECADEIRA COM PERFIL METALICO                                         </t>
  </si>
  <si>
    <t>24.03.04</t>
  </si>
  <si>
    <t xml:space="preserve">ARGILA ENCH.ENSECADEIRA,INCL.APILOAMENTO                                       </t>
  </si>
  <si>
    <t>24.03.05</t>
  </si>
  <si>
    <t xml:space="preserve">ESGOTAMENTO CONTINUO AGUA                                                      </t>
  </si>
  <si>
    <t>24.03.06</t>
  </si>
  <si>
    <t xml:space="preserve">ESCORAMENTO DE VALAS/CAVAS P/FUND.CONT.                                        </t>
  </si>
  <si>
    <t>24.03.07</t>
  </si>
  <si>
    <t xml:space="preserve">ESCORAMENTO DE VALAS/CAVAS P/FUND.DESC.                                        </t>
  </si>
  <si>
    <t>24.03.08</t>
  </si>
  <si>
    <t xml:space="preserve">ESCORAMENTO PARA FORMAS                                                        </t>
  </si>
  <si>
    <t>24.04.01</t>
  </si>
  <si>
    <t xml:space="preserve">CIMB.DE PASSAGEM SECUND. E GALERIA RET.                                        </t>
  </si>
  <si>
    <t>24.04.02</t>
  </si>
  <si>
    <t xml:space="preserve">CIMBRAMENTO DE GALERIA EM ABOBODA                                              </t>
  </si>
  <si>
    <t>24.04.03</t>
  </si>
  <si>
    <t xml:space="preserve">ANDAIME DE MADEIRA                                                             </t>
  </si>
  <si>
    <t>24.04.04</t>
  </si>
  <si>
    <t xml:space="preserve">ANDAIME TUBULAR                                                                </t>
  </si>
  <si>
    <t>24.05.01</t>
  </si>
  <si>
    <t xml:space="preserve">FORMA PLANA PARA CONCRETO COMUM                                                </t>
  </si>
  <si>
    <t>24.05.02</t>
  </si>
  <si>
    <t xml:space="preserve">FORMA PLANA PARA CONCRETO APARENTE                                             </t>
  </si>
  <si>
    <t>24.06.01</t>
  </si>
  <si>
    <t xml:space="preserve">BARRA DE ACO CA-25                                                             </t>
  </si>
  <si>
    <t>kg</t>
  </si>
  <si>
    <t>24.06.02</t>
  </si>
  <si>
    <t xml:space="preserve">BARRA DE ACO CA-50                                                             </t>
  </si>
  <si>
    <t>24.06.03</t>
  </si>
  <si>
    <t xml:space="preserve">BARRA DE ACO CA-60                                                             </t>
  </si>
  <si>
    <t>24.06.04</t>
  </si>
  <si>
    <t xml:space="preserve">TELA METALICA                                                                  </t>
  </si>
  <si>
    <t>24.07.01</t>
  </si>
  <si>
    <t xml:space="preserve">CONCRETO FCK 10 MPA                                                            </t>
  </si>
  <si>
    <t>24.07.02</t>
  </si>
  <si>
    <t xml:space="preserve">CONCRETO FCK 15 MPA                                                            </t>
  </si>
  <si>
    <t>24.07.03</t>
  </si>
  <si>
    <t xml:space="preserve">CONCRETO FCK 18 MPA                                                            </t>
  </si>
  <si>
    <t>24.07.04</t>
  </si>
  <si>
    <t xml:space="preserve">CONCRETO FCK 20 MPA                                                            </t>
  </si>
  <si>
    <t>24.07.05</t>
  </si>
  <si>
    <t xml:space="preserve">CONCRETO FCK 25 MPA                                                            </t>
  </si>
  <si>
    <t>24.07.07</t>
  </si>
  <si>
    <t xml:space="preserve">CONCRETO FCK 30 MPA                                                            </t>
  </si>
  <si>
    <t>24.07.08</t>
  </si>
  <si>
    <t xml:space="preserve">CONCRETO CICLOPICO                                                             </t>
  </si>
  <si>
    <t>24.07.09</t>
  </si>
  <si>
    <t xml:space="preserve">BOMBEAMENTO P/ CONCRETO QUALQUER RESIST.                                       </t>
  </si>
  <si>
    <t>24.07.09.01</t>
  </si>
  <si>
    <t xml:space="preserve">BOMBEAMENTO DE AGUA PLUVIAL DE ENCANAMENTOS E TUBULACOES MANUTENCAO(BY-PASS)   </t>
  </si>
  <si>
    <t>hora</t>
  </si>
  <si>
    <t>24.07.12</t>
  </si>
  <si>
    <t xml:space="preserve">CONCRETO FCK 35 MPA                                                            </t>
  </si>
  <si>
    <t>24.07.13</t>
  </si>
  <si>
    <t xml:space="preserve">CONCRETO FCK 40 MPA                                                            </t>
  </si>
  <si>
    <t>24.07.14</t>
  </si>
  <si>
    <t xml:space="preserve">CONCRETO FCK 45 MPA                                                            </t>
  </si>
  <si>
    <t>24.07.15</t>
  </si>
  <si>
    <t xml:space="preserve"> CONCRETO FCK 50 MPA                                                           </t>
  </si>
  <si>
    <t>24.08.01</t>
  </si>
  <si>
    <t xml:space="preserve">JUNTA ELASTICA EM PVC TIPO O-12                                                </t>
  </si>
  <si>
    <t>24.08.02</t>
  </si>
  <si>
    <t xml:space="preserve">JUNTA ELASTICA EM PVC TIPO O-22                                                </t>
  </si>
  <si>
    <t>24.09.01</t>
  </si>
  <si>
    <t xml:space="preserve">ENROCAMENTO PEDRA ARRUMADA                                                     </t>
  </si>
  <si>
    <t>24.09.02</t>
  </si>
  <si>
    <t xml:space="preserve">ENROCAMENTO PEDRA ARRUMADA E REJUNTADA                                         </t>
  </si>
  <si>
    <t>24.09.03</t>
  </si>
  <si>
    <t xml:space="preserve">ENROCAMENTO PEDRA JOGADA                                                       </t>
  </si>
  <si>
    <t>24.09.04.04</t>
  </si>
  <si>
    <t xml:space="preserve">GABIAO TIPO CAIXA,ZN90/AL10,NBR 8964,H= 0,50 M                                 </t>
  </si>
  <si>
    <t>24.09.04.05</t>
  </si>
  <si>
    <t>GABIAO TIPO CAIXA,ZN90/AL10,NBR 8964,H=0,50 M REVEST.POLI.ABRASAO MENOR QUE 12%</t>
  </si>
  <si>
    <t>24.09.04.06</t>
  </si>
  <si>
    <t>GABIAO TIPO CAIXA,ZN90/AL10,NBR 8964,H=0,50 M REVEST.POLI.ABRASAO MENOR QUE 09%</t>
  </si>
  <si>
    <t>24.09.04.07</t>
  </si>
  <si>
    <t>GABIAO TIPO CAIXA,ZN90/AL10,NBR 8964,H=1,00 M REVEST.POLI.ABRASAO MENOR QUE 12%</t>
  </si>
  <si>
    <t>24.09.04.08</t>
  </si>
  <si>
    <t>GABIAO TIPO CAIXA,ZN90/AL10,NBR 8964,H=1,00 M REVEST.POLI.ABRASAO MENOR QUE 09%</t>
  </si>
  <si>
    <t>24.09.04.09</t>
  </si>
  <si>
    <t xml:space="preserve">GABIAO TIPO CAIXA,ZN90/AL10,NBR 8964,H= 1,00 M                                 </t>
  </si>
  <si>
    <t>24.09.05.02</t>
  </si>
  <si>
    <t xml:space="preserve">GABIAO TP.COLCHAO,ZN90/AL10,NBR 8964,ESP.17CM,REVEST.POLIM.ABRAS.MENOR QUE 09% </t>
  </si>
  <si>
    <t>24.09.05.03</t>
  </si>
  <si>
    <t xml:space="preserve">GABIAO TP.COLCHAO,ZN90/AL10,NBR 8964,ESP.17CM,REVEST.POLIM.ABRAS.MENOR QUE 12% </t>
  </si>
  <si>
    <t>24.09.06.02</t>
  </si>
  <si>
    <t xml:space="preserve">GABIAO TP.COLCHAO,ZN90/AL10,NBR 8964,ESP.23CM,REVEST.POLIM.ABRAS.MENOR QUE 09% </t>
  </si>
  <si>
    <t>24.09.06.03</t>
  </si>
  <si>
    <t xml:space="preserve">GABIAO TP.COLCHAO,ZN90/AL10,NBR 8964,ESP.23CM,REVEST.POLIM.ABRAS.MENOR QUE 12% </t>
  </si>
  <si>
    <t>24.09.07.02</t>
  </si>
  <si>
    <t xml:space="preserve">GABIAO TP.COLCHAO,ZN90/AL10,NBR 8964,ESP.30CM,REVEST.POLIM.ABRAS.MENOR QUE 09% </t>
  </si>
  <si>
    <t>24.09.07.03</t>
  </si>
  <si>
    <t xml:space="preserve">GABIAO TP.COLCHAO,ZN90/AL10,NBR 8964,ESP.30CM,REVEST.POLIM.ABRAS.MENOR QUE 12% </t>
  </si>
  <si>
    <t>24.09.11.01</t>
  </si>
  <si>
    <t xml:space="preserve">GABIAO TIPO SACO,ZN90/AL10,NBR 8964,REVESTIMEN.POLIMERO,ABRASAO MENOR QUE 09%  </t>
  </si>
  <si>
    <t>24.09.11.02</t>
  </si>
  <si>
    <t xml:space="preserve">GABIAO TIPO SACO,ZN90/AL10,NBR 8964,REVESTIMEN.POLIMERO,ABRASAO MENOR QUE 12%  </t>
  </si>
  <si>
    <t>24.09.13</t>
  </si>
  <si>
    <t xml:space="preserve">CAMADA FILTRANTE PEDRA BRITADA                                                 </t>
  </si>
  <si>
    <t>24.10.02</t>
  </si>
  <si>
    <t xml:space="preserve">CALCAMENTO CONCRETO FCK 15 MPA                                                 </t>
  </si>
  <si>
    <t>24.10.03</t>
  </si>
  <si>
    <t xml:space="preserve">CALCAMENTO CONCRETO FCK 10 MPA                                                 </t>
  </si>
  <si>
    <t>24.11.01</t>
  </si>
  <si>
    <t xml:space="preserve">ALVENARIA TIJOLO                                                               </t>
  </si>
  <si>
    <t>24.11.02</t>
  </si>
  <si>
    <t xml:space="preserve">ALVENARIA DE PEDRA SECA                                                        </t>
  </si>
  <si>
    <t>24.11.04</t>
  </si>
  <si>
    <t xml:space="preserve">ALVENARIA DE PEDRA ARGAMASSADA                                                 </t>
  </si>
  <si>
    <t>24.11.05</t>
  </si>
  <si>
    <t xml:space="preserve">ALVENARIA DE BLOCO DE CONCRETO                                                 </t>
  </si>
  <si>
    <t>24.11.07</t>
  </si>
  <si>
    <t xml:space="preserve">ARGAM.DE CIMENTO E AREIA TRACO 1:3 E=2CM                                       </t>
  </si>
  <si>
    <t>24.12.01.01</t>
  </si>
  <si>
    <t xml:space="preserve">ENCHIMENTO DE VALA COM PEDRA BRITADA 1E2                                       </t>
  </si>
  <si>
    <t>24.12.01.02</t>
  </si>
  <si>
    <t xml:space="preserve">ENCHIMENTO DE VALA COM PEDRA BRITADA 3E4                                       </t>
  </si>
  <si>
    <t>24.12.01.03</t>
  </si>
  <si>
    <t xml:space="preserve">ENCHIMENTO DE VALA COM BICA CORRIDA                                            </t>
  </si>
  <si>
    <t>24.12.02</t>
  </si>
  <si>
    <t xml:space="preserve">ENCHIMENTO DE VALA COM AREIA                                                   </t>
  </si>
  <si>
    <t>24.12.03</t>
  </si>
  <si>
    <t xml:space="preserve">ENCHIMENTO DE VALA COM PEDRA MARROADA                                          </t>
  </si>
  <si>
    <t>24.12.05</t>
  </si>
  <si>
    <t xml:space="preserve">ENCHIMENTO BASE TUBO COM PEDRA BRITADA                                         </t>
  </si>
  <si>
    <t>24.12.08</t>
  </si>
  <si>
    <t xml:space="preserve">COMPACTACAO MANUAL C/REATERRO SOLO LOCAL                                       </t>
  </si>
  <si>
    <t>24.12.09</t>
  </si>
  <si>
    <t xml:space="preserve">COMPACTACAO MANUAL PARA BASES DE CAIXAS E VALAS                                </t>
  </si>
  <si>
    <t>24.13.01</t>
  </si>
  <si>
    <t xml:space="preserve">VALETA SECAO TRANSV.ATE 0,50M2 1 CAT.                                          </t>
  </si>
  <si>
    <t>24.13.02</t>
  </si>
  <si>
    <t xml:space="preserve">VALETA SECAO TRANSV.ATE 0,50M2 2 CAT.                                          </t>
  </si>
  <si>
    <t>24.13.03</t>
  </si>
  <si>
    <t xml:space="preserve">VALETA SECAO TRANSV.ATE 0,50M2 3 CAT.                                          </t>
  </si>
  <si>
    <t>24.13.04</t>
  </si>
  <si>
    <t xml:space="preserve">VALETA SECAO TRANSV.MAIOR 0,50M2 1 CAT.                                        </t>
  </si>
  <si>
    <t>24.13.05</t>
  </si>
  <si>
    <t xml:space="preserve">VALETA SECAO TRANSV.MAIOR 0,50M2 2 CAT.                                        </t>
  </si>
  <si>
    <t>24.13.06</t>
  </si>
  <si>
    <t xml:space="preserve">VALETA SECAO TRANSV.MAIOR 0,50M2 3 CAT - COM EXPLOSIVOS                        </t>
  </si>
  <si>
    <t>24.13.07</t>
  </si>
  <si>
    <t xml:space="preserve">VALETA SECAO TRANSV.MAIOR 0.50M2 - SEM EXPLOSIVO                               </t>
  </si>
  <si>
    <t>24.14.01.01</t>
  </si>
  <si>
    <t xml:space="preserve">MANTA GEOTEXTIL NAO TECIDA RESISTENCIA LONGITUDINAL 07 KN/M                    </t>
  </si>
  <si>
    <t>24.14.01.02</t>
  </si>
  <si>
    <t xml:space="preserve">MANTA GEOTEXTIL NAO TECIDA RESISTENCIA LONGITUDINAL 08 KN/M                    </t>
  </si>
  <si>
    <t>24.14.01.03</t>
  </si>
  <si>
    <t xml:space="preserve">MANTA GEOTEXTIL NAO TECIDA RESISTENCIA LONGITUDINAL 09 KN/M                    </t>
  </si>
  <si>
    <t>24.14.01.04</t>
  </si>
  <si>
    <t xml:space="preserve">MANTA GEOTEXTIL NAO TECIDA RESISTENCIA LONGITUDINAL 10 KN/M                    </t>
  </si>
  <si>
    <t>24.14.01.05</t>
  </si>
  <si>
    <t xml:space="preserve">MANTA GEOTEXTIL NAO TECIDA RESISTENCIA LONGITUDINAL 14 KN/M                    </t>
  </si>
  <si>
    <t>24.14.01.06</t>
  </si>
  <si>
    <t xml:space="preserve">MANTA GEOTEXTIL NAO TECIDA RESISTENCIA LONGITUDINAL 16 KN/M                    </t>
  </si>
  <si>
    <t>24.14.01.07</t>
  </si>
  <si>
    <t xml:space="preserve">MANTA GEOTEXTIL NAO TECIDA RESISTENCIA LONGITUDINAL 21 KN/M                    </t>
  </si>
  <si>
    <t>24.14.01.08</t>
  </si>
  <si>
    <t xml:space="preserve">MANTA GEOTEXTIL NAO TECIDA RESISTENCIA LONGITUDINAL 26 KN/M                    </t>
  </si>
  <si>
    <t>24.14.01.09</t>
  </si>
  <si>
    <t xml:space="preserve">MANTA GEOTEXTIL NAO TECIDA RESISTENCIA LONGITUDINAL 31 KN/M                    </t>
  </si>
  <si>
    <t>24.14.01.10</t>
  </si>
  <si>
    <t xml:space="preserve">MANTA GEOTEXTIL TECIDA RESIST. LONGIT. 24 KN/M                                 </t>
  </si>
  <si>
    <t>24.14.01.11</t>
  </si>
  <si>
    <t xml:space="preserve">MANTA GEOTEXTIL TECIDA RESISTENCIA LOGINTUDINAL 48 KN/M                        </t>
  </si>
  <si>
    <t>24.14.01.12</t>
  </si>
  <si>
    <t xml:space="preserve">GEOCOMPOSTO PARA DRENAGEM                                                      </t>
  </si>
  <si>
    <t>24.14.02</t>
  </si>
  <si>
    <t xml:space="preserve">MANTA GEOTEXTIL TECIDA                                                         </t>
  </si>
  <si>
    <t>24.15.01</t>
  </si>
  <si>
    <t xml:space="preserve">TUBO DRENO CONCRETO 15CM                                                       </t>
  </si>
  <si>
    <t>24.15.02</t>
  </si>
  <si>
    <t xml:space="preserve">TUBO DRENO CONCRETO 20CM                                                       </t>
  </si>
  <si>
    <t>24.15.03</t>
  </si>
  <si>
    <t xml:space="preserve">TUBO DRENO BARRO 15CM                                                          </t>
  </si>
  <si>
    <t>24.15.04</t>
  </si>
  <si>
    <t xml:space="preserve">TUBO DRENO BARRO 20CM                                                          </t>
  </si>
  <si>
    <t>24.15.05</t>
  </si>
  <si>
    <t xml:space="preserve">TUBO DE PVC PERFURADO OU NAO D=0,05M                                           </t>
  </si>
  <si>
    <t>24.15.06</t>
  </si>
  <si>
    <t xml:space="preserve">TUBO DE PVC PERFURADO OU NAO D=0,075M                                          </t>
  </si>
  <si>
    <t>24.15.07</t>
  </si>
  <si>
    <t xml:space="preserve">TUBO DE PVC PERFURADO OU NAO D=0,10M                                           </t>
  </si>
  <si>
    <t>24.15.08</t>
  </si>
  <si>
    <t xml:space="preserve">TUBO DE PVC PERFURADO OU NAO D=0,15M                                           </t>
  </si>
  <si>
    <t>24.15.09</t>
  </si>
  <si>
    <t xml:space="preserve">DRENO HORIZONTAL PROFUNDO                                                      </t>
  </si>
  <si>
    <t>24.15.09.01</t>
  </si>
  <si>
    <t xml:space="preserve">DRENO LONGITUDINAL PROFUNDO PARA CORTE EM ROCHA DPR-PP-DE-H07/123              </t>
  </si>
  <si>
    <t>24.15.09.02</t>
  </si>
  <si>
    <t xml:space="preserve">DRENO TRANSVERSAL RASO PARA CORTE EM ROCHA TIPO DRR, PP-DE-H07/123.            </t>
  </si>
  <si>
    <t>24.15.09.03</t>
  </si>
  <si>
    <t xml:space="preserve">DRENO LONGITUDINAL RASO DLR-2, PP-DE-H07/125.                                  </t>
  </si>
  <si>
    <t>24.15.09.04</t>
  </si>
  <si>
    <t xml:space="preserve">DRENOS LONGITUDINAIS PROFUNDOS PARA SOLOS ARENOSOS                             </t>
  </si>
  <si>
    <t>24.15.09.05</t>
  </si>
  <si>
    <t xml:space="preserve">DRENOS LONGITUDINAIS PROFUNDOS EM SOLOS SILTOSOS E/OU ARGILOSOS                </t>
  </si>
  <si>
    <t>24.15.11</t>
  </si>
  <si>
    <t xml:space="preserve">TUBO DRENO DE POLIET.DE ALTA DENS.0,10M                                        </t>
  </si>
  <si>
    <t>24.15.12</t>
  </si>
  <si>
    <t xml:space="preserve">TUBO DRENO DE POLIET.DE ALTA DENS.0,15M                                        </t>
  </si>
  <si>
    <t>24.15.13</t>
  </si>
  <si>
    <t xml:space="preserve">TUBO DRENO DE POLIET.DE ALTA DENS.0,20M                                        </t>
  </si>
  <si>
    <t>24.15.14</t>
  </si>
  <si>
    <t xml:space="preserve">DUTO CORRUG. PEAD 0,05M                                                        </t>
  </si>
  <si>
    <t>24.15.15</t>
  </si>
  <si>
    <t xml:space="preserve">DUTO CORRUG.PEAD 0,075M                                                        </t>
  </si>
  <si>
    <t>24.15.16</t>
  </si>
  <si>
    <t xml:space="preserve">DUTO CORRUG.PEAD 0,10M                                                         </t>
  </si>
  <si>
    <t>24.15.17</t>
  </si>
  <si>
    <t xml:space="preserve">DUTO CORRUG.PEAD 0,15M                                                         </t>
  </si>
  <si>
    <t>24.16.01</t>
  </si>
  <si>
    <t xml:space="preserve">TUBO DE CONCRETO D=0,40M CLASSE PA-1                                           </t>
  </si>
  <si>
    <t>24.16.02</t>
  </si>
  <si>
    <t xml:space="preserve">TUBO DE CONCRETO D=0,40M CLASSE PA-2                                           </t>
  </si>
  <si>
    <t>24.16.03</t>
  </si>
  <si>
    <t xml:space="preserve">TUBO DE CONCRETO D=0,50M CLASSE PA-1                                           </t>
  </si>
  <si>
    <t>24.16.04</t>
  </si>
  <si>
    <t xml:space="preserve">TUBO DE CONCRETO D=0,50M CLASSE PA-2                                           </t>
  </si>
  <si>
    <t>24.16.05</t>
  </si>
  <si>
    <t xml:space="preserve">TUBO DE CONCRETO D=0,50M CLASSE PA-3                                           </t>
  </si>
  <si>
    <t>24.16.06</t>
  </si>
  <si>
    <t xml:space="preserve">TUBO DE CONCRETO D=0,50M CLASSE PA-4                                           </t>
  </si>
  <si>
    <t>24.16.07</t>
  </si>
  <si>
    <t xml:space="preserve">TUBO DE CONCRETO D=0,60M CLASSE PA-1                                           </t>
  </si>
  <si>
    <t>24.16.08</t>
  </si>
  <si>
    <t xml:space="preserve">TUBO DE CONCRETO D=0,60M CLASSE PA-2                                           </t>
  </si>
  <si>
    <t>24.16.09</t>
  </si>
  <si>
    <t xml:space="preserve">TUBO DE CONCRETO D=0,60M CLASSE PA-3                                           </t>
  </si>
  <si>
    <t>24.16.10</t>
  </si>
  <si>
    <t xml:space="preserve">TUBO DE CONCRETO D=0,60M CLASSE PA-4                                           </t>
  </si>
  <si>
    <t>24.16.11</t>
  </si>
  <si>
    <t xml:space="preserve">TUBO DE CONCRETO D=0,80M CLASSE PA-1                                           </t>
  </si>
  <si>
    <t>24.16.12</t>
  </si>
  <si>
    <t xml:space="preserve">TUBO DE CONCRETO D=0,80M CLASSE PA-2                                           </t>
  </si>
  <si>
    <t>24.16.13</t>
  </si>
  <si>
    <t xml:space="preserve">TUBO DE CONCRETO D=0,80M CLASSE PA-3                                           </t>
  </si>
  <si>
    <t>24.16.14</t>
  </si>
  <si>
    <t xml:space="preserve">TUBO DE CONCRETO D=0,80M CLASSE PA-4                                           </t>
  </si>
  <si>
    <t>24.16.15</t>
  </si>
  <si>
    <t xml:space="preserve">TUBO DE CONCRETO D=1,00M CLASSE PA-1                                           </t>
  </si>
  <si>
    <t>24.16.16</t>
  </si>
  <si>
    <t xml:space="preserve">TUBO DE CONCRETO D=1,00M CLASSE PA-2                                           </t>
  </si>
  <si>
    <t>24.16.17</t>
  </si>
  <si>
    <t xml:space="preserve">TUBO DE CONCRETO D=1,00M CLASSE PA-3                                           </t>
  </si>
  <si>
    <t>24.16.18</t>
  </si>
  <si>
    <t xml:space="preserve">TUBO DE CONCRETO D=1,00M CLASSE PA-4                                           </t>
  </si>
  <si>
    <t>24.16.19</t>
  </si>
  <si>
    <t xml:space="preserve">TUBO DE CONCRETO D=1,20M CLASSE PA-1                                           </t>
  </si>
  <si>
    <t>24.16.20</t>
  </si>
  <si>
    <t xml:space="preserve">TUBO DE CONCRETO D=1,20M CLASSE PA-2                                           </t>
  </si>
  <si>
    <t>24.16.21</t>
  </si>
  <si>
    <t xml:space="preserve">TUBO DE CONCRETO D=1,20M CLASSE PA-3                                           </t>
  </si>
  <si>
    <t>24.16.22</t>
  </si>
  <si>
    <t xml:space="preserve">TUBO DE CONCRETO D=1,20M CLASSE PA-4                                           </t>
  </si>
  <si>
    <t>24.16.23</t>
  </si>
  <si>
    <t xml:space="preserve">TUBO DE CONCRETO D=1,50M CLASSE PA-1                                           </t>
  </si>
  <si>
    <t>24.16.24</t>
  </si>
  <si>
    <t xml:space="preserve">TUBO DE CONCRETO D=1,50M CLASSE PA-2                                           </t>
  </si>
  <si>
    <t>24.16.25</t>
  </si>
  <si>
    <t xml:space="preserve">TUBO DE CONCRETO D=1,50M CLASSE PA-3                                           </t>
  </si>
  <si>
    <t>24.16.26</t>
  </si>
  <si>
    <t xml:space="preserve">TUBO DE CONCRETO D=1,50M CLASSE PA-4                                           </t>
  </si>
  <si>
    <t>24.16.27</t>
  </si>
  <si>
    <t xml:space="preserve">TUBO DE CONCRETO SIMPLES D=0,40M                                               </t>
  </si>
  <si>
    <t>24.16.28</t>
  </si>
  <si>
    <t xml:space="preserve">TUBO DE CONCRETO SIMPLES D=0,60M                                               </t>
  </si>
  <si>
    <t>24.18.01</t>
  </si>
  <si>
    <t xml:space="preserve">CANALETA CONCRETO 40CM                                                         </t>
  </si>
  <si>
    <t>24.18.02</t>
  </si>
  <si>
    <t xml:space="preserve">CANALETA CONCRETO 60CM                                                         </t>
  </si>
  <si>
    <t>24.18.03</t>
  </si>
  <si>
    <t xml:space="preserve">CANALETA CONCRETO 80CM                                                         </t>
  </si>
  <si>
    <t>24.19.03.01</t>
  </si>
  <si>
    <t xml:space="preserve">GUIA PRE-FABRICADA CONCRETO FCK 20 MPA                                         </t>
  </si>
  <si>
    <t>24.19.04.01</t>
  </si>
  <si>
    <t xml:space="preserve">SARJETA DE CONCRETO FCK 20 MPA                                                 </t>
  </si>
  <si>
    <t>24.19.05.01</t>
  </si>
  <si>
    <t xml:space="preserve">GUIA DE CONCRETO FCK 20 MPA                                                    </t>
  </si>
  <si>
    <t>24.19.06</t>
  </si>
  <si>
    <t xml:space="preserve">TELAR E TAMPAO DE FERRO FUNDIDO                                                </t>
  </si>
  <si>
    <t>24.19.07.01</t>
  </si>
  <si>
    <t xml:space="preserve">GRELHA DE CONCRETO DE 10X44X120CM - FCK 20 MPA                                 </t>
  </si>
  <si>
    <t>24.19.08</t>
  </si>
  <si>
    <t xml:space="preserve">GRELHA FERRO FUNDIDO BOCA LOB GRS-135                                          </t>
  </si>
  <si>
    <t>24.20.01</t>
  </si>
  <si>
    <t xml:space="preserve">TUBO ACO CORR.GALV.MET.NAO DESTRUTIVO                                          </t>
  </si>
  <si>
    <t>24.20.02</t>
  </si>
  <si>
    <t xml:space="preserve">TUBO ACO CORR.EPOXI MET.NAO DESTRUTIVO                                         </t>
  </si>
  <si>
    <t>24.20.03</t>
  </si>
  <si>
    <t xml:space="preserve">TUBO ACO CORR.GALV.MET.DESTRUTIVO                                              </t>
  </si>
  <si>
    <t>24.20.04</t>
  </si>
  <si>
    <t xml:space="preserve">TUBO ACO CORRUGADO EPOXI MET. DESTRUTIVO                                       </t>
  </si>
  <si>
    <t>24.21.01</t>
  </si>
  <si>
    <t xml:space="preserve">BROCA DE CONCRETO ARMADO D=20,00CM                                             </t>
  </si>
  <si>
    <t>24.21.02</t>
  </si>
  <si>
    <t xml:space="preserve">BROCA DE CONCRETO D=25,00CM                                                    </t>
  </si>
  <si>
    <t>24.21.03</t>
  </si>
  <si>
    <t xml:space="preserve">BROCA DE CONCRETO D=15,00CM                                                    </t>
  </si>
  <si>
    <t>24.22.01</t>
  </si>
  <si>
    <t xml:space="preserve">GEOFORMA TEXTIL TENSORIZADA TIPO COLCHAO - ESPESSURA DE 15 CM                  </t>
  </si>
  <si>
    <t>24.22.02</t>
  </si>
  <si>
    <t xml:space="preserve">GEOFORMA TEXTIL COM DISPOSITIVO AUTO-DRENANTE "UNIFLUXO"                       </t>
  </si>
  <si>
    <t>24.23.44</t>
  </si>
  <si>
    <t xml:space="preserve">GEOCOMP.TRINCHEIRA DRENANTE(GEOMANTA+GEOTEXTIL 2 LADOS PERM.)H=40CM/11MM       </t>
  </si>
  <si>
    <t>24.23.45</t>
  </si>
  <si>
    <t xml:space="preserve">GEOCOMP.TRINCHEIRA DRENANTE(GEOMANTA+GEOTEXTIL 2 LADOS PERM.)H=60CM/11MM       </t>
  </si>
  <si>
    <t>24.23.46</t>
  </si>
  <si>
    <t xml:space="preserve">GEOCOMP.TRINCHEIRA DRENATE(GEOMANTA+GEOTEXTIL 2 LADOS PERM.)H=100CM/11MM       </t>
  </si>
  <si>
    <t>24.23.47</t>
  </si>
  <si>
    <t xml:space="preserve">GEOCOMP.TRINCEIRA DRENANTE(GEOMANTA+GEOTEXTIL 2 LADOS PERM.)H=140CM/11MM       </t>
  </si>
  <si>
    <t>24.23.48</t>
  </si>
  <si>
    <t xml:space="preserve">GEOCOMPOSTO DRENANTE(GEOMANTA+GEOTEXTIL 1 LADO PERM.)TIPO 1L - 12MM.           </t>
  </si>
  <si>
    <t>24.23.49</t>
  </si>
  <si>
    <t xml:space="preserve">GEOCOMPOSTO DRENANTE(GEOMANTA+GEOTEXTIL 2 LADOS PERM.)TIPO 2L - 11MM.          </t>
  </si>
  <si>
    <t>24.23.50</t>
  </si>
  <si>
    <t xml:space="preserve">GEOCOMPOSTO DRENANTE(GEOMANTA+GEOTEXTIL 1 LADO PERM.)TIPO 1S -16MM.            </t>
  </si>
  <si>
    <t>24.23.51</t>
  </si>
  <si>
    <t xml:space="preserve">GEOCOMPOSTO DRENANTE(GEOMANTA+GEOTEXTIL 2 LADOS PERM.)TIPO 2S-16MM.            </t>
  </si>
  <si>
    <t>24.23.52</t>
  </si>
  <si>
    <t>GEOCOMPOSTO DRENANTE(GEOMANTA+GEOTEXTIL 1 LADO PER./1 LADO IMP.)TIPO 2L FP-11MM</t>
  </si>
  <si>
    <t>24.25.02</t>
  </si>
  <si>
    <t>REABILITACAO ESTRUTURAL DE TUBULACOES DE CONCRETO COM DIAMETRO DE 401 ATE 600MM</t>
  </si>
  <si>
    <t>24.25.03</t>
  </si>
  <si>
    <t>REABILITACAO ESTRUTURAL DE TUBULACOES DE CONCRETO COM DIAMETRO DE 601 ATE 800MM</t>
  </si>
  <si>
    <t>24.25.04</t>
  </si>
  <si>
    <t xml:space="preserve">REABILITACAO ESTRUTURAL DE TUBULACOES  CONCRETO COM DIAMETRO DE 801 ATE 1000MM </t>
  </si>
  <si>
    <t>24.25.05</t>
  </si>
  <si>
    <t xml:space="preserve">REABILITACAO ESTRUTURAL DE TUBULACOES CONCRETO COM DIAMETRO DE 1001 ATE 1200MM </t>
  </si>
  <si>
    <t>24.25.06</t>
  </si>
  <si>
    <t xml:space="preserve">REABILITACAO ESTRUTURAL DE TUBULACOES CONCRETO COM DIAMETRO DE 1201 ATE 1500MM </t>
  </si>
  <si>
    <t>24.26.01</t>
  </si>
  <si>
    <t xml:space="preserve">BLOQUEADOR TEMPORARIO DE FLUIDOS,TIPO MULTIDIMENSIONAL COM REAPROVEITAMENTO    </t>
  </si>
  <si>
    <t>25.01.01</t>
  </si>
  <si>
    <t>25.01.02</t>
  </si>
  <si>
    <t xml:space="preserve">ATERRO SOLO COM 3% DE CIMENTO EM USINA                                         </t>
  </si>
  <si>
    <t>25.01.03</t>
  </si>
  <si>
    <t xml:space="preserve">ATERRO SOLO COM 3% DE CIMENTO C/PULVE.                                         </t>
  </si>
  <si>
    <t>25.01.03.05</t>
  </si>
  <si>
    <t xml:space="preserve">ATERRO SOLO COM 6% DE CIMENTO C/PULVE.                                         </t>
  </si>
  <si>
    <t>25.02.01</t>
  </si>
  <si>
    <t xml:space="preserve">ESCAVACAO MANUAL PARA OBRAS S/EXPLOSIVO                                        </t>
  </si>
  <si>
    <t>25.02.02</t>
  </si>
  <si>
    <t>25.02.03</t>
  </si>
  <si>
    <t>25.02.04</t>
  </si>
  <si>
    <t>25.02.05</t>
  </si>
  <si>
    <t>25.02.06</t>
  </si>
  <si>
    <t>25.02.07</t>
  </si>
  <si>
    <t>25.02.08</t>
  </si>
  <si>
    <t>25.02.09</t>
  </si>
  <si>
    <t>25.02.10</t>
  </si>
  <si>
    <t xml:space="preserve">ESCAV.FUND.DENTRO ENSEC. SEM EXPL.ATE 3M                                       </t>
  </si>
  <si>
    <t>25.02.11</t>
  </si>
  <si>
    <t xml:space="preserve">ACR.P/ESCAV.ENSEC.P/CADA1,0M PROF.ALEM3M                                       </t>
  </si>
  <si>
    <t>25.02.12</t>
  </si>
  <si>
    <t xml:space="preserve">ESCAV.FUND.DENTRO ENSEC.C/EXPL.ATE  3M                                         </t>
  </si>
  <si>
    <t>25.02.13</t>
  </si>
  <si>
    <t>25.03.01</t>
  </si>
  <si>
    <t>25.03.02</t>
  </si>
  <si>
    <t>25.03.03</t>
  </si>
  <si>
    <t>25.03.04</t>
  </si>
  <si>
    <t>25.03.04.01</t>
  </si>
  <si>
    <t xml:space="preserve">ENSECADEIRA COM SACOS DE AREIA                                                 </t>
  </si>
  <si>
    <t>25.03.04.03</t>
  </si>
  <si>
    <t xml:space="preserve">SOLO CIMENTO ENSACADO, COM TEOR DE CIMENTO A 4%                                </t>
  </si>
  <si>
    <t>25.03.04.04</t>
  </si>
  <si>
    <t xml:space="preserve">SOLO CIMENTO ENSACADO, COM TEOR DE CIMENTO A 6%                                </t>
  </si>
  <si>
    <t>25.03.04.05</t>
  </si>
  <si>
    <t xml:space="preserve">SOLO CIMENTO ENSACADO, COM TEOR DE CIMENTO A 8%                                </t>
  </si>
  <si>
    <t>25.03.05</t>
  </si>
  <si>
    <t>25.03.06</t>
  </si>
  <si>
    <t>25.03.07</t>
  </si>
  <si>
    <t>25.03.08</t>
  </si>
  <si>
    <t>25.03.23</t>
  </si>
  <si>
    <t xml:space="preserve">TRANSPORTE DE SOLO CIMENTO ATÉ 5 KM                                            </t>
  </si>
  <si>
    <t>25.04.01</t>
  </si>
  <si>
    <t xml:space="preserve">ESTACA CONCRETO PRE-MOLDADO - 20/25T                                           </t>
  </si>
  <si>
    <t>25.04.02</t>
  </si>
  <si>
    <t xml:space="preserve">ESTACA CONCRETO PRE-MOLDADO - 30/35T                                           </t>
  </si>
  <si>
    <t>25.04.03</t>
  </si>
  <si>
    <t xml:space="preserve">ESTACA CONCRETO PRE-MOLDADO - 40/45T                                           </t>
  </si>
  <si>
    <t>25.04.04</t>
  </si>
  <si>
    <t xml:space="preserve">ESTACA CONCRETO PRE-MOLDADO - 50/60T                                           </t>
  </si>
  <si>
    <t>25.04.05</t>
  </si>
  <si>
    <t xml:space="preserve">ESTACA CONCRETO PRE-MOLDADO - 70/80T                                           </t>
  </si>
  <si>
    <t>25.04.06</t>
  </si>
  <si>
    <t xml:space="preserve">ESTACA METALICA, FORNEC. E CRAVACAO                                            </t>
  </si>
  <si>
    <t>25.04.07</t>
  </si>
  <si>
    <t xml:space="preserve">ESTACA DE MADEIRA D=20CM - 8 TON                                               </t>
  </si>
  <si>
    <t>25.04.08</t>
  </si>
  <si>
    <t xml:space="preserve">ESTACA DE MADEIRA D=25CM - 15TON                                               </t>
  </si>
  <si>
    <t>25.04.09</t>
  </si>
  <si>
    <t xml:space="preserve">ESTACA RAIZ EM SOLO D=15CM                                                     </t>
  </si>
  <si>
    <t>25.04.10</t>
  </si>
  <si>
    <t xml:space="preserve">ESTACA RAIZ EM SOLO D=16CM                                                     </t>
  </si>
  <si>
    <t>25.04.11</t>
  </si>
  <si>
    <t xml:space="preserve">ESTACA RAIZ EM SOLO D=20CM                                                     </t>
  </si>
  <si>
    <t>25.04.12</t>
  </si>
  <si>
    <t xml:space="preserve">ESTACA RAIZ EM SOLO D=25CM                                                     </t>
  </si>
  <si>
    <t>25.04.13</t>
  </si>
  <si>
    <t xml:space="preserve">ESTACA RAIZ EM SOLO D=31CM                                                     </t>
  </si>
  <si>
    <t>25.04.14</t>
  </si>
  <si>
    <t xml:space="preserve">ESTACA RAIZ EM SOLO D=40CM                                                     </t>
  </si>
  <si>
    <t>25.04.15</t>
  </si>
  <si>
    <t xml:space="preserve">ESTACA RAIZ EM ROCHA ALTERADA D=15CM                                           </t>
  </si>
  <si>
    <t>25.04.16</t>
  </si>
  <si>
    <t xml:space="preserve">ESTACA RAIZ EM ROCHA ALTERADA D=16CM                                           </t>
  </si>
  <si>
    <t>25.04.17</t>
  </si>
  <si>
    <t xml:space="preserve">ESTACA RAIZ EM ROCHA ALTERADA D=20CM                                           </t>
  </si>
  <si>
    <t>25.04.18</t>
  </si>
  <si>
    <t xml:space="preserve">ESTACA RAIZ EM ROCHA ALTERADA D=25CM                                           </t>
  </si>
  <si>
    <t>25.04.19</t>
  </si>
  <si>
    <t xml:space="preserve">ESTACA RAIZ EM ROCHA ALTERADA D=31CM                                           </t>
  </si>
  <si>
    <t>25.04.20</t>
  </si>
  <si>
    <t xml:space="preserve">ESTACA RAIZ EM ROCHA ALTERADA D=40CM                                           </t>
  </si>
  <si>
    <t>25.04.21</t>
  </si>
  <si>
    <t xml:space="preserve">TAXA DE INSTALACAO EQUIPAM.ESTACA RAIZ                                         </t>
  </si>
  <si>
    <t>25.04.28</t>
  </si>
  <si>
    <t xml:space="preserve">TAXA MOBIL. DE EQUIPAMENTO BATE-ESTACA                                         </t>
  </si>
  <si>
    <t>25.04.46</t>
  </si>
  <si>
    <t xml:space="preserve">ESTACA RAIZ EM ROCHA ALTERADA D=50CM                                           </t>
  </si>
  <si>
    <t>25.04.47</t>
  </si>
  <si>
    <t xml:space="preserve">ESTACA RAIZ EM SOLO D=50CM                                                     </t>
  </si>
  <si>
    <t>25.04.48</t>
  </si>
  <si>
    <t xml:space="preserve">ESTACA RAIZ EM ROCHA ALTERADA D=45CM                                           </t>
  </si>
  <si>
    <t>25.04.49</t>
  </si>
  <si>
    <t xml:space="preserve">ESTACA RAIZ EM SOLO D=45CM                                                     </t>
  </si>
  <si>
    <t>25.05.01</t>
  </si>
  <si>
    <t>25.05.02</t>
  </si>
  <si>
    <t>25.06.01</t>
  </si>
  <si>
    <t xml:space="preserve">FORMA PLANA PARA CONCRETO ARMADO COMUM                                         </t>
  </si>
  <si>
    <t>25.06.02</t>
  </si>
  <si>
    <t xml:space="preserve">FORMA PL.P/CONCRETO PROTENDIDO OU APAR.                                        </t>
  </si>
  <si>
    <t>25.07.01</t>
  </si>
  <si>
    <t>25.07.02</t>
  </si>
  <si>
    <t>25.07.03</t>
  </si>
  <si>
    <t>25.07.04</t>
  </si>
  <si>
    <t xml:space="preserve">ACO PARA CONCRETO PROTENDIDO                                                   </t>
  </si>
  <si>
    <t>25.07.05</t>
  </si>
  <si>
    <t>25.07.06</t>
  </si>
  <si>
    <t xml:space="preserve">ACO P/CONCRETO PROTENDIDO TIPO DYWIDAG OU SIMILAR                              </t>
  </si>
  <si>
    <t>25.08.01</t>
  </si>
  <si>
    <t xml:space="preserve">AP.ANC.P/CABOS PROTEN.ATIVA 12FIOS-7MM                                         </t>
  </si>
  <si>
    <t>25.08.02</t>
  </si>
  <si>
    <t xml:space="preserve">AP.ANC.P/CABOS PROTEN.ATIVA 12 FIOS-8MM                                        </t>
  </si>
  <si>
    <t>25.08.03</t>
  </si>
  <si>
    <t xml:space="preserve">AP.ANC.P/CABOS PROTEN.ATIVA 4FIOS-12,7MM                                       </t>
  </si>
  <si>
    <t>25.08.04</t>
  </si>
  <si>
    <t xml:space="preserve">AP.ANC.P/CABOS PROTEN.ATIVA 6FIOS-12,7MM                                       </t>
  </si>
  <si>
    <t>25.08.05</t>
  </si>
  <si>
    <t xml:space="preserve">AP.ANC.P/CABOS PROTEN.ATIV.12FIOS-12,7MM                                       </t>
  </si>
  <si>
    <t>25.08.06</t>
  </si>
  <si>
    <t xml:space="preserve">AP.ANC.P/CABOS PROTEN.ATIV.19FIOS-12,7MM                                       </t>
  </si>
  <si>
    <t>25.08.07</t>
  </si>
  <si>
    <t xml:space="preserve">AP.ANC.P/CABOS PROTEN.ATIV.22FIOS-12,7MM                                       </t>
  </si>
  <si>
    <t>25.08.09</t>
  </si>
  <si>
    <t xml:space="preserve">AP.ANC.P/CABOS PROTEN.PAS. 4 FIOS-12,7MM                                       </t>
  </si>
  <si>
    <t>25.08.10</t>
  </si>
  <si>
    <t xml:space="preserve">AP.ANC.P/CABOS PROTEN.PAS. 6 FIOS-12,7MM                                       </t>
  </si>
  <si>
    <t>25.08.11</t>
  </si>
  <si>
    <t xml:space="preserve">AP.ANC.P/CABOS PROTEN.PAS. 12FIOS-12,7MM                                       </t>
  </si>
  <si>
    <t>25.08.12</t>
  </si>
  <si>
    <t xml:space="preserve">AP.ANC.P/CABOS PROTEN.PAS. 19FIOS-12,7MM                                       </t>
  </si>
  <si>
    <t>25.08.13.01</t>
  </si>
  <si>
    <t xml:space="preserve">APARELHO DE ANCORAGEM ATIVO DE 4 FIOS DE Ã 5/8" (15,2MM)                       </t>
  </si>
  <si>
    <t>25.08.13.02</t>
  </si>
  <si>
    <t xml:space="preserve">APARELHO DE ANCORAGEM ATIVO DE 12 FIOS DE Ã 5/8" (15,2MM)                      </t>
  </si>
  <si>
    <t>25.08.13.03</t>
  </si>
  <si>
    <t xml:space="preserve">APARELHO DE ANCORAGEM ATIVO DE 15 FIOS DE Ã 5/8" (15,2MM)                      </t>
  </si>
  <si>
    <t>25.08.13.04</t>
  </si>
  <si>
    <t xml:space="preserve">APARELHO DE ANCORAGEM ATIVO DE 19 FIOS DE Ã 5/8" (15,2MM)                      </t>
  </si>
  <si>
    <t>25.08.15.01</t>
  </si>
  <si>
    <t xml:space="preserve">TIRANTE  40TF 5 FIOS D=1/2" FORN. E INST                                       </t>
  </si>
  <si>
    <t>25.08.15.02</t>
  </si>
  <si>
    <t xml:space="preserve">TIRANTE  60TF 8 FIOS D=1/2" FORN. E INST                                       </t>
  </si>
  <si>
    <t>25.08.15.03</t>
  </si>
  <si>
    <t xml:space="preserve">TIRANTE  80TF 10 FIOS D=1/2" FORN.E INST                                       </t>
  </si>
  <si>
    <t>25.08.15.04</t>
  </si>
  <si>
    <t xml:space="preserve">TIRAN.100TF 12 FIOS D=1/2" FORN.E INST.                                        </t>
  </si>
  <si>
    <t>25.08.16.01</t>
  </si>
  <si>
    <t xml:space="preserve">TERMO FIXO P/TIRANTES 40TF 5 FIOS D=1/2"                                       </t>
  </si>
  <si>
    <t>25.08.16.02</t>
  </si>
  <si>
    <t xml:space="preserve">TERMO FIXO P/TIRANTES 60TF 8 FIOS D=1/2"                                       </t>
  </si>
  <si>
    <t>25.08.16.03</t>
  </si>
  <si>
    <t xml:space="preserve">TERMO FIXO P/TIRANTES 80TF 10FIOS D=1/2"                                       </t>
  </si>
  <si>
    <t>25.08.16.04</t>
  </si>
  <si>
    <t xml:space="preserve">TERMO FIXO P/TIRANTES 100TF 12F D=1/2"                                         </t>
  </si>
  <si>
    <t>25.09.01</t>
  </si>
  <si>
    <t>25.09.02</t>
  </si>
  <si>
    <t>25.09.03</t>
  </si>
  <si>
    <t>25.09.04</t>
  </si>
  <si>
    <t>25.09.05</t>
  </si>
  <si>
    <t>25.09.06</t>
  </si>
  <si>
    <t>25.09.07</t>
  </si>
  <si>
    <t>25.09.08</t>
  </si>
  <si>
    <t>25.09.10</t>
  </si>
  <si>
    <t xml:space="preserve">CONCRETO PROJETADO                                                             </t>
  </si>
  <si>
    <t>25.09.11</t>
  </si>
  <si>
    <t xml:space="preserve">BOMBEAMENTO CONCRETO QUALQUER RESIST.                                          </t>
  </si>
  <si>
    <t>25.09.12</t>
  </si>
  <si>
    <t xml:space="preserve">INJECAO DE NATA DE CIMENTO                                                     </t>
  </si>
  <si>
    <t>25.09.15</t>
  </si>
  <si>
    <t>25.09.16</t>
  </si>
  <si>
    <t>25.09.17</t>
  </si>
  <si>
    <t xml:space="preserve">CONCRETO FCK 50 MPA                                                            </t>
  </si>
  <si>
    <t>25.10.01</t>
  </si>
  <si>
    <t xml:space="preserve">PERF.P/DRENO E TIR. SOLO D=57,10MM(AX)                                         </t>
  </si>
  <si>
    <t>25.10.02</t>
  </si>
  <si>
    <t xml:space="preserve">PERF.P/DRENO E TIR. SOLO D=73,00MM(BX)                                         </t>
  </si>
  <si>
    <t>25.10.03</t>
  </si>
  <si>
    <t xml:space="preserve">PERF.P/DRENO E TIR. SOLO D=88,90MM(NX)                                         </t>
  </si>
  <si>
    <t>25.10.04</t>
  </si>
  <si>
    <t xml:space="preserve">PERF.P/DRENO E TIR. SOLO D=114,30MM(HX)                                        </t>
  </si>
  <si>
    <t>25.10.05</t>
  </si>
  <si>
    <t xml:space="preserve">PERF.P/DRENO E TIR.RCH.ALT.D=57,10MM(AX)                                       </t>
  </si>
  <si>
    <t>25.10.06</t>
  </si>
  <si>
    <t xml:space="preserve">PERF.P/DRENO E TIR.RCH.ALT.D=73,00MM(BX)                                       </t>
  </si>
  <si>
    <t>25.10.07</t>
  </si>
  <si>
    <t xml:space="preserve">PERF.P/DRENO E TIR.RCH.ALT.D=88,90MM(NX)                                       </t>
  </si>
  <si>
    <t>25.10.08</t>
  </si>
  <si>
    <t xml:space="preserve">PERF.P/DRENO E TIR.RCH.ALT.D=114,3MM(HX)                                       </t>
  </si>
  <si>
    <t>25.10.09</t>
  </si>
  <si>
    <t xml:space="preserve">PERF.P/DRENO E TIR.RCH SA D=57,10MM (AX)                                       </t>
  </si>
  <si>
    <t>25.10.10</t>
  </si>
  <si>
    <t xml:space="preserve">PERF.P/DRENO E TIR.RCH SA D=73,00MM(BX)                                        </t>
  </si>
  <si>
    <t>25.10.11</t>
  </si>
  <si>
    <t xml:space="preserve">PERF.P/DRENO E TIR.RCH. SA D=88,90MM(NX)                                       </t>
  </si>
  <si>
    <t>25.10.12</t>
  </si>
  <si>
    <t xml:space="preserve">PERF.P/DRENO E TIR RCH SA D=114,30MM(HX)                                       </t>
  </si>
  <si>
    <t>25.10.14</t>
  </si>
  <si>
    <t xml:space="preserve">PERFURACAO MANUAL EM SOLO D=62,5MM OU D=2 1/2"                                 </t>
  </si>
  <si>
    <t>25.10.15</t>
  </si>
  <si>
    <t xml:space="preserve">PERFURAÇÃO MANUAL EM SOLO D=114,3MM OU D=4"                                    </t>
  </si>
  <si>
    <t>25.11.01</t>
  </si>
  <si>
    <t>25.11.02</t>
  </si>
  <si>
    <t>25.11.03</t>
  </si>
  <si>
    <t>25.11.04.01</t>
  </si>
  <si>
    <t>25.11.04.02</t>
  </si>
  <si>
    <t>25.11.04.03</t>
  </si>
  <si>
    <t>25.11.04.04</t>
  </si>
  <si>
    <t>25.11.04.05</t>
  </si>
  <si>
    <t>25.11.04.06</t>
  </si>
  <si>
    <t>25.11.05.02</t>
  </si>
  <si>
    <t>25.11.05.03</t>
  </si>
  <si>
    <t>25.11.06.02</t>
  </si>
  <si>
    <t>25.11.06.03</t>
  </si>
  <si>
    <t>25.11.07.02</t>
  </si>
  <si>
    <t>25.11.07.03</t>
  </si>
  <si>
    <t>25.11.11.01</t>
  </si>
  <si>
    <t>25.11.11.02</t>
  </si>
  <si>
    <t>25.12.02</t>
  </si>
  <si>
    <t>25.12.03</t>
  </si>
  <si>
    <t>25.13.01</t>
  </si>
  <si>
    <t>25.13.02</t>
  </si>
  <si>
    <t>25.13.03</t>
  </si>
  <si>
    <t xml:space="preserve">ALVENARIA LAJOES DE PEDRA                                                      </t>
  </si>
  <si>
    <t>25.13.04</t>
  </si>
  <si>
    <t>25.13.05</t>
  </si>
  <si>
    <t>25.13.07</t>
  </si>
  <si>
    <t>25.14.02</t>
  </si>
  <si>
    <t>25.15.01</t>
  </si>
  <si>
    <t xml:space="preserve">FORNECIMENTO DE TUBO DRENO CONCRETO 15CM                                       </t>
  </si>
  <si>
    <t>25.15.02</t>
  </si>
  <si>
    <t xml:space="preserve">FORNECIMENTO DE TUBO DRENO CONCRETO 20CM                                       </t>
  </si>
  <si>
    <t>25.15.03</t>
  </si>
  <si>
    <t xml:space="preserve">FORNECIMENTO DE TUBO DRENO BARRO 15CM                                          </t>
  </si>
  <si>
    <t>25.15.04</t>
  </si>
  <si>
    <t xml:space="preserve">FORNECIMENTO DE TUBO DRENO BARRO 20CM                                          </t>
  </si>
  <si>
    <t>25.15.05</t>
  </si>
  <si>
    <t xml:space="preserve">ASSENTAMENTO DE TUBO DRENO CONCRETO 15CM                                       </t>
  </si>
  <si>
    <t>25.15.06</t>
  </si>
  <si>
    <t xml:space="preserve">ASSENTAMENTO DE TUBO DRENO CONCRETO 20CM                                       </t>
  </si>
  <si>
    <t>25.15.07</t>
  </si>
  <si>
    <t xml:space="preserve">ASSENTAMENTO DE TUBO DRENO BARRO 15 CM                                         </t>
  </si>
  <si>
    <t>25.15.08</t>
  </si>
  <si>
    <t xml:space="preserve">ASSENTAMENTO DE TUBO DRENO BARRO 20CM                                          </t>
  </si>
  <si>
    <t>25.15.09</t>
  </si>
  <si>
    <t xml:space="preserve">TUBO DE PVC PERFURADO OU NAO D=0,050M                                          </t>
  </si>
  <si>
    <t>25.15.09.01</t>
  </si>
  <si>
    <t xml:space="preserve">TUBO DE PVC PERFURADO OU NAO D=0,025M (D=1")                                   </t>
  </si>
  <si>
    <t>25.15.10</t>
  </si>
  <si>
    <t>25.15.11</t>
  </si>
  <si>
    <t>25.15.12</t>
  </si>
  <si>
    <t>25.20.01</t>
  </si>
  <si>
    <t xml:space="preserve">SOLO REFORCADO TIPO GREIDE COM ALTURA DE 0 A 6 METROS.                         </t>
  </si>
  <si>
    <t>25.20.02</t>
  </si>
  <si>
    <t xml:space="preserve">SOLO REFORCADO TIPO GREIDE COM ALTURA DE 6 A 9 METROS                          </t>
  </si>
  <si>
    <t>25.20.03</t>
  </si>
  <si>
    <t xml:space="preserve">SOLO REFORCADO TIPO GREIDE COM ALTURA DE 9 A 12 METROS                         </t>
  </si>
  <si>
    <t>25.20.04</t>
  </si>
  <si>
    <t xml:space="preserve">SOLO REFORCADO TIPO GREIDE COM ALTURA DE 12 A 15 METROS                        </t>
  </si>
  <si>
    <t>25.20.05</t>
  </si>
  <si>
    <t xml:space="preserve">SOLO REFORCADO TIPO ENCONTRO PORTANTE COM ALTURA DE 0 A 6 METROS.              </t>
  </si>
  <si>
    <t>25.20.06</t>
  </si>
  <si>
    <t xml:space="preserve">SOLO REFORCADO TIPO ENCONTRO PORTANTE COM ALTURA DE 6 A 9 METROS               </t>
  </si>
  <si>
    <t>25.20.07</t>
  </si>
  <si>
    <t xml:space="preserve">SOLO REFORCADO TIPO ENCONTRO PORTANTE COM ALTURA DE 9 A 12 METROS              </t>
  </si>
  <si>
    <t>25.20.08</t>
  </si>
  <si>
    <t xml:space="preserve">SOLO REFORCADO TIPO ENCONTRO PORTANTE COM ALTURA DE 12 A 15 METROS             </t>
  </si>
  <si>
    <t>25.20.09</t>
  </si>
  <si>
    <t xml:space="preserve">SOLO REFORCADO TIPO PE DE TALUDE COM ALTURA DE 0 A 6M E ATERRO DE 0 A 3M       </t>
  </si>
  <si>
    <t>25.20.10</t>
  </si>
  <si>
    <t xml:space="preserve">SOLO REFORCADO TIPO PE DE TALUDE COM ALTURA DE 0 A 6M E ATERRO DE 3 A 6M       </t>
  </si>
  <si>
    <t>25.20.11</t>
  </si>
  <si>
    <t xml:space="preserve">SOLO REFORCADO TIPO PE DE TALUDE COM ALTURA DE 0 A 6M E ATERRO MAIOR QUE 6M    </t>
  </si>
  <si>
    <t>25.20.12</t>
  </si>
  <si>
    <t xml:space="preserve">SOLO REFORCADO TIPO PE DE TALUDE COM ALTURA DE 6 A 9M E ATERRO DE 0 A 3M       </t>
  </si>
  <si>
    <t>25.20.13</t>
  </si>
  <si>
    <t xml:space="preserve">SOLO REFORCADO TIPO PE DE TALUDE COM ALTURA DE 6 A 9M E ATERRO DE 3 A 6M       </t>
  </si>
  <si>
    <t>25.20.14</t>
  </si>
  <si>
    <t xml:space="preserve">SOLO REFORCADO TIPO PE DE TALUDE COM ALTURA DE 6 A 9M E ATERRO MAIOR QUE 6M    </t>
  </si>
  <si>
    <t>25.20.15</t>
  </si>
  <si>
    <t xml:space="preserve">SOLO REFORCADO TIPO PE DE TALUDE COM ALTURA DE 9 A 12M E ATERRO DE 0 A 3M      </t>
  </si>
  <si>
    <t>25.20.16</t>
  </si>
  <si>
    <t xml:space="preserve">SOLO REFORCADO TIPO PE DE TALUDE COM ALTURA DE 9 A 12M E ATERRO DE 3 A 6M      </t>
  </si>
  <si>
    <t>25.20.17</t>
  </si>
  <si>
    <t xml:space="preserve">SOLO REFORCADO TIPO PE DE TALUDE COM ALTURA DE 9 A 12M E ATERRO MAIOR QUE 6M   </t>
  </si>
  <si>
    <t>25.20.18</t>
  </si>
  <si>
    <t xml:space="preserve">SOLO REFORCADO TIPO DE PE DE TALUDE DE 12 A 15M E ATERRO DE 0 A 3M             </t>
  </si>
  <si>
    <t>25.20.19</t>
  </si>
  <si>
    <t xml:space="preserve">SOLO REFORCADO TIPO PE DE TALUDE DE 12 A 15M E ATERRO DE 3 A 6M                </t>
  </si>
  <si>
    <t>25.20.20</t>
  </si>
  <si>
    <t xml:space="preserve">SOLO REFORCADO TIPO PE DE TALUDE DE 12 A 15M E ATERRO MAIOR QUE 6M             </t>
  </si>
  <si>
    <t>25.21.01</t>
  </si>
  <si>
    <t>SOLO REF. C/ MALHA HEXAG. DUPLA TORCAO-PANO UNICO GREIDE C/ 0 A 6M - EM RACHAO.</t>
  </si>
  <si>
    <t>25.21.02</t>
  </si>
  <si>
    <t>SOLO REF. C/ MALHA HEXAG. DUPLA TORCAO-PANO UNICO GREIDE C/ 6 A 9M - EM RACHAO.</t>
  </si>
  <si>
    <t>25.21.03</t>
  </si>
  <si>
    <t>SOLO REF. C/ MALHA HEXAG. DUPLA TORCAO-PANO UNICO GREIDE C/ 9 A 12M - EM RACHAO</t>
  </si>
  <si>
    <t>25.21.04</t>
  </si>
  <si>
    <t xml:space="preserve">SOLO REF. C/ MALHA HEXAG. DUPLA TORCAO-PANO UNICO GREIDE C/ 12A15M - EM RACHAO </t>
  </si>
  <si>
    <t>25.21.05</t>
  </si>
  <si>
    <t xml:space="preserve">SOLO REF. C/ MALHA HEXAG. DUPLA TORCAO-PANO UNICO GREIDE C/ 15A18M - EM RACHAO </t>
  </si>
  <si>
    <t>25.21.06</t>
  </si>
  <si>
    <t>SOLO REF. MALHA HEXAG. DUPLA TORCAO-PANO UNICO ENCONTRO PORTAN.0 A 6M-EM RACHAO</t>
  </si>
  <si>
    <t>25.21.07</t>
  </si>
  <si>
    <t>SOLO REF. MALHA HEXAG. DUPLA TORCAO-PANO UNICO ENCONTRO PORTAN.6 A 9M-EM RACHAO</t>
  </si>
  <si>
    <t>25.21.08</t>
  </si>
  <si>
    <t xml:space="preserve">SOLO REF.MALHA HEXAG.DUPLA TORCAO-PANO UNICO ENCONTRO PORTAN.9 A 12M-EM RACHAO </t>
  </si>
  <si>
    <t>25.21.09</t>
  </si>
  <si>
    <t>SOLO REF.MALHA HEXAG.DUPLA TORCAO-PANO UNICO ENCONTRO PORTAN.12 A 15M-EM RACHAO</t>
  </si>
  <si>
    <t>25.21.10</t>
  </si>
  <si>
    <t>SOLO REF.MALHA HEXAG.DUPLA TORCAO-PANO UNICO ENCONTRO PORTAN.15 A 18M-EM RACHAO</t>
  </si>
  <si>
    <t>25.21.11</t>
  </si>
  <si>
    <t xml:space="preserve">SOLO REF.C/MALHA HEX.DUPLA TORCAO-PANO UNICO PE DE TALUDE 0A6M E ATERRO 0A3M   </t>
  </si>
  <si>
    <t>25.21.12</t>
  </si>
  <si>
    <t xml:space="preserve">SOLO REF.C/MALHA HEX.DUPLA TORCAO-PANO UNICO PE DE TALUDE 0A6M E ATERRO 3A6M   </t>
  </si>
  <si>
    <t>25.21.13</t>
  </si>
  <si>
    <t xml:space="preserve">SOLO REF.C/MALHA HEX.DUPLA TORCAO-PANO UNICO PE DE TALUDE 0A6M E ATERRO &gt; 6M   </t>
  </si>
  <si>
    <t>25.21.14</t>
  </si>
  <si>
    <t xml:space="preserve">SOLO REF.C/MALHA HEX.DUPLA TORCAO-PANO UNICO PE DE TALUDE 6A9M E ATERRO 0A3M   </t>
  </si>
  <si>
    <t>25.21.15</t>
  </si>
  <si>
    <t xml:space="preserve">SOLO REF.C/MALHA HEX.DUPLA TORCAO-PANO UNICO PE DE TALUDE 6A9M E ATERRO 3A6M   </t>
  </si>
  <si>
    <t>25.21.16</t>
  </si>
  <si>
    <t xml:space="preserve">SOLO REF.C/MALHA HEX.DUPLA TORCAO-PANO UNICO PE DE TALUDE 6A9M E ATERRO &gt; 6M.  </t>
  </si>
  <si>
    <t>25.21.17</t>
  </si>
  <si>
    <t xml:space="preserve">SOLO REF.C/MALHA HEX.DUPLA TORCAO-PANO UNICO PE DE TALUDE 9A12M E ATERRO 0A3M  </t>
  </si>
  <si>
    <t>25.21.18</t>
  </si>
  <si>
    <t xml:space="preserve">SOLO REF.C/MALHA HEX.DUPLA TORCAO-PANO UNICO PE DE TALUDE 9A12M E ATERRO 3A6M  </t>
  </si>
  <si>
    <t>25.21.19</t>
  </si>
  <si>
    <t xml:space="preserve">SOLO REF.C/MALHA HEX.DUPLA TORCAO-PANO UNICO PE DE TALUDE 9A12M E ATERRO &gt; 6M. </t>
  </si>
  <si>
    <t>25.21.20</t>
  </si>
  <si>
    <t xml:space="preserve">SOLO REF.C/MALHA HEX.DUPLA TORCAO-PANO UNICO PE TALUDE C/12A15M E ATERRO 0A3M  </t>
  </si>
  <si>
    <t>25.21.21</t>
  </si>
  <si>
    <t xml:space="preserve">SOLO REF.C/MALHA HEX.DUPLA TORCAO-PANO UNICO PE TALUDE C/12A15M E ATERRO 3A6M  </t>
  </si>
  <si>
    <t>25.21.22</t>
  </si>
  <si>
    <t xml:space="preserve">SOLO REF.C/MALHA HEX.DUPLA TORCAO-PANO UNICO PE TALUDE C/12A15M E ATERRO &gt; 6M  </t>
  </si>
  <si>
    <t>25.21.23</t>
  </si>
  <si>
    <t xml:space="preserve">SOLO REF.C/MALHA HEX.DUPLA TORCAO-PANO UNICO PE TALUDE C/15A18M E ATERRO 0A3M  </t>
  </si>
  <si>
    <t>25.21.24</t>
  </si>
  <si>
    <t xml:space="preserve">SOLO REF.C/MALHA HEX.DUPLA TORCAO-PANO UNICO PE TALUDE C/15A18M E ATERRO 3A6M  </t>
  </si>
  <si>
    <t>25.21.25</t>
  </si>
  <si>
    <t xml:space="preserve">SOLO REF.C/MALHA HEX.DUPLA TORCAO-PANO UNICO PE TALUDE C/15A18M E ATERRO &gt; 6M. </t>
  </si>
  <si>
    <t>25.21.26</t>
  </si>
  <si>
    <t>SOLO REF. C/ MALHA HEX. DUPLA TORCAO-PANO UNICO VERDE GREIDE C/ 0A6M - INCL. 70</t>
  </si>
  <si>
    <t>25.21.27</t>
  </si>
  <si>
    <t>SOLO REF. C/ MALHA HEX. DUPLA TORCAO-PANO UNICO VERDE GREIDE C/ 6A9M - INCL. 70</t>
  </si>
  <si>
    <t>25.21.28</t>
  </si>
  <si>
    <t>SOLO REF. C/ MALHA HEX. DUPLA TORCAO-PANO UNICO VERDE GREIDE C/9A12M - INCL. 70</t>
  </si>
  <si>
    <t>25.21.29</t>
  </si>
  <si>
    <t>SOLO REF. C/ MALHA HEX. DUPLA TORCAO-PANO UNICO VERDE GREIDE C/12A15M - INCL.70</t>
  </si>
  <si>
    <t>25.21.30</t>
  </si>
  <si>
    <t>SOLO REF. C/ MALHA HEX. DUPLA TORCAO-PANO UNICO VERDE GREIDE C/15A18M - INCL.70</t>
  </si>
  <si>
    <t>25.21.31</t>
  </si>
  <si>
    <t>SOL.REF.C/MALH.HEX.DUPL.TORCAO-PANO UNICO VERDE PE DE TALUDE C/0A6M-0A3M-INC.70</t>
  </si>
  <si>
    <t>25.21.32</t>
  </si>
  <si>
    <t>SOL.REF.C/MAL.HEX.DUPLA TORCAO-PANO UNICO VERDE PE DE TALUDE C/0A6M-3A6M-INC.70</t>
  </si>
  <si>
    <t>25.21.33</t>
  </si>
  <si>
    <t xml:space="preserve">SOLO REF.C/MAL.HEX.DUPLA TORCAO-PANO UNICO VERDE PE DE TALUDE 0A6 E ATERRO &gt;6M </t>
  </si>
  <si>
    <t>25.21.34</t>
  </si>
  <si>
    <t>SOLO REF.C/MAL.HEX.DUPLA TORCAO-PANO UNICO VERDE PE DE TALUDE 6A9 E ATERRO 0A3M</t>
  </si>
  <si>
    <t>25.21.35</t>
  </si>
  <si>
    <t>SOLO REF.C/MAL.HEX.DUPLA TORCAO-PANO UNICO VERDE PE DE TALUDE 6A9 E ATERRO 3A6M</t>
  </si>
  <si>
    <t>25.21.36</t>
  </si>
  <si>
    <t>SOLO REF.C/MAL.HEX.DUPLA TORCAO-PANO UNICO VERDE PE DE TALUDE 6A9 E ATERRO &gt; 6M</t>
  </si>
  <si>
    <t>25.21.37</t>
  </si>
  <si>
    <t xml:space="preserve">SOLO REF.C/MAL.HEX.DUPLA TORCAO-PANO UNICO VERDE PE DE TALUDE 9A12 E ATER.0A3M </t>
  </si>
  <si>
    <t>25.21.38</t>
  </si>
  <si>
    <t xml:space="preserve">SOLO REF.C/MAL.HEX.DUPLA TORCAO-PANO UNICO VERDE PE DE TALUDE 9A12 E ATER.3A6M </t>
  </si>
  <si>
    <t>25.21.39</t>
  </si>
  <si>
    <t xml:space="preserve">SOLO REF.C/MAL.HEX.DUPLA TORCAO-PANO UNICO VERDE PE DE TALUDE 9A12 E ATER. &gt;6M </t>
  </si>
  <si>
    <t>25.21.40</t>
  </si>
  <si>
    <t>SOLO REF.C/MAL.HEX.DUPLA TORCAO-PANO UNICO VERDE PE DE TALUDE 12A15 E ATER.0A3M</t>
  </si>
  <si>
    <t>25.21.41</t>
  </si>
  <si>
    <t>SOLO REF.C/MAL.HEX.DUPLA TORCAO-PANO UNICO VERDE PE DE TALUDE 12A15 E ATER.3A6M</t>
  </si>
  <si>
    <t>25.21.42</t>
  </si>
  <si>
    <t xml:space="preserve">SOLO REF.C/MAL.HEX.DUPLA TORCAO-PANO UNICO VERDE PE DE TALUDE12A15 E ATER. &gt;6M </t>
  </si>
  <si>
    <t>25.21.43</t>
  </si>
  <si>
    <t>SOLO REF.C/MAL.HEX.DUPLA TORCAO-PANO UNICO VERDE PE DE TALUDE 15A18 E ATER.0A3M</t>
  </si>
  <si>
    <t>25.21.44</t>
  </si>
  <si>
    <t>SOLO REF.C/MAL.HEX.DUPLA TORCAO-PANO UNICO VERDE PE DE TALUDE 15A18 E ATER.3A6M</t>
  </si>
  <si>
    <t>25.21.45</t>
  </si>
  <si>
    <t>SOLO REF.C/MAL.HEX.DUPLA TORCAO-PANO UNICO VERDE PE DE TALUDE 15A18 E ATER. &gt;6M</t>
  </si>
  <si>
    <t>25.22.02</t>
  </si>
  <si>
    <t>SOLO GRAMP.P/CONTR.DE EROS.COM MALH.HEX.DE DUP.RES.PUNC.125KN E RES.TRA.118KN/M</t>
  </si>
  <si>
    <t>25.22.03</t>
  </si>
  <si>
    <t xml:space="preserve">SOLO GRAMP.P/CONTR.DE EROS.COM MALH.HEX.DE DUP.RES.PUNC.105KN E RES.TRA.89KN/M </t>
  </si>
  <si>
    <t>25.22.04</t>
  </si>
  <si>
    <t xml:space="preserve">SOLO GRAMP.P/CONTR.DE EROS.COM MALH.HEX.DE DUP.RES.PUNC.74KN E RES.TRAC.72KN/M </t>
  </si>
  <si>
    <t>25.22.05</t>
  </si>
  <si>
    <t>SOLO GRAMP.P/CONT.DE EROS.COM GEOM.TRID.VERD.REF.TEL.HEX.DE DUP.RES.TRAC.50KN/M</t>
  </si>
  <si>
    <t>25.22.06</t>
  </si>
  <si>
    <t xml:space="preserve">CONTROLE DE EROSAO COM GEOMANTA TRIDIMENSIONAL VERDE,RESIST.A TRACAO A 4KN/M   </t>
  </si>
  <si>
    <t>25.22.07</t>
  </si>
  <si>
    <t xml:space="preserve">REVEST.DE TALUD.ROC/SOL.COM MALH.DE RES.DE PUNC.DE 82KN E RES.A TRAÇ.DE 60KN/M </t>
  </si>
  <si>
    <t>25.22.08</t>
  </si>
  <si>
    <t xml:space="preserve">REVEST.DE TALUD.ROC/SOL.COM MALH.DE RES.DE PUNC.DE 87KN E RES.A TRAÇ.DE 80KN/M </t>
  </si>
  <si>
    <t>25.22.09</t>
  </si>
  <si>
    <t xml:space="preserve">REVEST.DE TALUD.ROC/SOL.COM MALH.DE RES.DE PUNC.DE 125KN E RES.TRAC.DE 120KN/M </t>
  </si>
  <si>
    <t>25.22.10</t>
  </si>
  <si>
    <t xml:space="preserve">REVEST.DE TALUD.ROC/SOL.COM MALH.DE RES.DE PUNC.DE 155KN E RES.TRAC.DE 177KN/M </t>
  </si>
  <si>
    <t>25.22.11</t>
  </si>
  <si>
    <t>REVES.DE TALUD.ROC/SOL.COM MALH.DE RES.DE PU.DE 70KN E RES.A TRAC.DE 55KN/M PVC</t>
  </si>
  <si>
    <t>25.22.12</t>
  </si>
  <si>
    <t>REVES.DE TALUD.ROC/SOL.COM MALH.DE RES.DE PU.DE 80KN E RES.A TRAÇ.DE 75KN/M PVC</t>
  </si>
  <si>
    <t>25.22.13</t>
  </si>
  <si>
    <t xml:space="preserve">REVEST.DE TALUD.ROC/SOL.COM MALH.DE RES.DE PU.DE 110KN E RES.TRA.DE 90KN/M PVC </t>
  </si>
  <si>
    <t>25.22.14</t>
  </si>
  <si>
    <t>REVEST.DE TALUD.ROC/SOL.COM MALH.DE RES.DE PU.DE 135KN E RES.TRA.DE 120KN/M PVC</t>
  </si>
  <si>
    <t>25.23.01</t>
  </si>
  <si>
    <t xml:space="preserve">BARR.MET.COM MAL.DE RES.A TRAC.MAX.A 290KN/M E MAL.COM RES.A TRAC.50KN/M E C.M </t>
  </si>
  <si>
    <t>25.23.02</t>
  </si>
  <si>
    <t>BARR.DINAM.PAIN.RESIST.AO IMPACT.DE BLOC.COM ENERG.MAX.750 KJ COM ALT.DE 3,0 M.</t>
  </si>
  <si>
    <t>25.23.03</t>
  </si>
  <si>
    <t>BARR.DINAM.PAIN.RESIS.AO IMPACT.DE BLOC.COM ENERG.MAX.1000 KJ COM ALT.DE 4,0 M.</t>
  </si>
  <si>
    <t>25.23.04</t>
  </si>
  <si>
    <t>BARR.DINAN.PAIN.RESIS.AO IMPACT.DE BLOC.COM ENERG.MAX.1500 KJ COM ALT.DE 5,0 M.</t>
  </si>
  <si>
    <t>26.01.01</t>
  </si>
  <si>
    <t xml:space="preserve">ESCAVACAO MANUAL P/ OBRAS S/EXPLOSIVO                                          </t>
  </si>
  <si>
    <t>26.01.02</t>
  </si>
  <si>
    <t>26.01.03</t>
  </si>
  <si>
    <t xml:space="preserve">ESCAVACAO MECANICA P/ OBRAS C/ EXPLOSIVO                                       </t>
  </si>
  <si>
    <t>26.02.01</t>
  </si>
  <si>
    <t xml:space="preserve">ESTACA CONCRETO PRE-MOLDADO - 20/25 T                                          </t>
  </si>
  <si>
    <t>26.02.02</t>
  </si>
  <si>
    <t xml:space="preserve">ESTACA CONCRETO PRE-MOLDADO - 30/35 T                                          </t>
  </si>
  <si>
    <t>26.02.03</t>
  </si>
  <si>
    <t xml:space="preserve">ESTACA CONCRETO PRE-MOLDADO - 40/45 T                                          </t>
  </si>
  <si>
    <t>26.02.04</t>
  </si>
  <si>
    <t xml:space="preserve">ESTACA CONCRETO PRE-MOLDADO - 50/60 T                                          </t>
  </si>
  <si>
    <t>26.02.05</t>
  </si>
  <si>
    <t xml:space="preserve">ESTACA CONCRETO PRE-MOLDADO - 70/80 T                                          </t>
  </si>
  <si>
    <t>26.02.06</t>
  </si>
  <si>
    <t xml:space="preserve">TAXA MOBIL. DE EQUIP. BATE-ESTACA                                              </t>
  </si>
  <si>
    <t>26.02.13</t>
  </si>
  <si>
    <t xml:space="preserve">ESTACAO EM SOLO D=1,00M                                                        </t>
  </si>
  <si>
    <t>26.02.14</t>
  </si>
  <si>
    <t xml:space="preserve">ESTACAO EM SOLO D=1,20M                                                        </t>
  </si>
  <si>
    <t>26.02.15</t>
  </si>
  <si>
    <t xml:space="preserve">ESTACAO EM SOLO D=1,40M                                                        </t>
  </si>
  <si>
    <t>26.02.16</t>
  </si>
  <si>
    <t xml:space="preserve">ESTACAO EM SOLO D=1,50M                                                        </t>
  </si>
  <si>
    <t>26.02.17</t>
  </si>
  <si>
    <t xml:space="preserve">ESTACAO EM SOLO D=1,60M                                                        </t>
  </si>
  <si>
    <t>26.02.19</t>
  </si>
  <si>
    <t xml:space="preserve">TAXA MOBILIZACAO DE EQUIP. P/ ESTACAO                                          </t>
  </si>
  <si>
    <t>26.02.20</t>
  </si>
  <si>
    <t xml:space="preserve">CAMISA METALICA                                                                </t>
  </si>
  <si>
    <t>26.02.20.01</t>
  </si>
  <si>
    <t xml:space="preserve">CAMISA METALICA SEM REAPROVEITAMENTO E COM PRE-FURO                            </t>
  </si>
  <si>
    <t>26.02.21</t>
  </si>
  <si>
    <t xml:space="preserve">ESTACA DE MADEIRA D=20CM - 8TON                                                </t>
  </si>
  <si>
    <t>26.03.25</t>
  </si>
  <si>
    <t xml:space="preserve">ESC.TUB.CEU ABERTO 1/2 CAT. - SOLO                                             </t>
  </si>
  <si>
    <t>26.03.27</t>
  </si>
  <si>
    <t xml:space="preserve">ESC.TUB.CEU ABERTO 3 CAT.- ROCHA                                               </t>
  </si>
  <si>
    <t>26.04.01</t>
  </si>
  <si>
    <t xml:space="preserve">CIMBRAMENTO PONTES E VIADUTOS C/ ESTACA                                        </t>
  </si>
  <si>
    <t>26.04.02</t>
  </si>
  <si>
    <t xml:space="preserve">CIMBRAMENTO PONTES E VIADUTOS S/ ESTACA                                        </t>
  </si>
  <si>
    <t>26.04.03</t>
  </si>
  <si>
    <t xml:space="preserve">CIMBRAMENTO DE PASSAGEM SEC. GALERIA RET                                       </t>
  </si>
  <si>
    <t>26.04.04</t>
  </si>
  <si>
    <t xml:space="preserve">CIMBRAMENTO METALICO P/ PONTES E VIADUTO                                       </t>
  </si>
  <si>
    <t>26.04.05</t>
  </si>
  <si>
    <t>26.04.06</t>
  </si>
  <si>
    <t>26.05.01</t>
  </si>
  <si>
    <t xml:space="preserve">FORMA PLANA PARA CONC. ARMADO COMUM                                            </t>
  </si>
  <si>
    <t>26.05.02</t>
  </si>
  <si>
    <t xml:space="preserve">FORMA PLANA P/CONC.PROTEND.OU APARENTE                                         </t>
  </si>
  <si>
    <t>26.05.03</t>
  </si>
  <si>
    <t xml:space="preserve">FORMAS SEM REAPROVEITAMENTO                                                    </t>
  </si>
  <si>
    <t>26.05.04</t>
  </si>
  <si>
    <t xml:space="preserve">FORMAS METALICAS ESPECIAL P/ VIGAS                                             </t>
  </si>
  <si>
    <t>26.05.05</t>
  </si>
  <si>
    <t xml:space="preserve">FORMA CURVA PARA CONCRETO COMUM                                                </t>
  </si>
  <si>
    <t>26.05.06</t>
  </si>
  <si>
    <t xml:space="preserve">FORMA CURVA PARA CONCRETO APARENTE                                             </t>
  </si>
  <si>
    <t>26.06.01</t>
  </si>
  <si>
    <t>26.06.02</t>
  </si>
  <si>
    <t>26.06.03</t>
  </si>
  <si>
    <t>26.06.04</t>
  </si>
  <si>
    <t>26.06.05</t>
  </si>
  <si>
    <t>26.06.06</t>
  </si>
  <si>
    <t xml:space="preserve">ACO ST 85/105                                                                  </t>
  </si>
  <si>
    <t>26.07.02</t>
  </si>
  <si>
    <t xml:space="preserve">AP.ANC.P/CABOS PROTEN.ATIV. 12FIOS-8MM                                         </t>
  </si>
  <si>
    <t>26.07.03</t>
  </si>
  <si>
    <t xml:space="preserve">AP.ANC.P/CABOS PROTEN.ATIV. 4FIOS-12,7MM                                       </t>
  </si>
  <si>
    <t>26.07.04</t>
  </si>
  <si>
    <t xml:space="preserve">AP.ANC.P/CABOS PROTEN.ATIV. 6FIOS-12,7MM                                       </t>
  </si>
  <si>
    <t>26.07.05</t>
  </si>
  <si>
    <t>26.07.06</t>
  </si>
  <si>
    <t>26.07.07</t>
  </si>
  <si>
    <t>26.07.09</t>
  </si>
  <si>
    <t xml:space="preserve">AP.ANC.P/CABOS PROTEN.PASS. 4FIOS-12,7MM                                       </t>
  </si>
  <si>
    <t>26.07.10</t>
  </si>
  <si>
    <t xml:space="preserve">AP.ANC.P/CABOS PROTEN.PASS. 6FIOS-12,7MM                                       </t>
  </si>
  <si>
    <t>26.07.12</t>
  </si>
  <si>
    <t>26.07.13.01</t>
  </si>
  <si>
    <t>26.07.13.02</t>
  </si>
  <si>
    <t xml:space="preserve">APARELHO DE ANCORAGEM ATIVO DE 12 F-5/8" (15,2MM)                              </t>
  </si>
  <si>
    <t>26.07.13.03</t>
  </si>
  <si>
    <t xml:space="preserve">APARELHO DE ANCORAGEM ATIVO 15 FIOS DE Ã 5/8" (15,2MM)                         </t>
  </si>
  <si>
    <t>26.07.13.04</t>
  </si>
  <si>
    <t>26.08.01</t>
  </si>
  <si>
    <t xml:space="preserve">APARELHO DE APOIO NEOPRENE FRETADO                                             </t>
  </si>
  <si>
    <r>
      <t>dm</t>
    </r>
    <r>
      <rPr>
        <vertAlign val="superscript"/>
        <sz val="11"/>
        <color theme="1"/>
        <rFont val="Calibri"/>
        <family val="2"/>
        <scheme val="minor"/>
      </rPr>
      <t>3</t>
    </r>
  </si>
  <si>
    <t>26.08.03</t>
  </si>
  <si>
    <t xml:space="preserve">ARTICULACAO DE CONCRETO TIPO"FREYSSINET"                                       </t>
  </si>
  <si>
    <r>
      <t>dm</t>
    </r>
    <r>
      <rPr>
        <vertAlign val="superscript"/>
        <sz val="11"/>
        <color theme="1"/>
        <rFont val="Calibri"/>
        <family val="2"/>
        <scheme val="minor"/>
      </rPr>
      <t>2</t>
    </r>
  </si>
  <si>
    <t>26.09.01</t>
  </si>
  <si>
    <t xml:space="preserve">CONCRETO FCK 10MPA                                                             </t>
  </si>
  <si>
    <t>26.09.02</t>
  </si>
  <si>
    <t xml:space="preserve">CONCRETO FCK 15MPA                                                             </t>
  </si>
  <si>
    <t>26.09.03</t>
  </si>
  <si>
    <t xml:space="preserve">CONCRETO FCK 18MPA                                                             </t>
  </si>
  <si>
    <t>26.09.04</t>
  </si>
  <si>
    <t>26.09.05</t>
  </si>
  <si>
    <t>26.09.06</t>
  </si>
  <si>
    <t xml:space="preserve">CONCRETO FCK 30MPA                                                             </t>
  </si>
  <si>
    <t>26.09.07</t>
  </si>
  <si>
    <t>26.09.09</t>
  </si>
  <si>
    <t xml:space="preserve">BOMBEAMENTO P/ CONC. QUALQUER RESIST.                                          </t>
  </si>
  <si>
    <t>26.09.12</t>
  </si>
  <si>
    <t>26.09.13</t>
  </si>
  <si>
    <t>26.09.14</t>
  </si>
  <si>
    <t>26.09.15</t>
  </si>
  <si>
    <t>26.10.01</t>
  </si>
  <si>
    <t xml:space="preserve">JUNTA/RETRACAO C/LABIO POLIM.AB.15 ATE 40 MM                                   </t>
  </si>
  <si>
    <t>26.10.02</t>
  </si>
  <si>
    <t xml:space="preserve">JUNTA/RETRACAO C/LABIO POLIM.AB.20 ATE 55 MM                                   </t>
  </si>
  <si>
    <t>26.10.03</t>
  </si>
  <si>
    <t xml:space="preserve">JUNTA/RETRACAO C/LABIO POLIM.AB. 30 ATE 80 MM                                  </t>
  </si>
  <si>
    <t>26.10.04</t>
  </si>
  <si>
    <t xml:space="preserve">JUNTA DE DILATACAO METALICA                                                    </t>
  </si>
  <si>
    <t>26.10.05</t>
  </si>
  <si>
    <t xml:space="preserve">JUNTAS DE DILATACAO METALICA C/NEOPRENE                                        </t>
  </si>
  <si>
    <t>26.10.06</t>
  </si>
  <si>
    <t xml:space="preserve">FORNECIMENTO E APLICACAO DE JUNTA DE DILATACAO JJ-99120 OU T-110 OU SIMILAR.   </t>
  </si>
  <si>
    <t>26.10.11</t>
  </si>
  <si>
    <t xml:space="preserve">JUNTA DE DILATACAO TERMOELASTICA DE BASE ASFALTICA MODIFICADA COM POLIMEROS    </t>
  </si>
  <si>
    <t>26.11.03.01</t>
  </si>
  <si>
    <t xml:space="preserve">PLACA PRE MOLDADA DE CONCRETO PARA GUARDA CORPO PP-DE-C04/021.                 </t>
  </si>
  <si>
    <t>26.11.03.02</t>
  </si>
  <si>
    <t xml:space="preserve">PLACA PRE MOLDADA DE CONCRETO PARA FIXACAO POSTE ILUMINACAO - PP-DE-C04/021.   </t>
  </si>
  <si>
    <t>26.11.03.03</t>
  </si>
  <si>
    <t xml:space="preserve">LANÇAMENTO DE PLACA PRE MOLDADA DE CONCRETO, ATE 1000 KG.                      </t>
  </si>
  <si>
    <t>26.11.03.04</t>
  </si>
  <si>
    <t xml:space="preserve">TELAMENTO METALICO PARA PASSARELA, CONFORME PP-DE-M09/001.                     </t>
  </si>
  <si>
    <t>26.11.03.05</t>
  </si>
  <si>
    <t xml:space="preserve">GUARDA CORPO METALICO DE PASSARELA H=0,90M, CONFORME PP-DE-C04/029.            </t>
  </si>
  <si>
    <t>26.11.03.06</t>
  </si>
  <si>
    <t xml:space="preserve">CORRIMAO METALICO D=2" PARA PASSARELA, CONFORME PP-DE-K00/004.                 </t>
  </si>
  <si>
    <t>26.11.03.12</t>
  </si>
  <si>
    <t xml:space="preserve">TELAMENTO PROTECAO PEDESTRE TIPO 02 CONF. PP-DE-L03/009 - F.T.I                </t>
  </si>
  <si>
    <t>26.11.03.13</t>
  </si>
  <si>
    <t xml:space="preserve">TELAMENTO PROTECAO PEDESTRE TIPO 03 - F.T.I                                    </t>
  </si>
  <si>
    <t>26.11.03.14</t>
  </si>
  <si>
    <t xml:space="preserve">TELAMENTO PROTECAO PEDESTRE COM 2,50- F.T.I                                    </t>
  </si>
  <si>
    <t>26.11.04.01</t>
  </si>
  <si>
    <t xml:space="preserve">BARREIRA DE SEGURANCA COM PASSEIO CONF. PP-DE-C01/293                          </t>
  </si>
  <si>
    <t>26.11.04.02</t>
  </si>
  <si>
    <t xml:space="preserve">BARREIRA DE SEGURANCA CONF. PP-DE-C01/293                                      </t>
  </si>
  <si>
    <t>26.11.08.01</t>
  </si>
  <si>
    <t xml:space="preserve">BARREIRA DE SEGURANçA PARA O.A.E CONF. PP-DE-C01/293                           </t>
  </si>
  <si>
    <t>26.12.01</t>
  </si>
  <si>
    <t>26.12.02</t>
  </si>
  <si>
    <t>26.12.03</t>
  </si>
  <si>
    <t xml:space="preserve">TUBO DE PVC PERFURADO OU NAO D=0,100M                                          </t>
  </si>
  <si>
    <t>26.12.04</t>
  </si>
  <si>
    <t xml:space="preserve">TUBO DE PVC PERFURADO OU NAO D=0,150M                                          </t>
  </si>
  <si>
    <t>26.13.01</t>
  </si>
  <si>
    <t xml:space="preserve">LANC.VIGA P&lt;=50T-GUINDASTE AUTO P                                              </t>
  </si>
  <si>
    <t>26.13.02</t>
  </si>
  <si>
    <t xml:space="preserve">LANC.VIGA 50&lt;P&lt;=80 T C/GUIND.AUTO P                                            </t>
  </si>
  <si>
    <t>26.14.01</t>
  </si>
  <si>
    <t>26.14.02</t>
  </si>
  <si>
    <t xml:space="preserve">ESCORAMENTO VALAS/CAVAS P/FUND.CONTINUO                                        </t>
  </si>
  <si>
    <t>26.14.03</t>
  </si>
  <si>
    <t xml:space="preserve">PAREDE ENSECADEIRA C/PRANCHA-ESP.0,050M                                        </t>
  </si>
  <si>
    <t>26.14.04</t>
  </si>
  <si>
    <t>26.15.01</t>
  </si>
  <si>
    <t>26.15.02</t>
  </si>
  <si>
    <t>26.15.03</t>
  </si>
  <si>
    <t>26.16.01</t>
  </si>
  <si>
    <t xml:space="preserve">PROTECAO DE TALUDE COM BLOCO PRE-MOLDADO SEXTAVADO 30X30X5CM INTERTRAVADO.     </t>
  </si>
  <si>
    <t>26.16.02</t>
  </si>
  <si>
    <t xml:space="preserve">PROTECAO TALUDE SOB OAE EM PLACAS PRE MOLDADAS TRAPEZOIDAL, 98X80X40CM.        </t>
  </si>
  <si>
    <t>26.16.03</t>
  </si>
  <si>
    <t xml:space="preserve">PROTECAO TALUDE SOB OAE COM PECAS PRE-MOLDADAS RETANGULAR 20X10X6CM.           </t>
  </si>
  <si>
    <t>27.01.01</t>
  </si>
  <si>
    <t xml:space="preserve">REMOCAO MANUAL DE CONCRETO SEGREGADO                                           </t>
  </si>
  <si>
    <t>27.01.02</t>
  </si>
  <si>
    <t>27.01.03</t>
  </si>
  <si>
    <t>27.01.04</t>
  </si>
  <si>
    <t xml:space="preserve">REMOCAO,CARGA E TRANSP.ENTULHO EM GERAL                                        </t>
  </si>
  <si>
    <t>t*km</t>
  </si>
  <si>
    <t>27.01.29</t>
  </si>
  <si>
    <t xml:space="preserve">LIXAMENTO MECÂNICO DE SUPERFÍCIO DE CONCRETO                                   </t>
  </si>
  <si>
    <t>27.01.40</t>
  </si>
  <si>
    <t xml:space="preserve">TRATAMENTO DE ARMADURA COM PRIMER RICO EM ZINCO                                </t>
  </si>
  <si>
    <t>27.01.45</t>
  </si>
  <si>
    <t xml:space="preserve">DESOBSTRUCAO DE JUNTA DE DILATACAO                                             </t>
  </si>
  <si>
    <t>27.02.01</t>
  </si>
  <si>
    <t xml:space="preserve">APIC.MANUAL CONC.C/ELIMINACAO SUP.LISAS                                        </t>
  </si>
  <si>
    <t>27.02.02</t>
  </si>
  <si>
    <t xml:space="preserve">LIMPEZA COM JATO D´AGUA S/SUP.DE CONC.                                         </t>
  </si>
  <si>
    <t>27.02.03</t>
  </si>
  <si>
    <t xml:space="preserve">LIXAMENTO MANUAL DA SUPERFICIE DE CONCR.                                       </t>
  </si>
  <si>
    <t>27.02.05</t>
  </si>
  <si>
    <t xml:space="preserve">JATEAMENTO EM ESTR.CONCRETO COM AGUA                                           </t>
  </si>
  <si>
    <t>27.02.08</t>
  </si>
  <si>
    <t xml:space="preserve">LIMPEZA MANUAL COM ESCOVA DE ACO P/ ACO                                        </t>
  </si>
  <si>
    <t>27.02.09</t>
  </si>
  <si>
    <t xml:space="preserve">LIMPEZA MANUAL C/ESCOVA ACO P/CONCRETO                                         </t>
  </si>
  <si>
    <t>27.03.01</t>
  </si>
  <si>
    <t>27.03.02</t>
  </si>
  <si>
    <t>27.03.03.01</t>
  </si>
  <si>
    <t xml:space="preserve">EXECUCAO DE ANDAIME SUSPENSO AREA MAXIMA DE 560 M2.                            </t>
  </si>
  <si>
    <t>27.03.03.02</t>
  </si>
  <si>
    <t xml:space="preserve">DESMOB. DESLOCAMENTO, MONTAGEM E FURO NO CONCRETO PARA ANDAIME SUSPENSO.       </t>
  </si>
  <si>
    <t>27.04.03</t>
  </si>
  <si>
    <t xml:space="preserve">FURO NO CONCRETO D=1" PROFUND. DE 30CM                                         </t>
  </si>
  <si>
    <t>27.04.05</t>
  </si>
  <si>
    <t xml:space="preserve">FURO NO CONCRETO D=3/4" PROFUND.DE 15CM                                        </t>
  </si>
  <si>
    <t>27.04.08</t>
  </si>
  <si>
    <t xml:space="preserve">FURO NO CONCRETO D=1/2" PROFUND.DE 15CM                                        </t>
  </si>
  <si>
    <t>27.04.13</t>
  </si>
  <si>
    <t xml:space="preserve">FURO NO CONCRETO D=3/8"PROFUNDIDADE DE 10 CM.                                  </t>
  </si>
  <si>
    <t>27.04.14</t>
  </si>
  <si>
    <t xml:space="preserve">FURO NO CONCRETO D=5/8"PROFUNDIDADE DE 19 CM.                                  </t>
  </si>
  <si>
    <t>27.04.15</t>
  </si>
  <si>
    <t xml:space="preserve">FURO NO CONCRETO D=3/4"PROFUNDIDADE DE 24 CM.                                  </t>
  </si>
  <si>
    <t>27.04.16</t>
  </si>
  <si>
    <t xml:space="preserve">FURO NO CONCRETO D=1/4"PROFUNDIDADE DE 7,5 CM.                                 </t>
  </si>
  <si>
    <t>27.04.17</t>
  </si>
  <si>
    <t xml:space="preserve">FURO NO CONCRETO D=5/16"PROFUNDIDADE DE 9,5 CM.                                </t>
  </si>
  <si>
    <t>27.04.18</t>
  </si>
  <si>
    <t xml:space="preserve">FURO NO CONCRETO D=1 1/4"PROFUNDIDADE 38 CM.                                   </t>
  </si>
  <si>
    <t>27.04.19</t>
  </si>
  <si>
    <t xml:space="preserve">FURO NO CONCRETO D= 1 1/2"PROFUNDIDADE 75 CM                                   </t>
  </si>
  <si>
    <t>27.05.01</t>
  </si>
  <si>
    <t xml:space="preserve">FORMA PLANA P/CONC.ARMADO COMUM                                                </t>
  </si>
  <si>
    <t>27.05.02</t>
  </si>
  <si>
    <t>27.06.01</t>
  </si>
  <si>
    <t>27.06.02</t>
  </si>
  <si>
    <t xml:space="preserve">BARRA DE ACO CA-50 PARA RECUPERACAO ESTRUTURAL                                 </t>
  </si>
  <si>
    <t>27.06.03</t>
  </si>
  <si>
    <t>27.06.04</t>
  </si>
  <si>
    <t>27.06.05</t>
  </si>
  <si>
    <t>27.06.06</t>
  </si>
  <si>
    <t xml:space="preserve">SUBSTITUICAO DE ACO DA ARMADURA                                                </t>
  </si>
  <si>
    <t>27.06.07</t>
  </si>
  <si>
    <t xml:space="preserve">RETIRADA DA ARMADURA CORROIDA                                                  </t>
  </si>
  <si>
    <t>27.06.08</t>
  </si>
  <si>
    <t xml:space="preserve">ACO P/ CONCRETO PROTENDIDO ST 85/105                                           </t>
  </si>
  <si>
    <t>27.06.09</t>
  </si>
  <si>
    <t xml:space="preserve">EMENDA DE BARRA DE ACO COM LUVA PRENSADA D=12MM                                </t>
  </si>
  <si>
    <t>27.06.10</t>
  </si>
  <si>
    <t xml:space="preserve">EMENDA DE BARRA DE ACO COM LUVA PRENSADA D=16MM                                </t>
  </si>
  <si>
    <t>27.06.11</t>
  </si>
  <si>
    <t xml:space="preserve">EMENDA DE BARRA DE ACO COM LUVA PRENSADA D=20MM                                </t>
  </si>
  <si>
    <t>27.06.12</t>
  </si>
  <si>
    <t xml:space="preserve">EMENDA DE BARRA DE ACO COM LUVA PRENSADA D=25MM                                </t>
  </si>
  <si>
    <t>27.06.13</t>
  </si>
  <si>
    <t xml:space="preserve">EMENDA DE BARRA DE ACO COM ROSCA D=12MM                                        </t>
  </si>
  <si>
    <t>27.06.14</t>
  </si>
  <si>
    <t xml:space="preserve">EMENDA DE BARRA DE ACO COM ROSCA D=16MM                                        </t>
  </si>
  <si>
    <t>27.06.15</t>
  </si>
  <si>
    <t xml:space="preserve">EMENDA DE BARRA DE ACO COM ROSCA D=20MM                                        </t>
  </si>
  <si>
    <t>27.06.16</t>
  </si>
  <si>
    <t xml:space="preserve">EMENDA DE BARRA DE ACO COM ROSCA D=25MM                                        </t>
  </si>
  <si>
    <t>27.06.17</t>
  </si>
  <si>
    <t xml:space="preserve">CHUMBAMENTO BARRAS C/RESINA EPOX.INJ.                                          </t>
  </si>
  <si>
    <t>27.06.20</t>
  </si>
  <si>
    <t xml:space="preserve">CHUMBADOR QUIMICO DIÂMETRO 1.1/2".                                             </t>
  </si>
  <si>
    <t>27.07.02</t>
  </si>
  <si>
    <t xml:space="preserve">AP.ANC.P/CABOS PROTEN. ATIVA 12FIOS-8MM                                        </t>
  </si>
  <si>
    <t>27.07.03</t>
  </si>
  <si>
    <t xml:space="preserve">AP.ANC.P/CABOS PROTEN.ATIV.04FIOS-12,7MM                                       </t>
  </si>
  <si>
    <t>27.07.04</t>
  </si>
  <si>
    <t>27.07.05</t>
  </si>
  <si>
    <t>27.07.06</t>
  </si>
  <si>
    <t>27.07.07</t>
  </si>
  <si>
    <t>27.07.09</t>
  </si>
  <si>
    <t>27.07.10</t>
  </si>
  <si>
    <t>27.07.12</t>
  </si>
  <si>
    <t>27.07.13.01</t>
  </si>
  <si>
    <t>27.07.13.02</t>
  </si>
  <si>
    <t xml:space="preserve">APARELHO DE ANCORAGEM ATIVO DE 12 FIOS DE 5/8" (15,2MM)                        </t>
  </si>
  <si>
    <t>27.07.13.03</t>
  </si>
  <si>
    <t>27.07.13.04</t>
  </si>
  <si>
    <t xml:space="preserve">APARELHO DE ANCORAGEM ATIVO DE 19 FIOS DE Ã 5/8"                               </t>
  </si>
  <si>
    <t>27.08.01</t>
  </si>
  <si>
    <t xml:space="preserve">SUBSTIT.APARELHO APOIO NEOPRENE FRETADO                                        </t>
  </si>
  <si>
    <t>27.09.01</t>
  </si>
  <si>
    <t>27.09.02</t>
  </si>
  <si>
    <t>27.09.03</t>
  </si>
  <si>
    <t>27.09.04</t>
  </si>
  <si>
    <t xml:space="preserve">CONCRETO FCK 20MPA                                                             </t>
  </si>
  <si>
    <t>27.09.05</t>
  </si>
  <si>
    <t xml:space="preserve">CONCRETO FCK 25MPA                                                             </t>
  </si>
  <si>
    <t>27.09.07</t>
  </si>
  <si>
    <t>27.09.08</t>
  </si>
  <si>
    <t>27.09.09</t>
  </si>
  <si>
    <t xml:space="preserve">CONCRETO PROJETADO,MEDIDO NA SECAO                                             </t>
  </si>
  <si>
    <t>27.09.10</t>
  </si>
  <si>
    <t xml:space="preserve">BOMBEAMENTO P/CONC. QUALQUER RESIST.                                           </t>
  </si>
  <si>
    <t>27.09.12</t>
  </si>
  <si>
    <t xml:space="preserve">ENCHIMENTO COM CONCRETO CELULAR                                                </t>
  </si>
  <si>
    <t>27.09.15</t>
  </si>
  <si>
    <t xml:space="preserve">CONCRETO FCK 35MPA                                                             </t>
  </si>
  <si>
    <t>27.09.16</t>
  </si>
  <si>
    <t xml:space="preserve">CONCRETO FCK 40MPA                                                             </t>
  </si>
  <si>
    <t>27.09.17</t>
  </si>
  <si>
    <t>27.09.18</t>
  </si>
  <si>
    <t>27.10.01</t>
  </si>
  <si>
    <t xml:space="preserve">JUNTA/RETRACAO C/LABIO POLI.AB.15ATE40MM                                       </t>
  </si>
  <si>
    <t>27.10.02</t>
  </si>
  <si>
    <t xml:space="preserve">JUNTA/RETRACAO C/LABIO POLI.AB.20ATE55MM                                       </t>
  </si>
  <si>
    <t>27.10.03</t>
  </si>
  <si>
    <t xml:space="preserve">JUNTA/RETRACAO C/LABIO POLI.AB.30ATE80MM                                       </t>
  </si>
  <si>
    <t>27.10.04</t>
  </si>
  <si>
    <t xml:space="preserve">SUBSTITUICAO DE JUNTA METALICA                                                 </t>
  </si>
  <si>
    <t>27.10.05</t>
  </si>
  <si>
    <t xml:space="preserve">MICROCONCRETO RAPFLEX 10                                                       </t>
  </si>
  <si>
    <t>27.11.01</t>
  </si>
  <si>
    <t xml:space="preserve">ARGAMASSA CIMENTO E AREIA 1:1                                                  </t>
  </si>
  <si>
    <t>27.11.02</t>
  </si>
  <si>
    <t xml:space="preserve">ADESIVO EPOXI P/TRI.(INCL.FUROS E MANG.)                                       </t>
  </si>
  <si>
    <t>27.11.03</t>
  </si>
  <si>
    <t xml:space="preserve">INJECAO DE CALDA DE CIMENTO                                                    </t>
  </si>
  <si>
    <t>27.11.05</t>
  </si>
  <si>
    <t xml:space="preserve">INJECAO DE CALDA DE CIMENTO EM BAINHAS                                         </t>
  </si>
  <si>
    <t>27.11.06</t>
  </si>
  <si>
    <t xml:space="preserve">ARGAM.CIMENTICIA C/POLIMERO INCORPORADO                                        </t>
  </si>
  <si>
    <t>27.11.09</t>
  </si>
  <si>
    <t xml:space="preserve">ARGAMASSA DE CIMENTO E AREIA TRACO 1:6                                         </t>
  </si>
  <si>
    <t>27.11.10</t>
  </si>
  <si>
    <t xml:space="preserve">ARGAMASSA CIMEN.E AREIA TRACO 1:3 ESP 2CM                                      </t>
  </si>
  <si>
    <t>27.11.11</t>
  </si>
  <si>
    <t xml:space="preserve">ADESIVO SELANTE PARA CONCRETO FISSURADO                                        </t>
  </si>
  <si>
    <t>27.12.01</t>
  </si>
  <si>
    <t>27.12.02</t>
  </si>
  <si>
    <t>27.12.03</t>
  </si>
  <si>
    <t>27.12.04</t>
  </si>
  <si>
    <t>27.13.02</t>
  </si>
  <si>
    <t xml:space="preserve">ADITIVO SUPER PLASTIFICANTE                                                    </t>
  </si>
  <si>
    <t>27.13.03</t>
  </si>
  <si>
    <t xml:space="preserve">ADITIVO SUPER FLUIDIFICANTE                                                    </t>
  </si>
  <si>
    <t>27.13.04</t>
  </si>
  <si>
    <t xml:space="preserve">ADITIVO ACELERADOR DE PEGA                                                     </t>
  </si>
  <si>
    <t>27.13.05</t>
  </si>
  <si>
    <t xml:space="preserve">ADITIVO RETARDADOR DE PEGA                                                     </t>
  </si>
  <si>
    <t>27.14.01.01</t>
  </si>
  <si>
    <t xml:space="preserve">PINTURA HIDROFUGANTE C/SILICONE BASE AGUA - UMA DEMAO                          </t>
  </si>
  <si>
    <t>27.14.02</t>
  </si>
  <si>
    <t xml:space="preserve">PINT.C/VERNIZ POLIURETANO INCOLOR-3DEMAO                                       </t>
  </si>
  <si>
    <t>27.14.03</t>
  </si>
  <si>
    <t xml:space="preserve">PINTURA A BASE DE EPOXI - 2DEMAOS                                              </t>
  </si>
  <si>
    <t>27.14.04</t>
  </si>
  <si>
    <t xml:space="preserve">PINTURA ACRILICA - 2DEMAOS                                                     </t>
  </si>
  <si>
    <t>27.14.05</t>
  </si>
  <si>
    <t>PINTURA A BASE DE ESMALTE SINTETICO 3 DEMAOS, SENDO UMA DEMAO FUNDO OXIDO FERRO</t>
  </si>
  <si>
    <t>27.16.01</t>
  </si>
  <si>
    <t xml:space="preserve">APLICACAO MANUAL E PREPARO DE PASTA PARA ESTUCAMENTO EM OAE, SEM PINTURA.      </t>
  </si>
  <si>
    <t>27.18.01</t>
  </si>
  <si>
    <t>28.01.04.01</t>
  </si>
  <si>
    <t xml:space="preserve">FORN. E TRANSPORTE DE PLACA DE ACO GT+GT                                       </t>
  </si>
  <si>
    <t>28.01.05.01</t>
  </si>
  <si>
    <t xml:space="preserve">FORN. E TRANSPORTE DE PLACA DE ACO GT+AI                                       </t>
  </si>
  <si>
    <t>28.01.08.01</t>
  </si>
  <si>
    <t xml:space="preserve">FORN. E TRANSPORTE DE PLACA DE ALUMINIO GT+AI                                  </t>
  </si>
  <si>
    <t>28.01.24.01</t>
  </si>
  <si>
    <t xml:space="preserve">COLOCACAO DE PLACA EM SUP. MADEIRA/METALICO-SOLO                               </t>
  </si>
  <si>
    <t>28.01.25.01</t>
  </si>
  <si>
    <t xml:space="preserve">COLOCACAO DE PLACA AEREA EM PORTICOS OU SEMI-PORTICO                           </t>
  </si>
  <si>
    <t>28.01.26.01</t>
  </si>
  <si>
    <t xml:space="preserve">RETIRADA DE PLACA DE SOLO EM SUPORTE DE MADEIRA OU METALICO                    </t>
  </si>
  <si>
    <t>28.01.27.01</t>
  </si>
  <si>
    <t xml:space="preserve">RETIRADA DE PLACA AEREA                                                        </t>
  </si>
  <si>
    <t>28.01.31.01</t>
  </si>
  <si>
    <t xml:space="preserve">FORN.TRANSP. MONTAG PLACA ALUM.E NUCLEO POLIET. BAIXA DENSIDADE ESP.3MM GT+GT  </t>
  </si>
  <si>
    <t>28.01.31.02</t>
  </si>
  <si>
    <t xml:space="preserve">FORN.TRANSP. MONTAG PLACA ALUM.E NUCLEO POLIET. BAIXA DENSIDADE ESP.3MM GT+AI  </t>
  </si>
  <si>
    <t>28.02.01.02</t>
  </si>
  <si>
    <t xml:space="preserve">FORN.TRANSP. E FIXACAO DE PORTICO TUB.MET. VAO DE 15,90M                       </t>
  </si>
  <si>
    <t>28.02.02.02</t>
  </si>
  <si>
    <t xml:space="preserve">FORN.TRANSP. E FIXACAO DE PORTICO TUBULAR METALICO COM VAO DE 19,20M           </t>
  </si>
  <si>
    <t>28.02.04.02</t>
  </si>
  <si>
    <t xml:space="preserve">FORN.,TRANSP.E FIXACAO DE SEMI-PORTICO TUBULAR MET.EM BALANCO COM VAO 6,00M    </t>
  </si>
  <si>
    <t>28.02.05.02</t>
  </si>
  <si>
    <t xml:space="preserve">FORN.,TRANSP.E FIXACAO DE SEMI-PORTICO TUBULAR MET.EM BALANCO COM VAO 8,30M    </t>
  </si>
  <si>
    <t>28.02.06.02</t>
  </si>
  <si>
    <t xml:space="preserve">FORN.,TRANSP.E FIXACAO DE SEMI-PORTICO TUB. MET.EM BALANCO DUPLO COM VAO 6,00M </t>
  </si>
  <si>
    <t>28.02.07.02</t>
  </si>
  <si>
    <t xml:space="preserve">FORN.,TRANSP.E FIXACAO DE SEMI-PORTICO TUB.MET.EM BALANCO DUPLO COM VAO 8,30M  </t>
  </si>
  <si>
    <t>28.02.08.01</t>
  </si>
  <si>
    <t xml:space="preserve">FORN.,TRANSP.E FIXACAO DE SEMI-PORTICO TUBULAR MET.EM BALANCO COM VAO 4,90M    </t>
  </si>
  <si>
    <t>28.03.02</t>
  </si>
  <si>
    <t xml:space="preserve">SINALIZ.HOR.C/RESINA VINILICA OU ACRILI.                                       </t>
  </si>
  <si>
    <t>28.03.03</t>
  </si>
  <si>
    <t xml:space="preserve">SINALIZ.HOR. C/TERMOPLAST. HOT-SPRAY                                           </t>
  </si>
  <si>
    <t>28.03.05</t>
  </si>
  <si>
    <t xml:space="preserve">SINALIZ.HOR.C/TERMOPLAST EXTRUDADO                                             </t>
  </si>
  <si>
    <t>28.03.05.03</t>
  </si>
  <si>
    <t xml:space="preserve">SIN.HORIZ.PLAST.A FRIO,POR EXTRUSAO, ALTO RELEVO, ESPACAMENTO 500MM.           </t>
  </si>
  <si>
    <t>28.03.05.04</t>
  </si>
  <si>
    <t>SINAL.HORIZ.PLAST.FRIO BASE DE RES. METACRIL. REATIVAS, DISP.ESTRUT.APLIC. MEC.</t>
  </si>
  <si>
    <t>28.03.06</t>
  </si>
  <si>
    <t xml:space="preserve">SINALIZ.HOR.TINTA P/ POUCO TRAFEGO                                             </t>
  </si>
  <si>
    <t>28.03.07</t>
  </si>
  <si>
    <t xml:space="preserve">SINALIZ.HOR.ACRILICA BASE AGUA                                                 </t>
  </si>
  <si>
    <t>28.03.09.02</t>
  </si>
  <si>
    <t xml:space="preserve">TACHA REFLETIVA BIDIRECIONAL TIPO III OU IV ABNT (VIDRO OU PRISMÁTICO)         </t>
  </si>
  <si>
    <t>28.03.09.03</t>
  </si>
  <si>
    <t xml:space="preserve">TACHA METALICA COM 1 PINO DE FIXACAO- MONO REFLETIVA                           </t>
  </si>
  <si>
    <t>28.03.09.04</t>
  </si>
  <si>
    <t xml:space="preserve">TACHA METALICA COM 1 PINO DE FIXACAO - BI REFLETIVA                            </t>
  </si>
  <si>
    <t>28.03.13</t>
  </si>
  <si>
    <t xml:space="preserve">TACHA MONODIRECIONAL REFLETIVO PLASTICO                                        </t>
  </si>
  <si>
    <t>28.03.14</t>
  </si>
  <si>
    <t xml:space="preserve">TACHA BIDIRECIONAL REFLETIVO PLASTICO                                          </t>
  </si>
  <si>
    <t>28.03.15.01</t>
  </si>
  <si>
    <t xml:space="preserve">TACHA REFLETIVA MONODIRECIONAL TIPO III OU IV ABNT (VIDRO OU PRISMÁTICO)       </t>
  </si>
  <si>
    <t>28.04.06</t>
  </si>
  <si>
    <t xml:space="preserve">DISP.DE CONTROLE ALINH.- CILINDRO CANALIZADOR DE TRÁFEGO - ABNT.NBR 15071.     </t>
  </si>
  <si>
    <t>28.04.18</t>
  </si>
  <si>
    <t xml:space="preserve">FORN. E INSTAL. DE BALIZADOR LAT. DE SOLO BIREFLETIVO AI                       </t>
  </si>
  <si>
    <t>28.04.27</t>
  </si>
  <si>
    <t xml:space="preserve">FORNECIMENTO E COLOCAÇÃO DE SUPER CONE - TAMBOR PLASTICO 1,05X0,70M            </t>
  </si>
  <si>
    <t>28.04.28</t>
  </si>
  <si>
    <t>DISP.DE CANAL.DE TRAF.SINAL.ELETR.A LED BID.P/A USO EM CONES,CAVAL.E BARREIRAS.</t>
  </si>
  <si>
    <t>28.05.08.02</t>
  </si>
  <si>
    <t>FORNECIMENTO TRANSPORTE INST.TERM.ABSORV.ENERGIA NBR 15486, 70/80 KM/H SIMPLES.</t>
  </si>
  <si>
    <t>28.05.08.03</t>
  </si>
  <si>
    <t xml:space="preserve">FORNECIMENTO TRANSPORTE INST.TERM.ABSORV.ENERGIA NBR 15486, 100 KM/H SIMPLES.  </t>
  </si>
  <si>
    <t>28.05.09.01</t>
  </si>
  <si>
    <t xml:space="preserve">FORN.INSTAL.CONJ. TRANSICAO DE DEF.MET. P/ BARREIRA DE CONCRETOC/LAMINA TRIPLA </t>
  </si>
  <si>
    <t>28.05.11.08</t>
  </si>
  <si>
    <t xml:space="preserve">FORN.TRANS.INST.DE DEFENSA METÁLICA NBR 15486 H1 A W4 SIMPLES.                 </t>
  </si>
  <si>
    <t>28.06.10</t>
  </si>
  <si>
    <t xml:space="preserve">SUPORTE MADEIRA TRATADA 0,10X0,10M                                             </t>
  </si>
  <si>
    <t>28.06.10.01</t>
  </si>
  <si>
    <t xml:space="preserve">RETIRADA DE SUPORTE DE MADEIRA TRATADA                                         </t>
  </si>
  <si>
    <t>28.06.11</t>
  </si>
  <si>
    <t xml:space="preserve">SUPORTE DE PERFIL METALICO GALVANIZADO.                                        </t>
  </si>
  <si>
    <t>28.06.12</t>
  </si>
  <si>
    <t xml:space="preserve">SUPORTE TUBULAR GALVANIZADO D=2 1/2"                                           </t>
  </si>
  <si>
    <t>28.07.06</t>
  </si>
  <si>
    <t xml:space="preserve">BROCA DE CONTRETO ARMADO D=30CM                                                </t>
  </si>
  <si>
    <t>28.08.01.01</t>
  </si>
  <si>
    <t xml:space="preserve">CONFECCAO, MONTAGEM E INSTALACAO DE PLACA INSTITUCIONAL                        </t>
  </si>
  <si>
    <t>28.08.02.01</t>
  </si>
  <si>
    <t xml:space="preserve">MANUTENCAO DE PLACA INSTITUCIONAL                                              </t>
  </si>
  <si>
    <r>
      <t>m</t>
    </r>
    <r>
      <rPr>
        <vertAlign val="superscript"/>
        <sz val="11"/>
        <color theme="1"/>
        <rFont val="Calibri"/>
        <family val="2"/>
        <scheme val="minor"/>
      </rPr>
      <t>2</t>
    </r>
    <r>
      <rPr>
        <sz val="11"/>
        <color theme="1"/>
        <rFont val="Calibri"/>
        <family val="2"/>
        <scheme val="minor"/>
      </rPr>
      <t xml:space="preserve"> x mes</t>
    </r>
  </si>
  <si>
    <t>28.10.01</t>
  </si>
  <si>
    <t>FORN./INSTAL. BALIZ.(CATADIOPTRICO) P/DEF. MET. C/PELICULA GT+GT, CONF.OP-06-05</t>
  </si>
  <si>
    <t>28.10.02</t>
  </si>
  <si>
    <t>FORN./INSTAL. BALIZ. (CATADIOPTRICO) P/BAR. RIGIDA C/PEL. GT+GT, CONF. OP-06-05</t>
  </si>
  <si>
    <t>30.01.01</t>
  </si>
  <si>
    <t xml:space="preserve">GRAMA EM PLACA SEM ADUBO                                                       </t>
  </si>
  <si>
    <t>30.01.02</t>
  </si>
  <si>
    <t xml:space="preserve">GRAMA PLACA COM ADUBO                                                          </t>
  </si>
  <si>
    <t>30.01.03</t>
  </si>
  <si>
    <t xml:space="preserve">GRAMA MUDA SEM ADUBO                                                           </t>
  </si>
  <si>
    <t>30.01.04</t>
  </si>
  <si>
    <t xml:space="preserve">GRAMA MUDA COM ADUBO                                                           </t>
  </si>
  <si>
    <t>30.01.05</t>
  </si>
  <si>
    <t xml:space="preserve">PLANTIO LEGUM.SEMENTES SEM ADUBO                                               </t>
  </si>
  <si>
    <t>30.01.06</t>
  </si>
  <si>
    <t xml:space="preserve">PLANTIO LEGUM.SEMENTES COM ADUBO                                               </t>
  </si>
  <si>
    <t>30.01.07</t>
  </si>
  <si>
    <t xml:space="preserve">PLANTIO DE GRAMA PROC.HIDROSSEMEADURA                                          </t>
  </si>
  <si>
    <t>30.01.08</t>
  </si>
  <si>
    <t xml:space="preserve">IRRIGACAO DE REVESTIMENTO VEGETAL                                              </t>
  </si>
  <si>
    <t>30.01.09</t>
  </si>
  <si>
    <t xml:space="preserve">GRAMA ARMADA TELA VEGETAL                                                      </t>
  </si>
  <si>
    <t>30.01.10</t>
  </si>
  <si>
    <t xml:space="preserve">ROCADA MANUAL                                                                  </t>
  </si>
  <si>
    <t>30.01.11</t>
  </si>
  <si>
    <t xml:space="preserve">ROCADA MECANIZADA                                                              </t>
  </si>
  <si>
    <t>30.01.12</t>
  </si>
  <si>
    <t xml:space="preserve">CAPINA MANUAL,INCL.AMONT.CARGA/DESC.                                           </t>
  </si>
  <si>
    <t>30.01.21</t>
  </si>
  <si>
    <t xml:space="preserve">PLANTIO DE ARBUSTOS                                                            </t>
  </si>
  <si>
    <t>30.01.22</t>
  </si>
  <si>
    <t xml:space="preserve">PLANTIO DE ARVORES                                                             </t>
  </si>
  <si>
    <t>30.01.30</t>
  </si>
  <si>
    <t xml:space="preserve">PLANTIO DE GRAMINEAS SEMENTE TELA BIODEG                                       </t>
  </si>
  <si>
    <t>30.01.40.01</t>
  </si>
  <si>
    <t>PLANTIO FLORESTAL DE ESPÉ.ARBÓREAS NATIVAS H&lt;=0,60 E ESPAÇ.PLANTIO DE 3,MX2,00M</t>
  </si>
  <si>
    <t>30.01.40.02</t>
  </si>
  <si>
    <t>MANUTENCAO DO PLANTIO FLORESTAL DE ESP.ARBÓREAS NATIVAS COM ESP.DE 3,00MX 2,00M</t>
  </si>
  <si>
    <t>ha x mes</t>
  </si>
  <si>
    <t>30.01.40.03</t>
  </si>
  <si>
    <t xml:space="preserve">PLANTIO ESSENCIAS FLORESTAIS NATIVAS h&gt;=1,50M                                  </t>
  </si>
  <si>
    <t>30.01.40.06</t>
  </si>
  <si>
    <t>PLANTIO FLORESTAL DE ESPÉ.ARBÓREAS NATIVAS H&lt;0,60 E ESPAÇ.PLANTIO DE 2,5MX2,00M</t>
  </si>
  <si>
    <t>30.01.40.07</t>
  </si>
  <si>
    <t>MANUTENÇÃO DO PLANTIO FLORESTAL DE ESP.ARBÓREAS NATIVAS COM ESP.DE 2,50M X 2,00</t>
  </si>
  <si>
    <t>30.02.04</t>
  </si>
  <si>
    <t xml:space="preserve">CERCA DE ARAME DE ACO OVALADO - 4 FIOS                                         </t>
  </si>
  <si>
    <t>30.02.05.02</t>
  </si>
  <si>
    <t xml:space="preserve">ALAMBRADO EM TELA METALICA GALV.MONT.MET.GALV.PARA CONDUÇÃO DE FAUNA H=2,00M   </t>
  </si>
  <si>
    <t>30.03.01</t>
  </si>
  <si>
    <t xml:space="preserve">PROJETO DE PLANTIO COM ESSENCIAS FLORESTAIS NATIVAS                            </t>
  </si>
  <si>
    <t>34.03.01</t>
  </si>
  <si>
    <t xml:space="preserve">LIMPEZA DE AREAS INT.PISOS ACARPETADOS                                         </t>
  </si>
  <si>
    <t>34.03.02</t>
  </si>
  <si>
    <t xml:space="preserve">LIMPEZA DE AREAS INTERNAS E PISOS FRIOS                                        </t>
  </si>
  <si>
    <t>34.03.03</t>
  </si>
  <si>
    <t xml:space="preserve">LIMPEZA DE AREAS INTERNAS LABORATORIOS                                         </t>
  </si>
  <si>
    <t>34.03.04</t>
  </si>
  <si>
    <t xml:space="preserve">LIMPEZA DE AREAS INT.ALMOXARIF.E GALPOES                                       </t>
  </si>
  <si>
    <t>34.03.05</t>
  </si>
  <si>
    <t xml:space="preserve">LIMPEZA DE AREAS INTERNAS OFICINAS                                             </t>
  </si>
  <si>
    <t>34.03.06</t>
  </si>
  <si>
    <t xml:space="preserve">LIMPEZA AREAS EXT.PISOS PAV.E TERRA                                            </t>
  </si>
  <si>
    <t>34.03.07</t>
  </si>
  <si>
    <t xml:space="preserve">LIMP.EXT.PAT.E AREAS VERDES - ALTA FREQ.                                       </t>
  </si>
  <si>
    <t>34.03.08</t>
  </si>
  <si>
    <t xml:space="preserve">LIMP.EXT.PAT.E AREAS VERDES - MEDIA FREQ                                       </t>
  </si>
  <si>
    <t>34.03.09</t>
  </si>
  <si>
    <t xml:space="preserve">LIMP.EXT.PAT.E AREAS VERDES - BAIXA FREQ                                       </t>
  </si>
  <si>
    <t>34.03.10</t>
  </si>
  <si>
    <t xml:space="preserve">VIDROS EXTERNOS C/EXP.RISCO TRIMESTR.                                          </t>
  </si>
  <si>
    <t>34.03.11</t>
  </si>
  <si>
    <t xml:space="preserve">VIDROS EXTERNOS S/EXP.RISCO - TRIMESTR.                                        </t>
  </si>
  <si>
    <t>34.03.12</t>
  </si>
  <si>
    <t xml:space="preserve">VIDROS EXTERNOS C/EXP.RISCO - SEMESTRAL                                        </t>
  </si>
  <si>
    <t>34.03.13</t>
  </si>
  <si>
    <t xml:space="preserve">VIDROS EXTERNOS S/EXP.RISCO - SEMESTRAL                                        </t>
  </si>
  <si>
    <t>34.04.02</t>
  </si>
  <si>
    <t xml:space="preserve">VIG.44H SEM. DIURNO                                                            </t>
  </si>
  <si>
    <t>postoxdia</t>
  </si>
  <si>
    <t>34.04.04</t>
  </si>
  <si>
    <t xml:space="preserve">VIG.12H DIURNO DE SEGUNDA A DOMINGO                                            </t>
  </si>
  <si>
    <t>34.04.06</t>
  </si>
  <si>
    <t xml:space="preserve">VIG.12H NOTURNO DE SEGUNDA A DOMINGO                                           </t>
  </si>
  <si>
    <t>34.05.02</t>
  </si>
  <si>
    <t xml:space="preserve">PORT.44H SEM.DIURNO DE SEG./SEXTA-FEIRA                                        </t>
  </si>
  <si>
    <t>34.05.04</t>
  </si>
  <si>
    <t xml:space="preserve">PORT.12H DIARIAS DIURNO DE SEG./SEXTA-FEIRA                                    </t>
  </si>
  <si>
    <t>34.05.06</t>
  </si>
  <si>
    <t xml:space="preserve">PORT.8H DIURNO DE SEGUNDA A DOMINGO                                            </t>
  </si>
  <si>
    <t>34.05.08</t>
  </si>
  <si>
    <t xml:space="preserve">PORT.24 DIUTURNO DE SEGUNDA A DOMINGO                                          </t>
  </si>
  <si>
    <t>34.07.01.01</t>
  </si>
  <si>
    <t xml:space="preserve">MEDICO SUPERVISOR                                                              </t>
  </si>
  <si>
    <t>34.07.01.02</t>
  </si>
  <si>
    <t xml:space="preserve">PARAMEDICO                                                                     </t>
  </si>
  <si>
    <t>34.07.01.03</t>
  </si>
  <si>
    <t xml:space="preserve">ATENDENTE DE PRIMEIROS SOCORROS                                                </t>
  </si>
  <si>
    <t>34.07.01.04</t>
  </si>
  <si>
    <t xml:space="preserve">AUX.ATENDENTE DE PRIMEIROS SOCORROS                                            </t>
  </si>
  <si>
    <t>34.07.01.05</t>
  </si>
  <si>
    <t xml:space="preserve">MOTORISTA AMBULANCIA                                                           </t>
  </si>
  <si>
    <t>34.07.01.06</t>
  </si>
  <si>
    <t xml:space="preserve">OPERADOR DE GUINCHO                                                            </t>
  </si>
  <si>
    <t>34.08.27.01</t>
  </si>
  <si>
    <t xml:space="preserve">ESTUDO HIDROLOGICO E APROV. DO DAEE                                            </t>
  </si>
  <si>
    <t>34.08.27.02</t>
  </si>
  <si>
    <t xml:space="preserve">ESTUDO, REG. AMBIENTAL E APROV. DEPRN                                          </t>
  </si>
  <si>
    <t>34.08.27.02.01</t>
  </si>
  <si>
    <t xml:space="preserve">CARACT.AMBIENTAL EMPREEND.ROD.ELAB.REL.TECN.INTERV.AREA PRES.CETESB S19 E S07  </t>
  </si>
  <si>
    <t>34.08.27.02.02</t>
  </si>
  <si>
    <t xml:space="preserve">CARACT.AMBIENTAL EMPREEND.ROD.AREA PRESERV.CETESB S19 E S07 &gt;10&lt;=20KM          </t>
  </si>
  <si>
    <t>34.08.27.02.03</t>
  </si>
  <si>
    <t xml:space="preserve">CARACT.AMBIENTAL EMPREEND.ROD.AREA PRESERV.CETESB S19 E S07 &gt;20&lt;=30            </t>
  </si>
  <si>
    <t>34.08.27.02.04</t>
  </si>
  <si>
    <t xml:space="preserve">CARACT.AMBIENTAL EMPREEND.ROD.AREA PRESERV.CETESB S19 E S07 &gt;30&lt;=40KM          </t>
  </si>
  <si>
    <t>34.08.27.03</t>
  </si>
  <si>
    <t xml:space="preserve">ELABORACAO DE EVI E APROVACAO DE IMPLANTACAO DO EMPREENDIMENTO NO DAEE.        </t>
  </si>
  <si>
    <t>34.08.27.04</t>
  </si>
  <si>
    <t xml:space="preserve">DIREITO DE USO DO RECURSO HIDRICO EM TRAVESSIAS / DAEE                         </t>
  </si>
  <si>
    <t>34.09.01</t>
  </si>
  <si>
    <t xml:space="preserve">EQUIPE DE MERGULHO COM FILMAGEM                                                </t>
  </si>
  <si>
    <t>34.09.02</t>
  </si>
  <si>
    <t xml:space="preserve">EQUIPE DE MERGULHO SEM FILMAGEM                                                </t>
  </si>
  <si>
    <t>34.09.03</t>
  </si>
  <si>
    <t>INVENTARIO DO PAVIMENTO, INCLUSIVE MEDIDAS DOS AFUNDAMENTOS DAS TRILHAS DE RODA</t>
  </si>
  <si>
    <t>kmxfaixa</t>
  </si>
  <si>
    <t>34.09.04</t>
  </si>
  <si>
    <t xml:space="preserve">LEVANTAMENTO DEFLECTOMETRICO DO PAVIMENTO                                      </t>
  </si>
  <si>
    <t>35.03.01</t>
  </si>
  <si>
    <t xml:space="preserve">ADVOGADO JUNIOR                                                                </t>
  </si>
  <si>
    <t>35.03.02</t>
  </si>
  <si>
    <t xml:space="preserve">ADVOGADO PLENO                                                                 </t>
  </si>
  <si>
    <t>35.03.03</t>
  </si>
  <si>
    <t xml:space="preserve">ADVOGADO SENIOR                                                                </t>
  </si>
  <si>
    <t>35.03.04</t>
  </si>
  <si>
    <t xml:space="preserve">ANALISTA DE SISTEMA JUNIOR                                                     </t>
  </si>
  <si>
    <t>35.03.05</t>
  </si>
  <si>
    <t xml:space="preserve">ANALISTA DE SISTEMA PLENO                                                      </t>
  </si>
  <si>
    <t>35.03.06</t>
  </si>
  <si>
    <t xml:space="preserve">ANALISTA DE SISTEMA SENIOR                                                     </t>
  </si>
  <si>
    <t>35.03.07</t>
  </si>
  <si>
    <t xml:space="preserve">ARQUITETO JUNIOR                                                               </t>
  </si>
  <si>
    <t>35.03.08</t>
  </si>
  <si>
    <t xml:space="preserve">ARQUITETO PLENO                                                                </t>
  </si>
  <si>
    <t>35.03.09</t>
  </si>
  <si>
    <t xml:space="preserve">ARQUITETO SENIOR                                                               </t>
  </si>
  <si>
    <t>35.03.10</t>
  </si>
  <si>
    <t xml:space="preserve">AUXILIAR DE ESCRITORIO                                                         </t>
  </si>
  <si>
    <t>35.03.11</t>
  </si>
  <si>
    <t xml:space="preserve">AUXILIAR DE LABORATORIO                                                        </t>
  </si>
  <si>
    <t>35.03.12</t>
  </si>
  <si>
    <t xml:space="preserve">AUXILIAR DE TOPOGRAFIA                                                         </t>
  </si>
  <si>
    <t>35.03.13</t>
  </si>
  <si>
    <t xml:space="preserve">AUXILIAR TECNICO                                                               </t>
  </si>
  <si>
    <t>35.03.14</t>
  </si>
  <si>
    <t xml:space="preserve">CHEFE DE ESCRITORIO                                                            </t>
  </si>
  <si>
    <t>35.03.17</t>
  </si>
  <si>
    <t xml:space="preserve">CONSULTOR C                                                                    </t>
  </si>
  <si>
    <t>35.03.18</t>
  </si>
  <si>
    <t xml:space="preserve">CONSULTOR INTERNACIONAL                                                        </t>
  </si>
  <si>
    <t>35.03.20</t>
  </si>
  <si>
    <t xml:space="preserve">COORDENADOR                                                                    </t>
  </si>
  <si>
    <t>35.03.23</t>
  </si>
  <si>
    <t xml:space="preserve">CADISTA / CALCULISTA I                                                         </t>
  </si>
  <si>
    <t>35.03.24</t>
  </si>
  <si>
    <t xml:space="preserve">CADISTA / CALCULISTA II                                                        </t>
  </si>
  <si>
    <t>35.03.25</t>
  </si>
  <si>
    <t xml:space="preserve">CADISTA / CALCULISTA III                                                       </t>
  </si>
  <si>
    <t>35.03.26</t>
  </si>
  <si>
    <t xml:space="preserve">DIGITADOR                                                                      </t>
  </si>
  <si>
    <t>35.03.27</t>
  </si>
  <si>
    <t xml:space="preserve">ECONOMISTA JUNIOR                                                              </t>
  </si>
  <si>
    <t>35.03.28</t>
  </si>
  <si>
    <t xml:space="preserve">ECONOMISTA PLENO                                                               </t>
  </si>
  <si>
    <t>35.03.29</t>
  </si>
  <si>
    <t xml:space="preserve">ECONOMISTA SENIOR                                                              </t>
  </si>
  <si>
    <t>35.03.30</t>
  </si>
  <si>
    <t xml:space="preserve">ENGENHEIRO JUNIOR                                                              </t>
  </si>
  <si>
    <t>35.03.31</t>
  </si>
  <si>
    <t xml:space="preserve">ENGENHEIRO PLENO                                                               </t>
  </si>
  <si>
    <t>35.03.32</t>
  </si>
  <si>
    <t xml:space="preserve">ENGENHEIRO SENIOR                                                              </t>
  </si>
  <si>
    <t>35.03.33</t>
  </si>
  <si>
    <t xml:space="preserve">ESPECIALISTA EM TREINAMENTO PLENO                                              </t>
  </si>
  <si>
    <t>35.03.34</t>
  </si>
  <si>
    <t xml:space="preserve">ESPECIALISTA EM TREINAMENTO SENIOR                                             </t>
  </si>
  <si>
    <t>35.03.35</t>
  </si>
  <si>
    <t xml:space="preserve">FISCAL DE OBRAS                                                                </t>
  </si>
  <si>
    <t>35.03.36</t>
  </si>
  <si>
    <t xml:space="preserve">GEOLOGO JUNIOR                                                                 </t>
  </si>
  <si>
    <t>35.03.37</t>
  </si>
  <si>
    <t xml:space="preserve">GEOLOGO PLENO                                                                  </t>
  </si>
  <si>
    <t>35.03.38</t>
  </si>
  <si>
    <t xml:space="preserve">GEOLOGO SENIOR                                                                 </t>
  </si>
  <si>
    <t>35.03.39</t>
  </si>
  <si>
    <t xml:space="preserve">LABORATORISTA                                                                  </t>
  </si>
  <si>
    <t>35.03.40</t>
  </si>
  <si>
    <t xml:space="preserve">MENSAGEIRO                                                                     </t>
  </si>
  <si>
    <t>35.03.41</t>
  </si>
  <si>
    <t xml:space="preserve">MOTORISTA                                                                      </t>
  </si>
  <si>
    <t>35.03.42</t>
  </si>
  <si>
    <t xml:space="preserve">NIVELADOR                                                                      </t>
  </si>
  <si>
    <t>35.03.43</t>
  </si>
  <si>
    <t xml:space="preserve">PROGRAMADOR DE COMPUTADOR JUNIOR                                               </t>
  </si>
  <si>
    <t>35.03.44</t>
  </si>
  <si>
    <t xml:space="preserve">PROGRAMADOR DE COMPUTADOR PLENO                                                </t>
  </si>
  <si>
    <t>35.03.45</t>
  </si>
  <si>
    <t xml:space="preserve">PROGRAMADOR DE COMPUTADOR SENIOR                                               </t>
  </si>
  <si>
    <t>35.03.46</t>
  </si>
  <si>
    <t xml:space="preserve">PROJETISTA A / ASSISTENTE TECNICO I                                            </t>
  </si>
  <si>
    <t>35.03.47</t>
  </si>
  <si>
    <t xml:space="preserve">PROJETISTA B / ASSISTENTE TECNICO II                                           </t>
  </si>
  <si>
    <t>35.03.48</t>
  </si>
  <si>
    <t xml:space="preserve">PROJETISTA C / ASSISTENTE TECNICO III                                          </t>
  </si>
  <si>
    <t>35.03.50</t>
  </si>
  <si>
    <t xml:space="preserve">SECRETARIA                                                                     </t>
  </si>
  <si>
    <t>35.03.51</t>
  </si>
  <si>
    <t xml:space="preserve">TOPOGRAFO                                                                      </t>
  </si>
  <si>
    <t>35.03.64</t>
  </si>
  <si>
    <t xml:space="preserve">ADMINISTRADOR JUNIOR                                                           </t>
  </si>
  <si>
    <t>35.03.65</t>
  </si>
  <si>
    <t xml:space="preserve">ADMINISTRADOR PLENO                                                            </t>
  </si>
  <si>
    <t>35.03.66</t>
  </si>
  <si>
    <t xml:space="preserve">ADMINISTRADOR SENIOR                                                           </t>
  </si>
  <si>
    <t>35.03.68</t>
  </si>
  <si>
    <t xml:space="preserve">BIOLOGO                                                                        </t>
  </si>
  <si>
    <t>35.03.69</t>
  </si>
  <si>
    <t xml:space="preserve">MEDICO VETERINARIO                                                             </t>
  </si>
  <si>
    <t>35.03.71</t>
  </si>
  <si>
    <t xml:space="preserve">ASSISTENTE SOCIAL JUNIOR                                                       </t>
  </si>
  <si>
    <t>35.03.72</t>
  </si>
  <si>
    <t xml:space="preserve">ASSISTENTE SOCIAL PLENO                                                        </t>
  </si>
  <si>
    <t>35.03.73</t>
  </si>
  <si>
    <t xml:space="preserve">ASSISTENTE SOCIAL SENIOR                                                       </t>
  </si>
  <si>
    <t>35.04.01</t>
  </si>
  <si>
    <t xml:space="preserve">ADVOGADO JUNIOR TEMPORARIO                                                     </t>
  </si>
  <si>
    <t>35.04.02</t>
  </si>
  <si>
    <t xml:space="preserve">ADVOGADO PLENO TEMPORARIO                                                      </t>
  </si>
  <si>
    <t>35.04.03</t>
  </si>
  <si>
    <t xml:space="preserve">ADVOGADO SENIOR TEMPORARIO                                                     </t>
  </si>
  <si>
    <t>35.04.04</t>
  </si>
  <si>
    <t xml:space="preserve">ANALISTA DE SISTEMA JUNIOR TEMPORARIO                                          </t>
  </si>
  <si>
    <t>35.04.05</t>
  </si>
  <si>
    <t xml:space="preserve">ANALISTA DE SISTEMA PLENO TEMPORARIO                                           </t>
  </si>
  <si>
    <t>35.04.06</t>
  </si>
  <si>
    <t xml:space="preserve">ANALISTA DE SISTEMA SENIOR TEMPORARIO                                          </t>
  </si>
  <si>
    <t>35.04.07</t>
  </si>
  <si>
    <t xml:space="preserve">ARQUITETO JUNIOR TEMPORARIO                                                    </t>
  </si>
  <si>
    <t>35.04.08</t>
  </si>
  <si>
    <t xml:space="preserve">ARQUITETO PLENO TEMPORARIO                                                     </t>
  </si>
  <si>
    <t>35.04.09</t>
  </si>
  <si>
    <t xml:space="preserve">ARQUITETO SENIOR TEMPORARIO                                                    </t>
  </si>
  <si>
    <t>35.04.10</t>
  </si>
  <si>
    <t xml:space="preserve">AUXILIAR DE ESCRITORIO TEMPORARIO                                              </t>
  </si>
  <si>
    <t>35.04.11</t>
  </si>
  <si>
    <t xml:space="preserve">AUXILIAR DE LABORATORIO TEMPORARIO                                             </t>
  </si>
  <si>
    <t>35.04.12</t>
  </si>
  <si>
    <t xml:space="preserve">AUXILIAR DE TOPOGRAFIA TEMPORARIO                                              </t>
  </si>
  <si>
    <t>35.04.13</t>
  </si>
  <si>
    <t xml:space="preserve">AUXILIAR TECNICO TEMPORARIO                                                    </t>
  </si>
  <si>
    <t>35.04.14</t>
  </si>
  <si>
    <t xml:space="preserve">CHEFE DE ESCRITORIO TEMPORARIO                                                 </t>
  </si>
  <si>
    <t>35.04.17</t>
  </si>
  <si>
    <t xml:space="preserve">CONSULTO C TEMPORARIO                                                          </t>
  </si>
  <si>
    <t>35.04.18</t>
  </si>
  <si>
    <t xml:space="preserve">CONSULTOR INTERNACIONAL TEMPORARIO                                             </t>
  </si>
  <si>
    <t>35.04.20</t>
  </si>
  <si>
    <t xml:space="preserve">COORDENADOR TEMPORARIO                                                         </t>
  </si>
  <si>
    <t>35.04.23</t>
  </si>
  <si>
    <t xml:space="preserve">CADISTA / CALCULISTA I TEMPORARIO                                              </t>
  </si>
  <si>
    <t>35.04.24</t>
  </si>
  <si>
    <t xml:space="preserve">CADISTA / CALCULISTA II TEMPORARIO                                             </t>
  </si>
  <si>
    <t>35.04.25</t>
  </si>
  <si>
    <t xml:space="preserve">CADISTA / CALCULISTA III TEMPORARIO                                            </t>
  </si>
  <si>
    <t>35.04.26</t>
  </si>
  <si>
    <t xml:space="preserve">DIGITADOR TEMPORARIO                                                           </t>
  </si>
  <si>
    <t>35.04.27</t>
  </si>
  <si>
    <t xml:space="preserve">ECONOMISTA JUNIOR TEMPORARIO                                                   </t>
  </si>
  <si>
    <t>35.04.28</t>
  </si>
  <si>
    <t xml:space="preserve">ECONOMISTA PLENO TEMPORARIO                                                    </t>
  </si>
  <si>
    <t>35.04.29</t>
  </si>
  <si>
    <t xml:space="preserve">ECONOMISTA SENIOR TEMPORARIO                                                   </t>
  </si>
  <si>
    <t>35.04.30</t>
  </si>
  <si>
    <t xml:space="preserve">ENGENHEIRO JUNIOR TEMPORARIO                                                   </t>
  </si>
  <si>
    <t>35.04.31</t>
  </si>
  <si>
    <t xml:space="preserve">ENGENHEIRO PLENO TEMPORARIO                                                    </t>
  </si>
  <si>
    <t>35.04.32</t>
  </si>
  <si>
    <t xml:space="preserve">ENGENHEIRO SENIOR TEMPORARIO                                                   </t>
  </si>
  <si>
    <t>35.04.33</t>
  </si>
  <si>
    <t xml:space="preserve">ESPECIALISTA EM TREINAMENTO PLENO TEMPORARIO                                   </t>
  </si>
  <si>
    <t>35.04.34</t>
  </si>
  <si>
    <t xml:space="preserve">ESPECIALISTA EM TREINAMENTO SENIOR TEMPORARIO                                  </t>
  </si>
  <si>
    <t>35.04.35</t>
  </si>
  <si>
    <t xml:space="preserve">FISCAL DE OBRA TEMPORARIO                                                      </t>
  </si>
  <si>
    <t>35.04.36</t>
  </si>
  <si>
    <t xml:space="preserve">GEOLOGO JUNIOR TEMPORARIO                                                      </t>
  </si>
  <si>
    <t>35.04.37</t>
  </si>
  <si>
    <t xml:space="preserve">GEOLOGO PLENO TEMPORARIO                                                       </t>
  </si>
  <si>
    <t>35.04.38</t>
  </si>
  <si>
    <t xml:space="preserve">GEOLOGO SENIOR TEMPORARIO                                                      </t>
  </si>
  <si>
    <t>35.04.39</t>
  </si>
  <si>
    <t xml:space="preserve">LABORATORISTA TEMPORARIO                                                       </t>
  </si>
  <si>
    <t>35.04.40</t>
  </si>
  <si>
    <t xml:space="preserve">MENSAGEIRO TEMPORARIO                                                          </t>
  </si>
  <si>
    <t>35.04.41</t>
  </si>
  <si>
    <t xml:space="preserve">MOTORISTA TEMPORARIO                                                           </t>
  </si>
  <si>
    <t>35.04.42</t>
  </si>
  <si>
    <t xml:space="preserve">NIVELADOR TEMPORARIO                                                           </t>
  </si>
  <si>
    <t>35.04.43</t>
  </si>
  <si>
    <t xml:space="preserve">PROGRAMADOR DE COMPUTADOR JUNIOR TEMPORARIO                                    </t>
  </si>
  <si>
    <t>35.04.44</t>
  </si>
  <si>
    <t xml:space="preserve">PROGRAMADOR DE COMPUTADOR PLENO TEMPORARIO                                     </t>
  </si>
  <si>
    <t>35.04.45</t>
  </si>
  <si>
    <t xml:space="preserve">PROGRAMADOR DE COMPUTADOR SENIOR TEMPORARIO                                    </t>
  </si>
  <si>
    <t>35.04.46</t>
  </si>
  <si>
    <t xml:space="preserve">PROJETISTA A / ASSISTENTE TECNICO I TEMPORARIO                                 </t>
  </si>
  <si>
    <t>35.04.47</t>
  </si>
  <si>
    <t xml:space="preserve">PROJETISTA B / ASSISTENTE TECNICO II TEMPORARIO                                </t>
  </si>
  <si>
    <t>35.04.48</t>
  </si>
  <si>
    <t xml:space="preserve">PROJETISTA C / ASSISTENTE TECNICO III TEMPORARIO                               </t>
  </si>
  <si>
    <t>35.04.49</t>
  </si>
  <si>
    <t xml:space="preserve">SECCIONISTA TEMPORARIO                                                         </t>
  </si>
  <si>
    <t>35.04.50</t>
  </si>
  <si>
    <t xml:space="preserve">SECRETARIA TEMPORARIO                                                          </t>
  </si>
  <si>
    <t>35.04.51</t>
  </si>
  <si>
    <t xml:space="preserve">TOPOGRAFO TEMPORARIO                                                           </t>
  </si>
  <si>
    <t>37.01.01</t>
  </si>
  <si>
    <t xml:space="preserve">REPARO TOTAL DE CERCA                                                          </t>
  </si>
  <si>
    <t>37.01.02</t>
  </si>
  <si>
    <t xml:space="preserve">REPARO PARCIAL DE CERCA - MOURAO                                               </t>
  </si>
  <si>
    <t>37.01.03</t>
  </si>
  <si>
    <t xml:space="preserve">REPARO PARCIAL DE CERCA-ARAME                                                  </t>
  </si>
  <si>
    <t>37.01.04</t>
  </si>
  <si>
    <t>37.01.04.01</t>
  </si>
  <si>
    <t xml:space="preserve">LIMPEZA DE DRENAGEM DA PLATAFORMA (NOTURNO)                                    </t>
  </si>
  <si>
    <t>37.01.05</t>
  </si>
  <si>
    <t>37.01.06</t>
  </si>
  <si>
    <t xml:space="preserve">LIMPEZA DE BUEIROS DIAMETRO D&lt;=0,60M                                           </t>
  </si>
  <si>
    <t>37.01.07</t>
  </si>
  <si>
    <t xml:space="preserve">LIMPEZA DE BUEIROS DIAMETRO 0,6&lt;D&lt;=0,8M                                        </t>
  </si>
  <si>
    <t>37.01.08</t>
  </si>
  <si>
    <t xml:space="preserve">LIMPEZA DE BUEIROS DIAMETRO 0,8 &lt; D &lt;=1,0M                                     </t>
  </si>
  <si>
    <t>37.01.09</t>
  </si>
  <si>
    <t xml:space="preserve">LIMPEZA DE BUEIROS DIAMETRO 1,0&lt;D&lt;=1,20M                                       </t>
  </si>
  <si>
    <t>37.01.10</t>
  </si>
  <si>
    <t xml:space="preserve">LIMPEZA DE BUEIROS 1,20&lt;D&lt;=1,50M                                               </t>
  </si>
  <si>
    <t>37.01.11</t>
  </si>
  <si>
    <t>37.01.12</t>
  </si>
  <si>
    <t xml:space="preserve">REPARO DRENAGEM SUPERFICIAL DE CONCRETO                                        </t>
  </si>
  <si>
    <t>37.01.13</t>
  </si>
  <si>
    <t xml:space="preserve">DEMOLICAO OBRAS DE CONCRETO SIMPLES                                            </t>
  </si>
  <si>
    <t>37.01.14</t>
  </si>
  <si>
    <t xml:space="preserve">DEMOLICAO OBRAS DE CONCRETO ARMADO                                             </t>
  </si>
  <si>
    <t>37.01.15</t>
  </si>
  <si>
    <t>37.01.16</t>
  </si>
  <si>
    <t xml:space="preserve">LIMPEZA DE PLACA                                                               </t>
  </si>
  <si>
    <t>37.01.17</t>
  </si>
  <si>
    <t xml:space="preserve">LIMPEZA TACHA REFLETIVA MONO/BIDIREC                                           </t>
  </si>
  <si>
    <t>37.01.18</t>
  </si>
  <si>
    <t xml:space="preserve">PINTURA DE CAIACAO 2 DEMAOS                                                    </t>
  </si>
  <si>
    <t>37.01.19</t>
  </si>
  <si>
    <t xml:space="preserve">LIMPEZA SUPERFICIAL CONCRETO                                                   </t>
  </si>
  <si>
    <t>37.01.20</t>
  </si>
  <si>
    <t xml:space="preserve">ALVENARIA DE 1 TIJOLO                                                          </t>
  </si>
  <si>
    <t>37.01.21</t>
  </si>
  <si>
    <t xml:space="preserve">RECOLHIMENTO DE ANIMAIS                                                        </t>
  </si>
  <si>
    <t>equipe.hor</t>
  </si>
  <si>
    <t>37.01.22</t>
  </si>
  <si>
    <t xml:space="preserve">EQUIPE PARA SERVICOS CONSERVACAO                                               </t>
  </si>
  <si>
    <t>equip/dia</t>
  </si>
  <si>
    <t>37.01.23</t>
  </si>
  <si>
    <t xml:space="preserve">TRANSPORTE DE PESSOAL                                                          </t>
  </si>
  <si>
    <t>37.01.24</t>
  </si>
  <si>
    <t xml:space="preserve">PINTURA LATEX ACRILICA                                                         </t>
  </si>
  <si>
    <t>37.02.01</t>
  </si>
  <si>
    <t xml:space="preserve">REPOSICAO DE REVEST.PRIMARIO NA PISTA                                          </t>
  </si>
  <si>
    <t>37.02.02</t>
  </si>
  <si>
    <t xml:space="preserve">REPOSICAO REVEST.PRIMARIO ACOSTAMENTO                                          </t>
  </si>
  <si>
    <t>37.02.03</t>
  </si>
  <si>
    <t xml:space="preserve">RECONFORMACAO DE PLATAFORMA                                                    </t>
  </si>
  <si>
    <t>37.02.04</t>
  </si>
  <si>
    <t xml:space="preserve">RECONFORMACAO DE ACOSTAMENTO                                                   </t>
  </si>
  <si>
    <t>37.02.05</t>
  </si>
  <si>
    <t xml:space="preserve">RECOMPOSICAO MANUAL DE ATERRO                                                  </t>
  </si>
  <si>
    <t>37.02.06</t>
  </si>
  <si>
    <t xml:space="preserve">RECOMPOSICAO MECANICA DE ATERRO                                                </t>
  </si>
  <si>
    <t>37.02.07</t>
  </si>
  <si>
    <t xml:space="preserve">REMOCAO MANUAL DE BARREIRA                                                     </t>
  </si>
  <si>
    <t>37.02.08</t>
  </si>
  <si>
    <t xml:space="preserve">REMOCAO MECANICA DE BARREIRA                                                   </t>
  </si>
  <si>
    <t>37.02.10</t>
  </si>
  <si>
    <t xml:space="preserve">RETALUDAMENTO MECANICO 1A/2A CAT.                                              </t>
  </si>
  <si>
    <t>37.02.11</t>
  </si>
  <si>
    <t>37.02.12</t>
  </si>
  <si>
    <t xml:space="preserve">LIMP.TERRENO C/DEST.ARV.PERIMETRO&lt;=78                                          </t>
  </si>
  <si>
    <t>37.02.13</t>
  </si>
  <si>
    <t xml:space="preserve">LIMP.TERRENO S/DESTOCAMENTO DE ARVORE                                          </t>
  </si>
  <si>
    <t>37.02.18</t>
  </si>
  <si>
    <t xml:space="preserve">ESCAV.CARGA MATERIAL 2A.CAT.C/EXPLOSIVO                                        </t>
  </si>
  <si>
    <t>37.02.19</t>
  </si>
  <si>
    <t xml:space="preserve">ESCAVACAO E CARGA MATERIAL DE 3A.CAT.                                          </t>
  </si>
  <si>
    <t>37.02.20</t>
  </si>
  <si>
    <t xml:space="preserve">COMPACTACAO ATERRO MAIOR/IGUAL 95%PS                                           </t>
  </si>
  <si>
    <t>37.02.21</t>
  </si>
  <si>
    <t xml:space="preserve">TRANSPORTE DE 1A/2A. CATEGORIA ATE 1KM                                         </t>
  </si>
  <si>
    <t>37.02.22</t>
  </si>
  <si>
    <t xml:space="preserve">TRANSPORTE DE 1A/2A. CATEGORIA ATE 2KM                                         </t>
  </si>
  <si>
    <t>37.02.23</t>
  </si>
  <si>
    <t xml:space="preserve">TRANSPORTE DE 1A/2A. CATEGORIA ATE 5KM                                         </t>
  </si>
  <si>
    <t>37.02.24</t>
  </si>
  <si>
    <t xml:space="preserve">TRANSPORTE DE 1A/2A. CATEGORIA ATE 10KM                                        </t>
  </si>
  <si>
    <t>37.02.25</t>
  </si>
  <si>
    <t xml:space="preserve">TRANSPORTE DE 1A/2A. CATEGORIA ATE 15KM                                        </t>
  </si>
  <si>
    <t>37.02.26</t>
  </si>
  <si>
    <t xml:space="preserve">TRANSPORTE DE 1A/2A. CATEGORIA ALEM 15KM                                       </t>
  </si>
  <si>
    <t>37.02.27</t>
  </si>
  <si>
    <t xml:space="preserve">REVESTIMENTO PRIMARIO                                                          </t>
  </si>
  <si>
    <t>37.03.01</t>
  </si>
  <si>
    <t xml:space="preserve">REMENDO PRE-MISTURADO A QUENTE                                                 </t>
  </si>
  <si>
    <t>37.03.02</t>
  </si>
  <si>
    <t xml:space="preserve">REMENDO PRE-MISTURADO A FRIO                                                   </t>
  </si>
  <si>
    <t>37.03.03</t>
  </si>
  <si>
    <t xml:space="preserve">REPARO EMERGENCIAL DE PAV.-TAPA BURACO                                         </t>
  </si>
  <si>
    <t>37.03.03.01</t>
  </si>
  <si>
    <t xml:space="preserve">REPARO EMERGENCIAL DE PAV.-TAPA BURACO COM CBUQ E EQUIP. C/ SILO MOVEL TERMICO </t>
  </si>
  <si>
    <t>37.03.04</t>
  </si>
  <si>
    <t xml:space="preserve">REPARO DE BASE BRITA GRADUADA                                                  </t>
  </si>
  <si>
    <t>37.03.05</t>
  </si>
  <si>
    <t xml:space="preserve">SELAGEM DE TRINCA                                                              </t>
  </si>
  <si>
    <t>litro</t>
  </si>
  <si>
    <t>37.03.06</t>
  </si>
  <si>
    <t xml:space="preserve">REPARO DE CONCRETO PORTLAND                                                    </t>
  </si>
  <si>
    <t>37.03.07</t>
  </si>
  <si>
    <t xml:space="preserve">ESCAVACAO P/ REFORCO DE SUB-LEITO                                              </t>
  </si>
  <si>
    <t>37.03.08</t>
  </si>
  <si>
    <t xml:space="preserve">COMPACTACAO PARA REFORCO DE SUB-LEITO                                          </t>
  </si>
  <si>
    <t>37.03.09</t>
  </si>
  <si>
    <t xml:space="preserve">PREPARO E MELHORAMENTO SUB-LEITO                                               </t>
  </si>
  <si>
    <t>37.03.10</t>
  </si>
  <si>
    <t xml:space="preserve">SUB-BASE OU BASE BRITA GRAD.SIMPLES                                            </t>
  </si>
  <si>
    <t>37.03.11</t>
  </si>
  <si>
    <t xml:space="preserve">IMPRIMADURA BET.IMPERMEABILIZANTE                                              </t>
  </si>
  <si>
    <t>37.03.12</t>
  </si>
  <si>
    <t>37.03.12.01</t>
  </si>
  <si>
    <t xml:space="preserve">IMPRIMADURA BETUMINOSA LIGANTE (NOTURNO)                                       </t>
  </si>
  <si>
    <t>37.03.13</t>
  </si>
  <si>
    <t xml:space="preserve">TRATAMENTO SUPERF.C/LAMA ASFALTICA                                             </t>
  </si>
  <si>
    <t>37.03.14</t>
  </si>
  <si>
    <t xml:space="preserve">CAMADA DE LAMA ASFALTICA GROSSA                                                </t>
  </si>
  <si>
    <t>37.03.15</t>
  </si>
  <si>
    <t xml:space="preserve">CAMADA DE ROLAMENTO CBUQ - PANOS S/DOP                                         </t>
  </si>
  <si>
    <t>37.03.16</t>
  </si>
  <si>
    <t xml:space="preserve">CAM.BASE/REGULARIZACAO DE PMF                                                  </t>
  </si>
  <si>
    <t>37.03.17</t>
  </si>
  <si>
    <t xml:space="preserve">CAPA SELANTE BETUMINOSA                                                        </t>
  </si>
  <si>
    <t>37.03.18</t>
  </si>
  <si>
    <t xml:space="preserve">FRESAGEM PAVIMENTO                                                             </t>
  </si>
  <si>
    <t>37.03.19</t>
  </si>
  <si>
    <t>37.03.20</t>
  </si>
  <si>
    <t xml:space="preserve">REMOCAO CAMADA DE ROLAMENTO                                                    </t>
  </si>
  <si>
    <t>37.03.21</t>
  </si>
  <si>
    <t>37.03.22</t>
  </si>
  <si>
    <t>37.03.23</t>
  </si>
  <si>
    <t xml:space="preserve">TRANSPORTE DE SOLO CIMENTO ATE 5 KM                                            </t>
  </si>
  <si>
    <t>37.03.24</t>
  </si>
  <si>
    <t xml:space="preserve">SUB-BASE OU BASE SOLO CIM. 7% - PULV.                                          </t>
  </si>
  <si>
    <t>37.03.25</t>
  </si>
  <si>
    <t xml:space="preserve">SUB-BASE OU BASE SOLO CIM. 10% - PULV.                                         </t>
  </si>
  <si>
    <t>37.03.26</t>
  </si>
  <si>
    <t xml:space="preserve">RECICLAGEM PAVIMENTO IN LOCO                                                   </t>
  </si>
  <si>
    <t>37.04.01</t>
  </si>
  <si>
    <t xml:space="preserve">REPARO DE GUARDA CORPO METALICO                                                </t>
  </si>
  <si>
    <t>37.04.02.01</t>
  </si>
  <si>
    <t>37.04.03.01</t>
  </si>
  <si>
    <t>37.04.04</t>
  </si>
  <si>
    <t xml:space="preserve">ESCAVACAO MANUAL DE 1A/2A CATEGORIA                                            </t>
  </si>
  <si>
    <t>37.04.05</t>
  </si>
  <si>
    <t xml:space="preserve">ESCAV.FUND.,BUEIRO OU DRENO S/EXPL.ATE2M                                       </t>
  </si>
  <si>
    <t>37.04.06</t>
  </si>
  <si>
    <t xml:space="preserve">ACRESC.P/ESCAV. 1,5M PROF.,ALEM 2M                                             </t>
  </si>
  <si>
    <t>37.04.07</t>
  </si>
  <si>
    <t xml:space="preserve">ESCAV.FUND.,BUEIRO OU DRENO C/EXPL.ATE2M                                       </t>
  </si>
  <si>
    <t>37.04.08</t>
  </si>
  <si>
    <t xml:space="preserve">ACRESC.ESC.ENS.EXPL.C/1,5M PROF.ALEM 3M                                        </t>
  </si>
  <si>
    <t>37.04.09</t>
  </si>
  <si>
    <t xml:space="preserve">COMPACTACAO MANUAL,REATERRO SOLO LOCAL                                         </t>
  </si>
  <si>
    <t>37.04.10</t>
  </si>
  <si>
    <t xml:space="preserve">FORMA PLANA P/CONCRETO COMUM                                                   </t>
  </si>
  <si>
    <t>37.04.11</t>
  </si>
  <si>
    <t>37.04.12</t>
  </si>
  <si>
    <t>37.04.13</t>
  </si>
  <si>
    <t>37.04.14</t>
  </si>
  <si>
    <t>37.04.15</t>
  </si>
  <si>
    <t>37.04.16</t>
  </si>
  <si>
    <t>37.04.17</t>
  </si>
  <si>
    <t>37.04.19</t>
  </si>
  <si>
    <t>37.04.21</t>
  </si>
  <si>
    <t>37.04.22</t>
  </si>
  <si>
    <t>37.04.23</t>
  </si>
  <si>
    <t>37.04.24</t>
  </si>
  <si>
    <t>37.04.25</t>
  </si>
  <si>
    <t>37.04.26</t>
  </si>
  <si>
    <t>37.04.27</t>
  </si>
  <si>
    <t>37.04.28</t>
  </si>
  <si>
    <t xml:space="preserve">BOMBEAMENTO P/CONC.QUALQUER RESIST.                                            </t>
  </si>
  <si>
    <t>37.04.29</t>
  </si>
  <si>
    <t>37.04.30</t>
  </si>
  <si>
    <t>37.04.31</t>
  </si>
  <si>
    <t>37.04.32</t>
  </si>
  <si>
    <t xml:space="preserve">TUBO CONCRETO D=0,40M PA-1 - FORNEC.                                           </t>
  </si>
  <si>
    <t>37.04.33</t>
  </si>
  <si>
    <t xml:space="preserve">TUBO CONCRETO D=0,40M PA-2 - FORNEC.                                           </t>
  </si>
  <si>
    <t>37.04.34</t>
  </si>
  <si>
    <t xml:space="preserve">TUBO CONCRETO D=0,50M PA-3 - FORNEC.                                           </t>
  </si>
  <si>
    <t>37.04.35</t>
  </si>
  <si>
    <t xml:space="preserve">TUBO CONCRETO D=0,60M PA-1 - FORNEC.                                           </t>
  </si>
  <si>
    <t>37.04.36</t>
  </si>
  <si>
    <t xml:space="preserve">TUBO CONCRETO D=0,60M PA-2 - FORNEC.                                           </t>
  </si>
  <si>
    <t>37.04.37</t>
  </si>
  <si>
    <t xml:space="preserve">TUBO CONCRETO D=0,60M PA-3 - FORNEC.                                           </t>
  </si>
  <si>
    <t>37.04.38</t>
  </si>
  <si>
    <t xml:space="preserve">TUBO CONCRETO D=0,60M PA-4 - FORNEC.                                           </t>
  </si>
  <si>
    <t>37.04.39</t>
  </si>
  <si>
    <t xml:space="preserve">TUBO CONCRETO D=0,80M PA-1 - FORNEC.                                           </t>
  </si>
  <si>
    <t>37.04.40</t>
  </si>
  <si>
    <t xml:space="preserve">TUBO CONCRETO D=0,80M PA-2 - FORNEC.                                           </t>
  </si>
  <si>
    <t>37.04.41</t>
  </si>
  <si>
    <t xml:space="preserve">TUBO CONCRETO D=0,80M PA-3 - FORNEC.                                           </t>
  </si>
  <si>
    <t>37.04.42</t>
  </si>
  <si>
    <t xml:space="preserve">TUBO CONCRETO D=0,80M PA-4 - FORNEC.                                           </t>
  </si>
  <si>
    <t>37.04.43</t>
  </si>
  <si>
    <t xml:space="preserve">TUBO CONCRETO D=1,00M PA-1 - FORNEC.                                           </t>
  </si>
  <si>
    <t>37.04.44</t>
  </si>
  <si>
    <t xml:space="preserve">TUBO CONCRETO D=1,20M PA-1 - FORNEC.                                           </t>
  </si>
  <si>
    <t>37.04.45</t>
  </si>
  <si>
    <t xml:space="preserve">TUBO CONCRETO D=1,50M PA-1 - FORNEC.                                           </t>
  </si>
  <si>
    <t>37.04.46</t>
  </si>
  <si>
    <t xml:space="preserve">TUBO CONCRETO D=0,40M ASSENTAMENTO                                             </t>
  </si>
  <si>
    <t>37.04.47</t>
  </si>
  <si>
    <t xml:space="preserve">TUBO CONCRETO D=0,50M ASSENTAMENTO                                             </t>
  </si>
  <si>
    <t>37.04.48</t>
  </si>
  <si>
    <t xml:space="preserve">TUBO CONCRETO D=0,60M ASSENTAMENTO                                             </t>
  </si>
  <si>
    <t>37.04.49</t>
  </si>
  <si>
    <t xml:space="preserve">TUBO CONCRETO D=0,80M ASSENTAMENTO                                             </t>
  </si>
  <si>
    <t>37.04.50</t>
  </si>
  <si>
    <t xml:space="preserve">TUBO CONCRETO D=1,00M ASSENTAMENTO                                             </t>
  </si>
  <si>
    <t>37.04.51</t>
  </si>
  <si>
    <t xml:space="preserve">TUBO CONCRETO D=1,20M ASSENTAMENTO                                             </t>
  </si>
  <si>
    <t>37.04.52</t>
  </si>
  <si>
    <t xml:space="preserve">TUBO CONCRETO D=1,50M ASSENTAMENTO                                             </t>
  </si>
  <si>
    <t>37.04.53</t>
  </si>
  <si>
    <t xml:space="preserve">GABIAO TIPO CAIXA, ZINCO-ALUMINIO, NBR 8964, ALTURA 50CM                       </t>
  </si>
  <si>
    <t>37.04.54</t>
  </si>
  <si>
    <t xml:space="preserve">GABIAO TIPO COLCHAO,ZINCO-ALUMINIO, NBR 8964, ESPES.17CM                       </t>
  </si>
  <si>
    <t>37.04.55</t>
  </si>
  <si>
    <t xml:space="preserve">GABIAO TIPO COLCHAO, ZINCO-ALUMINIO, NBR 8964, ESPESSURA 23CM                  </t>
  </si>
  <si>
    <t>37.04.56</t>
  </si>
  <si>
    <t xml:space="preserve">GABIAO TIPO COLCHAO, ZINCO-ALUMINIO, NBR 8964, ESPESSURA 30CM                  </t>
  </si>
  <si>
    <t>37.04.57</t>
  </si>
  <si>
    <t xml:space="preserve">GABIAO TIPO COLCHAO, ZINCO-ALUMINIO, NBR 8964, ESPES.17CM - TELA PVC           </t>
  </si>
  <si>
    <t>37.04.58</t>
  </si>
  <si>
    <t xml:space="preserve">GABIAO TIPO COLCHAO, ZINCO-ALUMINIO, NBR 8964, ESPES.23CM - TELA PVC           </t>
  </si>
  <si>
    <t>37.04.59</t>
  </si>
  <si>
    <t xml:space="preserve">GABIAO TIPO COLCHAO, ZINCO-ALUMINIO, NBR 8964 ESPES.30CM - TELA PVC            </t>
  </si>
  <si>
    <t>37.04.60</t>
  </si>
  <si>
    <t xml:space="preserve">GABIAO TIPO SACO - ZINCO-ALUMINIO, NBR 8964                                    </t>
  </si>
  <si>
    <t>37.04.61</t>
  </si>
  <si>
    <t>37.04.62</t>
  </si>
  <si>
    <t>37.04.63</t>
  </si>
  <si>
    <t>37.04.64</t>
  </si>
  <si>
    <t>37.04.65</t>
  </si>
  <si>
    <t xml:space="preserve">TUBO PVC PERFURADO OU NAO D=0,050M                                             </t>
  </si>
  <si>
    <t>37.04.66</t>
  </si>
  <si>
    <t xml:space="preserve">TUBO PVC PERFURADO OU NAO D=0,10M                                              </t>
  </si>
  <si>
    <t>37.04.67</t>
  </si>
  <si>
    <t xml:space="preserve">TUBO PVC PERFURADO OU NAO D=0,15M                                              </t>
  </si>
  <si>
    <t>37.04.68</t>
  </si>
  <si>
    <t xml:space="preserve">MANTA GEOTEXTIL NAO TECIDA                                                     </t>
  </si>
  <si>
    <t>37.04.68.01</t>
  </si>
  <si>
    <t xml:space="preserve">MANTA GEOTEXTIL NAO TECIDA RESISTENCIA LONGITUDINAL 7KN/M                      </t>
  </si>
  <si>
    <t>37.04.68.02</t>
  </si>
  <si>
    <t xml:space="preserve">MANTA GEOTEXTIL NAO TECIDA RESISTENCIA LONGITUDINAL 8KN/M                      </t>
  </si>
  <si>
    <t>37.04.68.03</t>
  </si>
  <si>
    <t xml:space="preserve">MANTA GEOTEXTIL NAO TECIDA RESISTENCIA LONGITUDINAL 9KN/M                      </t>
  </si>
  <si>
    <t>37.04.68.04</t>
  </si>
  <si>
    <t>37.04.68.05</t>
  </si>
  <si>
    <t>37.04.68.06</t>
  </si>
  <si>
    <t>37.04.68.07</t>
  </si>
  <si>
    <t>37.04.68.08</t>
  </si>
  <si>
    <t>37.04.68.09</t>
  </si>
  <si>
    <t>37.04.68.10</t>
  </si>
  <si>
    <t xml:space="preserve">MANTA GEOTEXTIL TECIDA RESISTENCIA LONGITUDINAL 24 KN/M                        </t>
  </si>
  <si>
    <t>37.04.68.11</t>
  </si>
  <si>
    <t xml:space="preserve">MANTA GEOTEXTIL TECIDA RESISTENCIA LONGITUDINAL 48 KN/M                        </t>
  </si>
  <si>
    <t>37.04.69</t>
  </si>
  <si>
    <t>37.04.70</t>
  </si>
  <si>
    <t xml:space="preserve">ENCHIMENTO DE VALA COM AREIA LAVADA                                            </t>
  </si>
  <si>
    <t>37.04.71</t>
  </si>
  <si>
    <t>37.04.72</t>
  </si>
  <si>
    <t xml:space="preserve">ENCHIMENTO DE VALA COM PEDRA RACHAO                                            </t>
  </si>
  <si>
    <t>37.04.73</t>
  </si>
  <si>
    <t xml:space="preserve">TUBO ACO CORRUGADO GALV.MET.NAO DESTRUT.                                       </t>
  </si>
  <si>
    <t>37.04.74</t>
  </si>
  <si>
    <t>37.04.75</t>
  </si>
  <si>
    <t>37.04.76</t>
  </si>
  <si>
    <t xml:space="preserve">TUBO ACO CORR.EPOXI MET. DESTRUTIVO                                            </t>
  </si>
  <si>
    <t>37.05.04</t>
  </si>
  <si>
    <t>37.05.05</t>
  </si>
  <si>
    <t xml:space="preserve">SUPORTE DE PERFIL METALICO GALVANIZADO                                         </t>
  </si>
  <si>
    <t>37.05.06</t>
  </si>
  <si>
    <t xml:space="preserve">SUPORTE DE TUBO GALVANIZADO D=2 1/2"                                           </t>
  </si>
  <si>
    <t>37.05.07</t>
  </si>
  <si>
    <t xml:space="preserve">SUBSTITUICAO DE DEFENSA SEMI-MALEAVEL                                          </t>
  </si>
  <si>
    <t>37.05.10.01</t>
  </si>
  <si>
    <t xml:space="preserve">TACHA REFLETIVA MONODIRECIONAL TIPO III OU IV ABNT (VIDRO OU PRISMATICA)       </t>
  </si>
  <si>
    <t>37.05.11.01</t>
  </si>
  <si>
    <t xml:space="preserve">TACHA REFLETIVA BIDIRECIONAL TIPO III OU ABNT (VIDRO OU PRISMATICA)            </t>
  </si>
  <si>
    <t>37.05.20</t>
  </si>
  <si>
    <t xml:space="preserve">SINALIZ.HORIZ.ACRIL.BASE DE AGUA                                               </t>
  </si>
  <si>
    <t>37.05.20.01</t>
  </si>
  <si>
    <t>37.05.20.02</t>
  </si>
  <si>
    <t xml:space="preserve">RENOV.TINTA RES.ACRIL./VINILICA                                                </t>
  </si>
  <si>
    <t>37.05.20.03</t>
  </si>
  <si>
    <t xml:space="preserve">RENOV.MAT.TERMOPL.ASPERSAO                                                     </t>
  </si>
  <si>
    <t>37.05.20.04</t>
  </si>
  <si>
    <t xml:space="preserve">RENOV.MAT.TERMOPL.EXTRUSAO                                                     </t>
  </si>
  <si>
    <t>37.05.20.05</t>
  </si>
  <si>
    <t xml:space="preserve">FORNECIMENTO E APLICACAO DE MATERIAL TERMOPLASTICO DE ALTORELEVO               </t>
  </si>
  <si>
    <t>37.05.21</t>
  </si>
  <si>
    <t xml:space="preserve">SINALIZ.HORIZ.ACRIL.BASE AGUA C/VISIBE.                                        </t>
  </si>
  <si>
    <t>37.05.26</t>
  </si>
  <si>
    <t xml:space="preserve">RETIRADA DE PLACA DE SOLO EM SUPORTE DE MADEIRA OU METALICO.                   </t>
  </si>
  <si>
    <t>37.05.27</t>
  </si>
  <si>
    <t>37.05.28</t>
  </si>
  <si>
    <t xml:space="preserve">COLOCACAO DE PLACA EM SUPORTE DE MADEIRA OU METALICO - SOLO                    </t>
  </si>
  <si>
    <t>37.05.29</t>
  </si>
  <si>
    <t xml:space="preserve">COLOCACAO DE PLACA AEREA EM PORTICOS OU SEMI-PORTICOS.                         </t>
  </si>
  <si>
    <t>37.05.30</t>
  </si>
  <si>
    <t xml:space="preserve">FORNECIMENTO E TRANSPORTE DE PLACA DE ACO GT+GT.                               </t>
  </si>
  <si>
    <t>37.05.31</t>
  </si>
  <si>
    <t xml:space="preserve">FORNECIMENTO E TRANSPORTE DE PLACA MOD. ALUMINIO GT+GT.                        </t>
  </si>
  <si>
    <t>37.05.32.01</t>
  </si>
  <si>
    <t xml:space="preserve">FORN.E COL.PL.AL.MOD.GT+AI PORT/SEMI PORT                                      </t>
  </si>
  <si>
    <t>37.05.36.05</t>
  </si>
  <si>
    <t xml:space="preserve">LAMELA ANT. DEFENSA H=0,80M                                                    </t>
  </si>
  <si>
    <t>37.06.01</t>
  </si>
  <si>
    <t>37.06.02</t>
  </si>
  <si>
    <t xml:space="preserve">GRAMA EM PLACA COM ADUBO                                                       </t>
  </si>
  <si>
    <t>37.06.03</t>
  </si>
  <si>
    <t>37.06.04</t>
  </si>
  <si>
    <t xml:space="preserve">ROCADA MECANICA                                                                </t>
  </si>
  <si>
    <t>37.06.05</t>
  </si>
  <si>
    <t xml:space="preserve">CAPINA MANUAL                                                                  </t>
  </si>
  <si>
    <t>37.06.06</t>
  </si>
  <si>
    <t xml:space="preserve">CAPINA QUIMICA                                                                 </t>
  </si>
  <si>
    <t>37.06.07</t>
  </si>
  <si>
    <t xml:space="preserve">CONSERVACAO MANUAL DE ACEIRO                                                   </t>
  </si>
  <si>
    <t>37.06.08</t>
  </si>
  <si>
    <t xml:space="preserve">DESPRAGUEJAMENTO MANUAL DE GRAMADO                                             </t>
  </si>
  <si>
    <t>37.06.09</t>
  </si>
  <si>
    <t xml:space="preserve">REMOCAO LIXO ENTULHO                                                           </t>
  </si>
  <si>
    <t>37.25.11.04.01</t>
  </si>
  <si>
    <t>37.25.11.04.02</t>
  </si>
  <si>
    <t>37.25.11.04.03</t>
  </si>
  <si>
    <t>37.25.11.04.04</t>
  </si>
  <si>
    <t>37.25.11.04.05</t>
  </si>
  <si>
    <t>37.25.11.04.06</t>
  </si>
  <si>
    <t>37.25.11.05.02</t>
  </si>
  <si>
    <t>37.25.11.05.03</t>
  </si>
  <si>
    <t>37.25.11.06.02</t>
  </si>
  <si>
    <t>37.25.11.06.03</t>
  </si>
  <si>
    <t>37.25.11.07.02</t>
  </si>
  <si>
    <t>37.25.11.07.03</t>
  </si>
  <si>
    <t>37.25.11.11.01</t>
  </si>
  <si>
    <t>37.25.11.11.02</t>
  </si>
  <si>
    <t>37.28.03.09.03</t>
  </si>
  <si>
    <t xml:space="preserve">FORNECIMENTO, INSTALAÇÃO DE TACHA METALICA COM 1 PINO DE FIXAÇÃO MONOREFLETIVA </t>
  </si>
  <si>
    <t>37.28.03.09.04</t>
  </si>
  <si>
    <t xml:space="preserve">FORNECIMENTO, INSTALAÇÃO DE TACHA METÁLICA COM 1 PINO DE FIXAÇÃO - BIREFLETIVA </t>
  </si>
  <si>
    <t>37.28.05.08.02</t>
  </si>
  <si>
    <t>37.28.05.08.03</t>
  </si>
  <si>
    <t>37.28.05.09.01</t>
  </si>
  <si>
    <t xml:space="preserve">TRANSIÇAO DE DEFENSA METALICA PARA BARREIRA DE CONCRETO                        </t>
  </si>
  <si>
    <t>37.28.08.01.01</t>
  </si>
  <si>
    <t>37.28.08.02.01</t>
  </si>
  <si>
    <t>37.28.10.01</t>
  </si>
  <si>
    <t xml:space="preserve">FORNECIMENTO, INSTALAÇÃO BALIZ.DEFENSA MEÁLICA COM PELICULA GT+GT              </t>
  </si>
  <si>
    <t>37.28.10.02</t>
  </si>
  <si>
    <t xml:space="preserve">FORNECIMENTO, INSTALAÇÃO BALIZ.P/BARREIRA RIGIDA COM PELICULA GT+GT            </t>
  </si>
  <si>
    <t>72.01.01.01</t>
  </si>
  <si>
    <t xml:space="preserve">ACAB.CONCRETO DE SUPERF.B-436 - COND. A                                        </t>
  </si>
  <si>
    <t>72.01.01.02</t>
  </si>
  <si>
    <t xml:space="preserve">ACAB.CONCRETO DE SUPERF.B-436 - COND. B                                        </t>
  </si>
  <si>
    <t>72.01.01.03</t>
  </si>
  <si>
    <t xml:space="preserve">ACAB.CONCRETO DE SUPERF.B-436 - COND. C                                        </t>
  </si>
  <si>
    <t>72.01.01.04</t>
  </si>
  <si>
    <t xml:space="preserve">ACAB. CONCRETO DE SUPERF.B-436 - COND. D                                       </t>
  </si>
  <si>
    <t>72.01.02.01</t>
  </si>
  <si>
    <t xml:space="preserve">ACAB.DE CONCRETO SUPERF.BG-38 - COND. A                                        </t>
  </si>
  <si>
    <t>72.01.02.02</t>
  </si>
  <si>
    <t xml:space="preserve">ACAB.DE CONCRETO SUPERF.BG-38 - COND. B                                        </t>
  </si>
  <si>
    <t>72.01.02.03</t>
  </si>
  <si>
    <t xml:space="preserve">ACAB.DE CONCRETO SUPERF.BG-38 - COND. C                                        </t>
  </si>
  <si>
    <t>72.01.02.04</t>
  </si>
  <si>
    <t xml:space="preserve">ACAB.DE CONCRETO SUPERF.BG-38 - COND. D                                        </t>
  </si>
  <si>
    <t>72.02.02.01</t>
  </si>
  <si>
    <t xml:space="preserve">VEICULO C/CAPAC.P/4 PES. 1.000CC COND. A                                       </t>
  </si>
  <si>
    <t>72.02.02.02</t>
  </si>
  <si>
    <t xml:space="preserve">VEICULO C/CAPAC.P/4 PES. 1.000CC COND. B                                       </t>
  </si>
  <si>
    <t>72.02.02.03</t>
  </si>
  <si>
    <t xml:space="preserve">VEICULO C/CAPAC.P/4 PES. 1.000CC COND. C                                       </t>
  </si>
  <si>
    <t>72.02.02.04</t>
  </si>
  <si>
    <t xml:space="preserve">VEICULO C/CAPAC.P/4 PES. 1.000CC COND. D                                       </t>
  </si>
  <si>
    <t>72.02.02.05</t>
  </si>
  <si>
    <t xml:space="preserve">VEICULO C/CAPAC.P/4 PES. 1.000CC COND. E                                       </t>
  </si>
  <si>
    <t>72.02.02.06</t>
  </si>
  <si>
    <t xml:space="preserve">VEICULO C/CAPAC.P/4 PES.1000CC COND. F                                         </t>
  </si>
  <si>
    <t>veic.mens</t>
  </si>
  <si>
    <t>72.02.04.01</t>
  </si>
  <si>
    <t xml:space="preserve">VEICULO UTIL.CAMIONETE P/3 PES. COND. A                                        </t>
  </si>
  <si>
    <t>72.02.04.02</t>
  </si>
  <si>
    <t xml:space="preserve">VEICULO UTIL.CAMIONETE P/3 PES. COND. B                                        </t>
  </si>
  <si>
    <t>72.02.04.03</t>
  </si>
  <si>
    <t xml:space="preserve">VEICULO UTIL.CAMIONETE P/3 PES. COND. C                                        </t>
  </si>
  <si>
    <t>72.02.04.04</t>
  </si>
  <si>
    <t xml:space="preserve">VEICULO UTIL.CAMIONETE P/3 PES. COND. D                                        </t>
  </si>
  <si>
    <t>72.02.04.05</t>
  </si>
  <si>
    <t xml:space="preserve">VEICULO UTIL.CAMIONETE P/ 3 PES. COND. E                                       </t>
  </si>
  <si>
    <t>72.02.04.06</t>
  </si>
  <si>
    <t xml:space="preserve">VEICULO UTIL.CAMIONETE P/3 PES.COND. F                                         </t>
  </si>
  <si>
    <t>72.02.05.01</t>
  </si>
  <si>
    <t xml:space="preserve">VEICULO DE PREMARCACAO - COND. A                                               </t>
  </si>
  <si>
    <t>72.02.05.02</t>
  </si>
  <si>
    <t xml:space="preserve">VEICULO DE PREMARCACAO - COND. B                                               </t>
  </si>
  <si>
    <t>72.02.05.03</t>
  </si>
  <si>
    <t xml:space="preserve">VEICULO DE PREMARCACAO - COND. C                                               </t>
  </si>
  <si>
    <t>72.02.05.04</t>
  </si>
  <si>
    <t xml:space="preserve">VEICULO DE PREMARCACAO - COND. D                                               </t>
  </si>
  <si>
    <t>72.02.09.01</t>
  </si>
  <si>
    <t xml:space="preserve">VEICULO UTILITARIO COM MINIMO DE 10 LUGARES COM AR E DIR. HID. CONDICAO A      </t>
  </si>
  <si>
    <t>72.02.09.02</t>
  </si>
  <si>
    <t xml:space="preserve">VEICULO UTILITARIO COM MINIMO DE 10 LUGARES COM AR E DIR. HID. CONDICAOB       </t>
  </si>
  <si>
    <t>72.02.09.03</t>
  </si>
  <si>
    <t xml:space="preserve">VEICULO UTILITARIO COM MINIMO DE 10 LUGARES COM AR E DIR. HID. CONDICAO C      </t>
  </si>
  <si>
    <t>72.02.09.04</t>
  </si>
  <si>
    <t xml:space="preserve">VEICULO UTILITARIO C/MIN.10LUGARES C/ AR + DIR.HID. COND.D                     </t>
  </si>
  <si>
    <t>72.02.09.05</t>
  </si>
  <si>
    <t xml:space="preserve">VEICULO UTILITARIO COM MINIMO DE 10 LUGARES COM AR E DIR. HID. CONDICAOE       </t>
  </si>
  <si>
    <t>72.02.09.06</t>
  </si>
  <si>
    <t xml:space="preserve">VEICULO UTILITARIO COM MINIMO DE 10 LUGARES COM AR E DIR. HID. CONDICAOF       </t>
  </si>
  <si>
    <t>72.02.10.01</t>
  </si>
  <si>
    <t xml:space="preserve">VEICULO UTILITARIO PICK-UP COM AR E DIR. HID. CONDICAO A                       </t>
  </si>
  <si>
    <t>72.02.10.02</t>
  </si>
  <si>
    <t xml:space="preserve">VEICULO UTILITARIO PICK-UP COM AR E DIR. HID. CONDICAOB                        </t>
  </si>
  <si>
    <t>72.02.10.03</t>
  </si>
  <si>
    <t xml:space="preserve">VEICULO UTILITARIO PICK-UP COM AR E DIR. HID. CONDICAO C                       </t>
  </si>
  <si>
    <t>72.02.10.04</t>
  </si>
  <si>
    <t xml:space="preserve">VEICULO UTILITARIO CAMIONETE P/3 PESSOAS C/ AR + DIR.HID.+ AIRBAG              </t>
  </si>
  <si>
    <t>72.02.10.05</t>
  </si>
  <si>
    <t xml:space="preserve">VEICULO UTILITARIO PICK-UP COM AR E DIR. HID. CONDICAO E                       </t>
  </si>
  <si>
    <t>72.02.10.06</t>
  </si>
  <si>
    <t xml:space="preserve">VEICULO UTILITARIO PICK-UP COM AR E DIR. HID. CONDICAOF                        </t>
  </si>
  <si>
    <t>72.02.11.01</t>
  </si>
  <si>
    <t xml:space="preserve">VEICULO C/CAPAC.P/4 PES. 1.000CC TURBO COND. A                                 </t>
  </si>
  <si>
    <t>72.02.11.02</t>
  </si>
  <si>
    <t xml:space="preserve">VEICULO C/CAPAC.P/4 PES. 1.000CC TURBO COND. B                                 </t>
  </si>
  <si>
    <t>72.02.11.03</t>
  </si>
  <si>
    <t xml:space="preserve">VEICULO C/CAPAC.P/4 PES. 1.000CC TURBO COND. C                                 </t>
  </si>
  <si>
    <t>72.02.11.04</t>
  </si>
  <si>
    <t xml:space="preserve">VEICULO CAPAC.4PESSOAS 1.0CC TURBO - COND.D                                    </t>
  </si>
  <si>
    <t>72.02.11.05</t>
  </si>
  <si>
    <t xml:space="preserve">VEICULO C/CAPAC.P/4 PES. 1.0 110CV COND. E                                     </t>
  </si>
  <si>
    <t>72.02.11.06</t>
  </si>
  <si>
    <t xml:space="preserve">VEICULO C/CAPAC.P/4 PES. 1.0 110CV COND. F                                     </t>
  </si>
  <si>
    <t>72.02.12.01</t>
  </si>
  <si>
    <t xml:space="preserve">VEICULO C/CAPAC.P/4 PES. 1.300CC COND. A                                       </t>
  </si>
  <si>
    <t>72.02.12.02</t>
  </si>
  <si>
    <t xml:space="preserve">VEICULO C/CAPAC.P/4 PES. 1.300CC COND. B                                       </t>
  </si>
  <si>
    <t>72.02.12.03</t>
  </si>
  <si>
    <t xml:space="preserve">VEICULO C/CAPAC.P/4 PES. 1.300CC COND. C                                       </t>
  </si>
  <si>
    <t>72.02.12.04</t>
  </si>
  <si>
    <t xml:space="preserve">VEICULO C/CAPAC.P/4 PES.1.300CC COND.D                                         </t>
  </si>
  <si>
    <t>72.02.12.05</t>
  </si>
  <si>
    <t xml:space="preserve">VEICULO C/CAPAC.P/4 PES. 1.300CC COND. E                                       </t>
  </si>
  <si>
    <t>72.02.12.06</t>
  </si>
  <si>
    <t xml:space="preserve">VEICULO C/CAPAC.P/4 PES. 1.300CC COND. F                                       </t>
  </si>
  <si>
    <t>72.03.01.01</t>
  </si>
  <si>
    <t xml:space="preserve">BATE ESTACA 40 ATE 80 T - COND. A                                              </t>
  </si>
  <si>
    <t>72.03.01.02</t>
  </si>
  <si>
    <t xml:space="preserve">BATE ESTACA 40 ATE 80 T - COND. B                                              </t>
  </si>
  <si>
    <t>72.03.01.03</t>
  </si>
  <si>
    <t xml:space="preserve">BATE ESTACA 40 ATE 80 T - COND. C                                              </t>
  </si>
  <si>
    <t>72.03.01.04</t>
  </si>
  <si>
    <t xml:space="preserve">BATE ESTACA 40 ATE 80 T - COND. D                                              </t>
  </si>
  <si>
    <t>72.03.02.01</t>
  </si>
  <si>
    <t xml:space="preserve">BATE ESTACA ATE 40T COND. A                                                    </t>
  </si>
  <si>
    <t>72.03.02.02</t>
  </si>
  <si>
    <t xml:space="preserve">BATE ESTACA ATE 40T CONDI. B                                                   </t>
  </si>
  <si>
    <t>72.03.02.03</t>
  </si>
  <si>
    <t xml:space="preserve">BATE ESTACA ATE 40T COND. C                                                    </t>
  </si>
  <si>
    <t>72.03.02.04</t>
  </si>
  <si>
    <t xml:space="preserve">BATE ESTACA ATE 40T COND. D                                                    </t>
  </si>
  <si>
    <t>72.04.01.01</t>
  </si>
  <si>
    <t xml:space="preserve">BETONEIRA 320L MOTOR ELETRICO COND.A                                           </t>
  </si>
  <si>
    <t>72.04.01.02</t>
  </si>
  <si>
    <t xml:space="preserve">BETONEIRA 320L MOTOR ELETRICO COND.B                                           </t>
  </si>
  <si>
    <t>72.04.01.03</t>
  </si>
  <si>
    <t xml:space="preserve">BETONEIRA 320L MOTOR ELETRICO COND.C                                           </t>
  </si>
  <si>
    <t>72.04.01.04</t>
  </si>
  <si>
    <t xml:space="preserve">BETONEIRA 320L MOTOR ELETRICO COND.D                                           </t>
  </si>
  <si>
    <t>72.04.02.01</t>
  </si>
  <si>
    <t xml:space="preserve">BETONEIRA 320L MOTOR GASOLINA COND. A                                          </t>
  </si>
  <si>
    <t>72.04.02.02</t>
  </si>
  <si>
    <t xml:space="preserve">BETONEIRA 320L MOTOR GASOLINA COND. B                                          </t>
  </si>
  <si>
    <t>72.04.02.03</t>
  </si>
  <si>
    <t xml:space="preserve">BETONEIRA 320L MOTOR GASOLINA COND. C                                          </t>
  </si>
  <si>
    <t>72.04.02.04</t>
  </si>
  <si>
    <t xml:space="preserve">BETONEIRA 320L MOTOR GASOLINA COND. D                                          </t>
  </si>
  <si>
    <t>72.04.03.01</t>
  </si>
  <si>
    <t xml:space="preserve">BETONEIRA 580L ELETRICA C/CARREG. COND.A                                       </t>
  </si>
  <si>
    <t>72.04.03.02</t>
  </si>
  <si>
    <t xml:space="preserve">BETONEIRA 580L ELETRICA C/CARREG. COND.B                                       </t>
  </si>
  <si>
    <t>72.04.03.03</t>
  </si>
  <si>
    <t xml:space="preserve">BETONEIRA 580L ELETRICA C/CARREG. COND.C                                       </t>
  </si>
  <si>
    <t>72.04.03.04</t>
  </si>
  <si>
    <t xml:space="preserve">BETONEIRA 580L ELETRICA C/CARREG. COND.D                                       </t>
  </si>
  <si>
    <t>72.04.04.01</t>
  </si>
  <si>
    <t xml:space="preserve">BETONEIRA 580L MOTOR A DIESEL COND. A                                          </t>
  </si>
  <si>
    <t>72.04.04.02</t>
  </si>
  <si>
    <t xml:space="preserve">BETONEIRA 580L MOTOR A DIESEL COND. B                                          </t>
  </si>
  <si>
    <t>72.04.04.03</t>
  </si>
  <si>
    <t xml:space="preserve">BETONEIRA 580L MOTOR A DIESEL COND. C                                          </t>
  </si>
  <si>
    <t>72.04.04.04</t>
  </si>
  <si>
    <t xml:space="preserve">BETONEIRA 580L MOTOR A DIESEL - COND. D                                        </t>
  </si>
  <si>
    <t>72.05.01.01</t>
  </si>
  <si>
    <t xml:space="preserve">BOMBA DREN.SUBMER.ELETR.27M3/H COND. A                                         </t>
  </si>
  <si>
    <t>72.05.01.02</t>
  </si>
  <si>
    <t xml:space="preserve">BOMBA DREN.SUBMER.ELETR.27M3/H COND. B                                         </t>
  </si>
  <si>
    <t>72.05.01.03</t>
  </si>
  <si>
    <t xml:space="preserve">BOMBA DREN.SUBMER.ELETR.27M3/H COND. C                                         </t>
  </si>
  <si>
    <t>72.05.01.04</t>
  </si>
  <si>
    <t xml:space="preserve">BOMBA DREN.SUBMER.ELETR.27M3/H COND. D                                         </t>
  </si>
  <si>
    <t>72.05.02.01</t>
  </si>
  <si>
    <t xml:space="preserve">BOMBA DREN.SUBMER.ELETR.60M3/H COND. A                                         </t>
  </si>
  <si>
    <t>72.05.02.02</t>
  </si>
  <si>
    <t xml:space="preserve">BOMBA DREN.SUBMER.ELETR.60M3/H COND. B                                         </t>
  </si>
  <si>
    <t>72.05.02.03</t>
  </si>
  <si>
    <t xml:space="preserve">BOMBA DREN.SUBMER.ELETR.60M3/H COND. C                                         </t>
  </si>
  <si>
    <t>72.05.02.04</t>
  </si>
  <si>
    <t xml:space="preserve">BOMBA DREN.SUBMER.ELETR.60M3/H COND. D                                         </t>
  </si>
  <si>
    <t>72.05.03.01</t>
  </si>
  <si>
    <t xml:space="preserve">BOMBA DREN.SUBMER.ELETR.144M3/H COND. A                                        </t>
  </si>
  <si>
    <t>72.05.03.02</t>
  </si>
  <si>
    <t xml:space="preserve">BOMBA DREN.SUBMER.ELETR.144M3/H COND. B                                        </t>
  </si>
  <si>
    <t>72.05.03.03</t>
  </si>
  <si>
    <t xml:space="preserve">BOMBA DREN.SUBMER.ELETR.144M3/H COND. C                                        </t>
  </si>
  <si>
    <t>72.05.03.04</t>
  </si>
  <si>
    <t xml:space="preserve">BOMBA DREN.SUBMER.ELETR.144M3/H COND. D                                        </t>
  </si>
  <si>
    <t>72.05.04.01</t>
  </si>
  <si>
    <t xml:space="preserve">BOMBA DREN.SUBMER.ELETR.180M3/H COND. A                                        </t>
  </si>
  <si>
    <t>72.05.04.02</t>
  </si>
  <si>
    <t xml:space="preserve">BOMBA DREN.SUBMER.ELETR.180M3/H COND. B                                        </t>
  </si>
  <si>
    <t>72.05.04.03</t>
  </si>
  <si>
    <t xml:space="preserve">BOMBA DREN.SUBMER.ELETR.180M3/H COND. C                                        </t>
  </si>
  <si>
    <t>72.05.04.04</t>
  </si>
  <si>
    <t xml:space="preserve">BOMBA DREN.SUBMER.ELETR.180M3/H COND. D                                        </t>
  </si>
  <si>
    <t>72.05.05.01</t>
  </si>
  <si>
    <t xml:space="preserve">BOMBA DREN.SUB.GAS.60.000L/H COND. A                                           </t>
  </si>
  <si>
    <t>72.05.05.02</t>
  </si>
  <si>
    <t xml:space="preserve">BOMBA DREN.SUB.GAS.60.000L/H COND. B                                           </t>
  </si>
  <si>
    <t>72.05.05.03</t>
  </si>
  <si>
    <t xml:space="preserve">BOMBA DREN.SUB.GAS.60.000L/H COND. C                                           </t>
  </si>
  <si>
    <t>72.05.05.04</t>
  </si>
  <si>
    <t xml:space="preserve">BOMBA DREN.SUB.GAS.60.000L/H COND. D                                           </t>
  </si>
  <si>
    <t>72.06.01.01</t>
  </si>
  <si>
    <t xml:space="preserve">BOMBA INJ.PROJ.NATA CIM.ARG.1M3/H COND.A                                       </t>
  </si>
  <si>
    <t>72.06.01.02</t>
  </si>
  <si>
    <t xml:space="preserve">BOMBA INJ.PROJ.NATA CIM.ARG.1M3/H COND.B                                       </t>
  </si>
  <si>
    <t>72.06.01.03</t>
  </si>
  <si>
    <t xml:space="preserve">BOMBA INJ.PROJ.NATA CIM.ARG.1M3/H COND.C                                       </t>
  </si>
  <si>
    <t>72.06.01.04</t>
  </si>
  <si>
    <t xml:space="preserve">BOMBA INJ.PROJ.NATA CIM.ARG.1M3/H COND.D                                       </t>
  </si>
  <si>
    <t>72.06.02.01</t>
  </si>
  <si>
    <t xml:space="preserve">BOMBA INJ.PROJ.NATA CIM.ARG.3M3/H COND.A                                       </t>
  </si>
  <si>
    <t>72.06.02.02</t>
  </si>
  <si>
    <t xml:space="preserve">BOMBA INJ.PROJ.NATA CIM.ARG.3M3/H COND.B                                       </t>
  </si>
  <si>
    <t>72.06.02.03</t>
  </si>
  <si>
    <t xml:space="preserve">BOMBA INJ.PROJ.NATA CIM.ARG.3M3/H COND.C                                       </t>
  </si>
  <si>
    <t>72.06.02.04</t>
  </si>
  <si>
    <t xml:space="preserve">BOMBA INJ.PROJ.NATA CIM.ARG.3M3/H COND.D                                       </t>
  </si>
  <si>
    <t>72.06.03.01</t>
  </si>
  <si>
    <t xml:space="preserve">BOM.INJ.PROJ.CONCR.35M3/H COND. A                                              </t>
  </si>
  <si>
    <t>72.06.03.02</t>
  </si>
  <si>
    <t xml:space="preserve">BOM.INJ.PROJ.CONCR.35M3/H COND. B                                              </t>
  </si>
  <si>
    <t>72.06.03.03</t>
  </si>
  <si>
    <t xml:space="preserve">BOM.INJ.PROJ.CONCR.35M3/H COND. C                                              </t>
  </si>
  <si>
    <t>72.06.03.04</t>
  </si>
  <si>
    <t xml:space="preserve">BOM.INJ.PROJ.CONCR.35M3/H COND. D                                              </t>
  </si>
  <si>
    <t>72.06.04.01</t>
  </si>
  <si>
    <t xml:space="preserve">BOMBA PROJECAO DE CONC.MAN.10M3/H COND.A                                       </t>
  </si>
  <si>
    <t>72.06.04.02</t>
  </si>
  <si>
    <t xml:space="preserve">BOMBA PROJECAO DE CONC.MAN.10M3/H COND.B                                       </t>
  </si>
  <si>
    <t>72.06.04.03</t>
  </si>
  <si>
    <t xml:space="preserve">BOMBA PROJECAO DE CONC.MAN.10M3/H COND.C                                       </t>
  </si>
  <si>
    <t>72.06.04.04</t>
  </si>
  <si>
    <t xml:space="preserve">BOMBA PROJECAO DE CONC.MAN.10M3/H COND.D                                       </t>
  </si>
  <si>
    <t>72.06.05.01</t>
  </si>
  <si>
    <t xml:space="preserve">BOM.PROJ.CONC.C/LANCA TEL.23M3/H COND.A                                        </t>
  </si>
  <si>
    <t>72.06.05.02</t>
  </si>
  <si>
    <t xml:space="preserve">BOM.PROJ.CONC.C/LANCA TEL.23M3/H COND.B                                        </t>
  </si>
  <si>
    <t>72.06.05.03</t>
  </si>
  <si>
    <t xml:space="preserve">BOM.PROJ.CONC.C/LANCA TEL.23M3/H COND.C                                        </t>
  </si>
  <si>
    <t>72.06.05.04</t>
  </si>
  <si>
    <t xml:space="preserve">BOM.PROJ.CONC.C/LANCA TEL 23M3/H COND.D                                        </t>
  </si>
  <si>
    <t>72.07.01.01</t>
  </si>
  <si>
    <t xml:space="preserve">BOMBA HIDRAULICA PARA PROTENSAO COND.A                                         </t>
  </si>
  <si>
    <t>72.07.01.02</t>
  </si>
  <si>
    <t xml:space="preserve">BOMBA HIDRAULICA PARA PROTENSAO COND.B                                         </t>
  </si>
  <si>
    <t>72.07.01.03</t>
  </si>
  <si>
    <t xml:space="preserve">BOMBA HIDRAULICA PARA PROTENSAO COND.C                                         </t>
  </si>
  <si>
    <t>72.07.01.04</t>
  </si>
  <si>
    <t xml:space="preserve">BOMBA HIDRAULICA PARA PROTENSAO COND.D                                         </t>
  </si>
  <si>
    <t>72.07.06.01</t>
  </si>
  <si>
    <t xml:space="preserve">MACACO PROTENSAO S-6 COND. A                                                   </t>
  </si>
  <si>
    <t>72.07.06.02</t>
  </si>
  <si>
    <t xml:space="preserve">MACACO PROTENSAO S-6 COND. B                                                   </t>
  </si>
  <si>
    <t>72.07.06.03</t>
  </si>
  <si>
    <t xml:space="preserve">MACACO PROTENSAO S-6 COND. C                                                   </t>
  </si>
  <si>
    <t>72.07.06.04</t>
  </si>
  <si>
    <t xml:space="preserve">MACACO PROTENSAO S-6 COND. D                                                   </t>
  </si>
  <si>
    <t>72.07.07.01</t>
  </si>
  <si>
    <t xml:space="preserve">MACACO PROTENSAO K-350 COND. A                                                 </t>
  </si>
  <si>
    <t>72.07.07.02</t>
  </si>
  <si>
    <t xml:space="preserve">MACACO PROTENSAO K-350 COND. B                                                 </t>
  </si>
  <si>
    <t>72.07.07.03</t>
  </si>
  <si>
    <t xml:space="preserve">MACACO PROTENSAO K-350 COND. C                                                 </t>
  </si>
  <si>
    <t>72.07.07.04</t>
  </si>
  <si>
    <t xml:space="preserve">MACACO PROTENSAO K-350 COND. D                                                 </t>
  </si>
  <si>
    <t>72.08.01.01</t>
  </si>
  <si>
    <t xml:space="preserve">CAMINHAO IRRIGADEIRA 6000L COND. A                                             </t>
  </si>
  <si>
    <t>72.08.01.02</t>
  </si>
  <si>
    <t xml:space="preserve">CAMINHAO IRRIGADEIRA 6000L COND. B                                             </t>
  </si>
  <si>
    <t>72.08.01.03</t>
  </si>
  <si>
    <t xml:space="preserve">CAMINHAO IRRIGADEIRA 6000L COND. C                                             </t>
  </si>
  <si>
    <t>72.08.01.04</t>
  </si>
  <si>
    <t xml:space="preserve">CAMINHAO IRRIGADEIRA 6000L COND. D                                             </t>
  </si>
  <si>
    <t>72.08.01.05</t>
  </si>
  <si>
    <t xml:space="preserve">CAMINHAO IRRIGADEIRA 6000L COND. E                                             </t>
  </si>
  <si>
    <t>72.08.02.01</t>
  </si>
  <si>
    <t xml:space="preserve">CAMINHAO IRRIGADEIRA 9000L COND. A                                             </t>
  </si>
  <si>
    <t>72.08.02.02</t>
  </si>
  <si>
    <t xml:space="preserve">CAMINHAO IRRIGADEIRA 9000L COND. B                                             </t>
  </si>
  <si>
    <t>72.08.02.03</t>
  </si>
  <si>
    <t xml:space="preserve">CAMINHAO IRRIGADEIRA 9000L COND. C                                             </t>
  </si>
  <si>
    <t>72.08.02.04</t>
  </si>
  <si>
    <t xml:space="preserve">CAMINHAO IRRIGADEIRA 9000L COND. D                                             </t>
  </si>
  <si>
    <t>72.08.02.05</t>
  </si>
  <si>
    <t xml:space="preserve">CAMINHAO IRRIGADEIRA 9000L COND. E                                             </t>
  </si>
  <si>
    <t>72.09.01.01</t>
  </si>
  <si>
    <t xml:space="preserve">CAMINHAO BASCULANTE 5M3 COND. A                                                </t>
  </si>
  <si>
    <t>72.09.01.02</t>
  </si>
  <si>
    <t xml:space="preserve">CAMINHAO BASCULANTE 5M3 COND. B                                                </t>
  </si>
  <si>
    <t>72.09.01.03</t>
  </si>
  <si>
    <t xml:space="preserve">CAMINHAO BASCULANTE 5M3 COND. C                                                </t>
  </si>
  <si>
    <t>72.09.01.04</t>
  </si>
  <si>
    <t xml:space="preserve">CAMINHAO BASCULANTE 5M3 COND. D                                                </t>
  </si>
  <si>
    <t>72.09.01.05</t>
  </si>
  <si>
    <t xml:space="preserve">CAMINHAO BASCULANTE 5M3 COND. E                                                </t>
  </si>
  <si>
    <t>72.09.02.01</t>
  </si>
  <si>
    <t xml:space="preserve">CAMINHAO BASCULANTE 8M3 COND. A                                                </t>
  </si>
  <si>
    <t>72.09.02.02</t>
  </si>
  <si>
    <t xml:space="preserve">CAMINHAO BASCULANTE 8M3 COND. B                                                </t>
  </si>
  <si>
    <t>72.09.02.03</t>
  </si>
  <si>
    <t xml:space="preserve">CAMINHAO BASCULANTE 8M3 COND. C                                                </t>
  </si>
  <si>
    <t>72.09.02.04</t>
  </si>
  <si>
    <t xml:space="preserve">CAMINHAO BASCULANTE 8M3 COND. D                                                </t>
  </si>
  <si>
    <t>72.09.02.05</t>
  </si>
  <si>
    <t xml:space="preserve">CAMINHAO BASCULANTE 8M3 COND. E                                                </t>
  </si>
  <si>
    <t>72.09.04.01</t>
  </si>
  <si>
    <t xml:space="preserve">CHAS.BASC.12M3 C-A                                                             </t>
  </si>
  <si>
    <t>72.09.04.02</t>
  </si>
  <si>
    <t xml:space="preserve">CHAS.BASC.12M3 C-B                                                             </t>
  </si>
  <si>
    <t>72.09.04.03</t>
  </si>
  <si>
    <t xml:space="preserve">CHAS.BASC.12M3 C-C                                                             </t>
  </si>
  <si>
    <t>72.09.04.04</t>
  </si>
  <si>
    <t xml:space="preserve">CAMINHAO BASCULANTE 12M3 COND. D                                               </t>
  </si>
  <si>
    <t>72.09.04.05</t>
  </si>
  <si>
    <t xml:space="preserve">CHAS.BASC.12M3 C-E                                                             </t>
  </si>
  <si>
    <t>72.10.01.01</t>
  </si>
  <si>
    <t xml:space="preserve">CAMINHAO BASC.FORA ESTR. 18,3M3 COND. A                                        </t>
  </si>
  <si>
    <t>72.10.01.02</t>
  </si>
  <si>
    <t xml:space="preserve">CAMINHAO BASC. FORA ESTR. 18,3M3 COND. B                                       </t>
  </si>
  <si>
    <t>72.10.01.03</t>
  </si>
  <si>
    <t xml:space="preserve">CAMINHAO BASC. FORA ESTR. 18.3M3 COND. C                                       </t>
  </si>
  <si>
    <t>72.10.01.04</t>
  </si>
  <si>
    <t xml:space="preserve">CAMINHAO BASC.FORA ESTR. 18,3M3 COND. D                                        </t>
  </si>
  <si>
    <t>72.10.01.05</t>
  </si>
  <si>
    <t xml:space="preserve">CAMINHAO BASC.FORA ESTR.18,3M3 COND. E                                         </t>
  </si>
  <si>
    <t>72.11.01.01</t>
  </si>
  <si>
    <t xml:space="preserve">CAMINHAO BETONEIRA 5M3 COND. A                                                 </t>
  </si>
  <si>
    <t>72.11.01.02</t>
  </si>
  <si>
    <t xml:space="preserve">CAMINHAO BETONEIRA 5M3 COND. B                                                 </t>
  </si>
  <si>
    <t>72.11.01.03</t>
  </si>
  <si>
    <t xml:space="preserve">CAMINHAO BETONEIRA 5M3 COND. C                                                 </t>
  </si>
  <si>
    <t>72.11.01.04</t>
  </si>
  <si>
    <t xml:space="preserve">CAMINHAO BETONEIRA 5M3 COND. D                                                 </t>
  </si>
  <si>
    <t>72.11.01.05</t>
  </si>
  <si>
    <t xml:space="preserve">CAMINHAO BETONEIRA 5M3 COND. E                                                 </t>
  </si>
  <si>
    <t>72.11.02.01</t>
  </si>
  <si>
    <t xml:space="preserve">CAMINHAO BETONEIRA 7M3 COND. A                                                 </t>
  </si>
  <si>
    <t>72.11.02.02</t>
  </si>
  <si>
    <t xml:space="preserve">CAMINHAO BETONEIRA 7M3 COND. B                                                 </t>
  </si>
  <si>
    <t>72.11.02.03</t>
  </si>
  <si>
    <t xml:space="preserve">CAMINHAO BETONEIRA 7M3 COND. C                                                 </t>
  </si>
  <si>
    <t>72.11.02.04</t>
  </si>
  <si>
    <t xml:space="preserve">CAMINHAO BETONEIRA 7M3 COND. D                                                 </t>
  </si>
  <si>
    <t>72.11.02.05</t>
  </si>
  <si>
    <t xml:space="preserve">CAMINHAO BETONEIRA 7M3 COND. E                                                 </t>
  </si>
  <si>
    <t>72.11.03.01</t>
  </si>
  <si>
    <t xml:space="preserve">CAMINHAO P/BOMBEAMENTO DE CONC. COND. A                                        </t>
  </si>
  <si>
    <t>72.11.03.02</t>
  </si>
  <si>
    <t xml:space="preserve">CAMINHAO P/BOMBEAMENTO DE CONC. COND. B                                        </t>
  </si>
  <si>
    <t>72.11.03.03</t>
  </si>
  <si>
    <t xml:space="preserve">CAMINHAO P/BOMBEAMENTO DE CONC. COND. C                                        </t>
  </si>
  <si>
    <t>72.11.03.04</t>
  </si>
  <si>
    <t xml:space="preserve">CAMINHAO P/BOMBEAMENTO DE CONC. COND. D                                        </t>
  </si>
  <si>
    <t>72.11.03.05</t>
  </si>
  <si>
    <t xml:space="preserve">CAMINHAO P/BOMBEAMENTO DE CONC. COND. E                                        </t>
  </si>
  <si>
    <t>72.12.01.01</t>
  </si>
  <si>
    <t xml:space="preserve">CAMINHAO CARROC. MADEIRA 4,5T COND. A                                          </t>
  </si>
  <si>
    <t>72.12.01.02</t>
  </si>
  <si>
    <t xml:space="preserve">CAMINHAO CARROC. MADEIRA 4,5T COND. B                                          </t>
  </si>
  <si>
    <t>72.12.01.03</t>
  </si>
  <si>
    <t xml:space="preserve">CAMINHAO CARROC. MADEIRA 4,5T COND. C                                          </t>
  </si>
  <si>
    <t>72.12.01.04</t>
  </si>
  <si>
    <t xml:space="preserve">CAMINHAO CARROC. MADEIRA 4,5T COND. D                                          </t>
  </si>
  <si>
    <t>72.12.01.05</t>
  </si>
  <si>
    <t xml:space="preserve">CAMINHAO CARROC. MADEIRA 4,5 T COND. E                                         </t>
  </si>
  <si>
    <t>72.12.02.01</t>
  </si>
  <si>
    <t xml:space="preserve">CAMINHAO CARROC. MADEIRA 8,0T COND. A                                          </t>
  </si>
  <si>
    <t>72.12.02.02</t>
  </si>
  <si>
    <t xml:space="preserve">CAMINHAO CARROC. MADEIRA 8,0T COND. B                                          </t>
  </si>
  <si>
    <t>72.12.02.03</t>
  </si>
  <si>
    <t xml:space="preserve">CAMINHAO CARROC. MADEIRA 8,0T COND. C                                          </t>
  </si>
  <si>
    <t>72.12.02.04</t>
  </si>
  <si>
    <t xml:space="preserve">CAMINHAO CARROC. MADEIRA 8,0T COND. D                                          </t>
  </si>
  <si>
    <t>72.12.02.05</t>
  </si>
  <si>
    <t xml:space="preserve">CAMINHAO CARROC. MADEIRA 8,0 TON COND. E                                       </t>
  </si>
  <si>
    <t>72.12.03.01</t>
  </si>
  <si>
    <t xml:space="preserve">CAMINHAO CARROC. MADEIRA 10,5T COND. A                                         </t>
  </si>
  <si>
    <t>72.12.03.02</t>
  </si>
  <si>
    <t xml:space="preserve">CAMINHAO CARROC. MADEIRA 10,5T COND. B                                         </t>
  </si>
  <si>
    <t>72.12.03.03</t>
  </si>
  <si>
    <t xml:space="preserve">CAMINHAO CARROC. MADEIRA 10,5T COND. C                                         </t>
  </si>
  <si>
    <t>72.12.03.04</t>
  </si>
  <si>
    <t xml:space="preserve">CAMINHAO CARROC. MADEIRA 10,5T COND. D                                         </t>
  </si>
  <si>
    <t>72.12.03.05</t>
  </si>
  <si>
    <t xml:space="preserve">CAMINHAO CARROC. MADEIRA 10,5T COND. E                                         </t>
  </si>
  <si>
    <t>72.12.04.01</t>
  </si>
  <si>
    <t xml:space="preserve">CAMINHAO PARA LUBRIFICACAO 3000L COND. A                                       </t>
  </si>
  <si>
    <t>72.12.04.02</t>
  </si>
  <si>
    <t xml:space="preserve">CAMINHAO PARA LUBRIFICACAO 3000L COND. B                                       </t>
  </si>
  <si>
    <t>72.12.04.03</t>
  </si>
  <si>
    <t xml:space="preserve">CAMINHAO PARA LUBRIFICACAO 3000L COND. C                                       </t>
  </si>
  <si>
    <t>72.12.04.04</t>
  </si>
  <si>
    <t xml:space="preserve">CAMINHAO PARA LUBRIFICACAO 3000L COND. D                                       </t>
  </si>
  <si>
    <t>72.12.04.05</t>
  </si>
  <si>
    <t xml:space="preserve">CAMINHAO P/ LUBRIFICACAO 3000L COND. E                                         </t>
  </si>
  <si>
    <t>72.12.05.01</t>
  </si>
  <si>
    <t xml:space="preserve">CAMINHAO PARA LUBRIFICACAO 7000L COND. A                                       </t>
  </si>
  <si>
    <t>72.12.05.02</t>
  </si>
  <si>
    <t xml:space="preserve">CAMINHAO PARA LUBRIFICACAO 7000L COND. B                                       </t>
  </si>
  <si>
    <t>72.12.05.03</t>
  </si>
  <si>
    <t xml:space="preserve">CAMINHAO PARA LUBRIFICACAO 7000L COND. C                                       </t>
  </si>
  <si>
    <t>72.12.05.04</t>
  </si>
  <si>
    <t xml:space="preserve">CAMINHAO PARA LUBRIFICACAO 7000L COND. D                                       </t>
  </si>
  <si>
    <t>72.12.05.05</t>
  </si>
  <si>
    <t xml:space="preserve">CAMINHAO P/LUBRIFICACAO 7000L COND. E                                          </t>
  </si>
  <si>
    <t>72.12.06.01</t>
  </si>
  <si>
    <t xml:space="preserve">CAMINHAO ABASTECEDOR COND. A                                                   </t>
  </si>
  <si>
    <t>72.12.06.02</t>
  </si>
  <si>
    <t xml:space="preserve">CAMINHAO ABASTECEDOR COND. B                                                   </t>
  </si>
  <si>
    <t>72.12.06.03</t>
  </si>
  <si>
    <t xml:space="preserve">CAMINHAO ABASTECEDOR COND. C                                                   </t>
  </si>
  <si>
    <t>72.12.06.04</t>
  </si>
  <si>
    <t xml:space="preserve">CAMINHAO ABASTECEDOR COND. D                                                   </t>
  </si>
  <si>
    <t>72.12.06.05</t>
  </si>
  <si>
    <t xml:space="preserve">CAMINHAO ABASTECEDOR COND. E                                                   </t>
  </si>
  <si>
    <t>72.12.07.01</t>
  </si>
  <si>
    <t xml:space="preserve">CAMINHAO CARROC.BOIAD.R.8T COND. A                                             </t>
  </si>
  <si>
    <t>72.12.07.02</t>
  </si>
  <si>
    <t xml:space="preserve">CAMINHAO CARROC.BOIAD.R.8T COND. B                                             </t>
  </si>
  <si>
    <t>72.12.07.03</t>
  </si>
  <si>
    <t xml:space="preserve">CAMINHAO CARROC.BOIAD.R.8T COND. C                                             </t>
  </si>
  <si>
    <t>72.12.07.04</t>
  </si>
  <si>
    <t xml:space="preserve">CAMINHAO CARROC.BOIAD.R.8T COND. D                                             </t>
  </si>
  <si>
    <t>72.12.08.04</t>
  </si>
  <si>
    <t xml:space="preserve">CAM.ELETRIF.C/LANCA E CESTA P/MANUT. ELE                                       </t>
  </si>
  <si>
    <t>72.13.01.01</t>
  </si>
  <si>
    <t xml:space="preserve">CAMINHAO HIDROSSEMEADOR 5600L COND. A                                          </t>
  </si>
  <si>
    <t>72.13.01.02</t>
  </si>
  <si>
    <t xml:space="preserve">CAMINHAO HIDROSSEMEADOR 5600L COND. B                                          </t>
  </si>
  <si>
    <t>72.13.01.03</t>
  </si>
  <si>
    <t xml:space="preserve">CAMINHAO HIDROSSEMEADOR 5600L COND. C                                          </t>
  </si>
  <si>
    <t>72.13.01.04</t>
  </si>
  <si>
    <t xml:space="preserve">CAMINHAO HIDROSSEMEADOR 5600L COND. D                                          </t>
  </si>
  <si>
    <t>72.13.01.05</t>
  </si>
  <si>
    <t xml:space="preserve">CAMINHAO HIDROSSEMEADOR 5600L COND. E                                          </t>
  </si>
  <si>
    <t>72.14.01.01</t>
  </si>
  <si>
    <t xml:space="preserve">CAMINHAO ESPARGIDOR 6000L COND. A                                              </t>
  </si>
  <si>
    <t>72.14.01.02</t>
  </si>
  <si>
    <t xml:space="preserve">CAMINHAO ESPARGIDOR 6000L COND. B                                              </t>
  </si>
  <si>
    <t>72.14.01.03</t>
  </si>
  <si>
    <t xml:space="preserve">CAMINHAO ESPARGIDOR 6000L COND. C                                              </t>
  </si>
  <si>
    <t>72.14.01.04</t>
  </si>
  <si>
    <t xml:space="preserve">CAMINHAO ESPARGIDOR 6000L COND. D                                              </t>
  </si>
  <si>
    <t>72.14.01.05</t>
  </si>
  <si>
    <t xml:space="preserve">CAMINHAO ESPARGIDOR 6000L COND. E                                              </t>
  </si>
  <si>
    <t>72.15.01.01</t>
  </si>
  <si>
    <t xml:space="preserve">CAMINHAO GUINCHO LANC.TELES.3,75T COND.A                                       </t>
  </si>
  <si>
    <t>72.15.01.02</t>
  </si>
  <si>
    <t xml:space="preserve">CAMINHAO GUINCHO LANC.TELES.3,75T COND.B                                       </t>
  </si>
  <si>
    <t>72.15.01.03</t>
  </si>
  <si>
    <t xml:space="preserve">CAMINHAO GUINCHO LANC.TELES.3,75T COND.C                                       </t>
  </si>
  <si>
    <t>72.15.01.04</t>
  </si>
  <si>
    <t xml:space="preserve">CAMINHAO GUINCHO LANC.TELES.3,75T COND.D                                       </t>
  </si>
  <si>
    <t>72.15.01.05</t>
  </si>
  <si>
    <t xml:space="preserve">CAMINHAO GUINCHO LANC.TELES.3,75T COND.E                                       </t>
  </si>
  <si>
    <t>72.15.02.01</t>
  </si>
  <si>
    <t xml:space="preserve">CAMINHAO GUINCHO LANC.TELES.4,10T COND.A                                       </t>
  </si>
  <si>
    <t>72.15.02.02</t>
  </si>
  <si>
    <t xml:space="preserve">CAMINHAO GUINCHO LANC.TELES.4,10T COND.B                                       </t>
  </si>
  <si>
    <t>72.15.02.03</t>
  </si>
  <si>
    <t xml:space="preserve">CAMINHAO GUINCHO LANC.TELES.4,10T COND.C                                       </t>
  </si>
  <si>
    <t>72.15.02.04</t>
  </si>
  <si>
    <t xml:space="preserve">CAMINHAO GUINCHO LANC.TELES.4,10T COND.D                                       </t>
  </si>
  <si>
    <t>72.15.02.05</t>
  </si>
  <si>
    <t xml:space="preserve">CAMINHAO GUINCHO LANC.TELES.4,10T COND.E                                       </t>
  </si>
  <si>
    <t>72.15.03.01</t>
  </si>
  <si>
    <t xml:space="preserve">CAMINHAO CARROCERIA COM GUINDAUTO 640-18COND. A                                </t>
  </si>
  <si>
    <t>72.15.03.02</t>
  </si>
  <si>
    <t xml:space="preserve">CAMINHAO CARROCERIA COM GUINDAUTO 640-18, COND. B                              </t>
  </si>
  <si>
    <t>72.15.03.03</t>
  </si>
  <si>
    <t xml:space="preserve">CAMINHAO CARROCERIA COM GUINDAUTO 640-18, COND. C                              </t>
  </si>
  <si>
    <t>72.15.03.04</t>
  </si>
  <si>
    <t xml:space="preserve">CAMINHAO CAR. GUINDAUTO 640-18                                                 </t>
  </si>
  <si>
    <t>72.15.03.05</t>
  </si>
  <si>
    <t xml:space="preserve">CAMINHAO CARROCERIA COM GUINDAUTO 640-18, COND. E                              </t>
  </si>
  <si>
    <t>72.16.01.01</t>
  </si>
  <si>
    <t xml:space="preserve">CAMINHAO C/USINA LAMA ASFAL.10,5T COND.A                                       </t>
  </si>
  <si>
    <t>72.16.01.02</t>
  </si>
  <si>
    <t xml:space="preserve">CAMINHAO C/USINA LAMA ASFAL.10,5T COND.B                                       </t>
  </si>
  <si>
    <t>72.16.01.03</t>
  </si>
  <si>
    <t xml:space="preserve">CAMINHAO C/USINA LAMA ASFAL.10,5T COND.C                                       </t>
  </si>
  <si>
    <t>72.16.01.04</t>
  </si>
  <si>
    <t xml:space="preserve">CAMINHAO C/USINA LAMA ASFAL.10,5T COND.D                                       </t>
  </si>
  <si>
    <t>72.16.01.05</t>
  </si>
  <si>
    <t xml:space="preserve">CAMINHAO C/USINA LAMA ASFAL.10,5T COND.E                                       </t>
  </si>
  <si>
    <t>72.16.02.01</t>
  </si>
  <si>
    <t xml:space="preserve">CAMINHAO USINA P/MICROP.9M3 COND.A                                             </t>
  </si>
  <si>
    <t>72.16.02.02</t>
  </si>
  <si>
    <t xml:space="preserve">CAMINHAO USINA P/MICROP.9M3 COND.B                                             </t>
  </si>
  <si>
    <t>72.16.02.03</t>
  </si>
  <si>
    <t xml:space="preserve">CAMINHAO USINA P/MICROP.9M3 COND. C                                            </t>
  </si>
  <si>
    <t>72.16.02.04</t>
  </si>
  <si>
    <t xml:space="preserve">CAMINHAO USINA P/MICROP.9M3 COND.D                                             </t>
  </si>
  <si>
    <t>72.17.01.01</t>
  </si>
  <si>
    <t xml:space="preserve">CAMINHAO PANTOGRAFICO ATE 9M COND. A                                           </t>
  </si>
  <si>
    <t>72.17.01.02</t>
  </si>
  <si>
    <t xml:space="preserve">CAMINHAO PANTOGRAFICO ATE 9M COND. B                                           </t>
  </si>
  <si>
    <t>72.17.01.03</t>
  </si>
  <si>
    <t xml:space="preserve">CAMINHAO PANTOGRAFICO ATE 9M COND. C                                           </t>
  </si>
  <si>
    <t>72.17.01.04</t>
  </si>
  <si>
    <t xml:space="preserve">CAMINHAO PANTOGRAFICO ATE 9M COND. D                                           </t>
  </si>
  <si>
    <t>72.18.01.01</t>
  </si>
  <si>
    <t xml:space="preserve">CAVALO MECANICO C/CARRETA 30000KG COND.A                                       </t>
  </si>
  <si>
    <t>72.18.01.02</t>
  </si>
  <si>
    <t xml:space="preserve">CAVALO MECANICO C/CARRETA 30000KG COND.B                                       </t>
  </si>
  <si>
    <t>72.18.01.03</t>
  </si>
  <si>
    <t xml:space="preserve">CAVALO MECANICO C/CARRETA 30000KG COND.C                                       </t>
  </si>
  <si>
    <t>72.18.01.04</t>
  </si>
  <si>
    <t xml:space="preserve">CAVALO MECANICO C/CARRETA 30000KG COND.D                                       </t>
  </si>
  <si>
    <t>72.18.01.05</t>
  </si>
  <si>
    <t xml:space="preserve">CAVALO MECANICO C/CARRETA 30000KG COND.E                                       </t>
  </si>
  <si>
    <t>72.18.02.01</t>
  </si>
  <si>
    <t xml:space="preserve">CAVALO MECANICO C/PRANCHA 30000KG COND.A                                       </t>
  </si>
  <si>
    <t>72.18.02.02</t>
  </si>
  <si>
    <t xml:space="preserve">CAVALO MECANICO C/PRANCHA 30000KG COND.B                                       </t>
  </si>
  <si>
    <t>72.18.02.03</t>
  </si>
  <si>
    <t xml:space="preserve">CAVALO MECANICO C/PRANCHA 30000KG COND.C                                       </t>
  </si>
  <si>
    <t>72.18.02.04</t>
  </si>
  <si>
    <t xml:space="preserve">CAVALO MECANICO C/PRANCHA 30000KG COND.D                                       </t>
  </si>
  <si>
    <t>72.18.02.05</t>
  </si>
  <si>
    <t xml:space="preserve">CAVALO MECANICO C/PRANCHA 30000KG COND.E                                       </t>
  </si>
  <si>
    <t>72.19.01.01</t>
  </si>
  <si>
    <t xml:space="preserve">CAMPANULA COND. A                                                              </t>
  </si>
  <si>
    <t>72.19.01.02</t>
  </si>
  <si>
    <t xml:space="preserve">CAMPANULA COND. B                                                              </t>
  </si>
  <si>
    <t>72.19.01.03</t>
  </si>
  <si>
    <t xml:space="preserve">CAMPANULA COND. C                                                              </t>
  </si>
  <si>
    <t>72.19.01.04</t>
  </si>
  <si>
    <t xml:space="preserve">CAMPANULA COND. D                                                              </t>
  </si>
  <si>
    <t>72.20.01.01</t>
  </si>
  <si>
    <t xml:space="preserve">COMPACTADOR PERC.220M2/H MAN.COND.A                                            </t>
  </si>
  <si>
    <t>72.20.01.02</t>
  </si>
  <si>
    <t xml:space="preserve">COMPACTADOR PERC.220M2/H MAN.COND.B                                            </t>
  </si>
  <si>
    <t>72.20.01.03</t>
  </si>
  <si>
    <t xml:space="preserve">COMPACTADOR PERC.220M2/H MAN.COND.C                                            </t>
  </si>
  <si>
    <t>72.20.01.04</t>
  </si>
  <si>
    <t xml:space="preserve">COMPACTADOR PERC.220M2/H MAN.COND.D                                            </t>
  </si>
  <si>
    <t>72.20.02.01</t>
  </si>
  <si>
    <t xml:space="preserve">COMPACTADOR PLAC.VIB.MAN.1000M2/H COND.A                                       </t>
  </si>
  <si>
    <t>72.20.02.02</t>
  </si>
  <si>
    <t xml:space="preserve">COMPACTADOR PLAC.VIB.MAN.1000M2/H COND.B                                       </t>
  </si>
  <si>
    <t>72.20.02.03</t>
  </si>
  <si>
    <t xml:space="preserve">COMPACTADOR PLAC.VIB.MAN.1000M2/H COND.C                                       </t>
  </si>
  <si>
    <t>72.20.02.04</t>
  </si>
  <si>
    <t xml:space="preserve">COMPACTADOR PLAC.VIB.MAN.1000M2/H COND.D                                       </t>
  </si>
  <si>
    <t>72.21.01.01</t>
  </si>
  <si>
    <t xml:space="preserve">COMPRESSOR DE AR XA-90 MWD COND. A                                             </t>
  </si>
  <si>
    <t>72.21.01.02</t>
  </si>
  <si>
    <t xml:space="preserve">COMPRESSOR DE AR XA-90 MWD COND. B                                             </t>
  </si>
  <si>
    <t>72.21.01.03</t>
  </si>
  <si>
    <t xml:space="preserve">COMPRESSOR DE AR XA-90 MWD COND. C                                             </t>
  </si>
  <si>
    <t>72.21.01.04</t>
  </si>
  <si>
    <t xml:space="preserve">COMPRESSOR DE AR XA-90 MWD COND. D                                             </t>
  </si>
  <si>
    <t>72.21.02.01</t>
  </si>
  <si>
    <t xml:space="preserve">COMPRESSOR DE AR XA-125 MWD COND. A                                            </t>
  </si>
  <si>
    <t>72.21.02.02</t>
  </si>
  <si>
    <t xml:space="preserve">COMPRESSOR DE AR XA-125 MWD COND. B                                            </t>
  </si>
  <si>
    <t>72.21.02.03</t>
  </si>
  <si>
    <t xml:space="preserve">COMPRESSOR DE AR XA-125 MWD COND. C                                            </t>
  </si>
  <si>
    <t>72.21.02.04</t>
  </si>
  <si>
    <t xml:space="preserve">COMPRESSOR DE AR XA-125 MWD COND. D                                            </t>
  </si>
  <si>
    <t>72.21.03.01</t>
  </si>
  <si>
    <t xml:space="preserve">COMPRESSOR DE AR XA-175MWD COND. A                                             </t>
  </si>
  <si>
    <t>72.21.03.02</t>
  </si>
  <si>
    <t xml:space="preserve">COMPRESSOR DE AR XA-175MWD COND. B                                             </t>
  </si>
  <si>
    <t>72.21.03.03</t>
  </si>
  <si>
    <t xml:space="preserve">COMPRESSOR DE AR XA-175MWD COND. C                                             </t>
  </si>
  <si>
    <t>72.21.03.04</t>
  </si>
  <si>
    <t xml:space="preserve">COMPRESSOR DE AR XA-175MWD COND. D                                             </t>
  </si>
  <si>
    <t>72.21.04.01</t>
  </si>
  <si>
    <t xml:space="preserve">COMPRESSOR DE AR XA-360MWD COND. A                                             </t>
  </si>
  <si>
    <t>72.21.04.02</t>
  </si>
  <si>
    <t xml:space="preserve">COMPRESSOR DE AR XA-360MWD COND. B                                             </t>
  </si>
  <si>
    <t>72.21.04.03</t>
  </si>
  <si>
    <t xml:space="preserve">COMPRESSOR DE AR XA-360MWD COND. C                                             </t>
  </si>
  <si>
    <t>72.21.04.04</t>
  </si>
  <si>
    <t xml:space="preserve">COMPRESSOR DE AR XA-360MWD COND. D                                             </t>
  </si>
  <si>
    <t>72.22.01.01</t>
  </si>
  <si>
    <t xml:space="preserve">DEMARCADOR DE FAIXA A FRIO 250L COND.A                                         </t>
  </si>
  <si>
    <t>72.22.01.02</t>
  </si>
  <si>
    <t xml:space="preserve">DEMARCADOR DE FAIXA A FRIO 250L COND.B                                         </t>
  </si>
  <si>
    <t>72.22.01.03</t>
  </si>
  <si>
    <t xml:space="preserve">DEMARCADOR DE FAIXA A FRIO 250L COND.C                                         </t>
  </si>
  <si>
    <t>72.22.01.04</t>
  </si>
  <si>
    <t xml:space="preserve">DEMARCADOR DE FAIXA A FRIO 250L COND.D                                         </t>
  </si>
  <si>
    <t>72.22.03.01</t>
  </si>
  <si>
    <t xml:space="preserve">DEMARCADOR DE FAIXA A QUENTE 500L COND.A                                       </t>
  </si>
  <si>
    <t>72.22.03.02</t>
  </si>
  <si>
    <t xml:space="preserve">DEMARCADOR DE FAIXA A QUENTE 500L COND.B                                       </t>
  </si>
  <si>
    <t>72.22.03.03</t>
  </si>
  <si>
    <t xml:space="preserve">DEMARCADOR DE FAIXA A QUENTE 500L COND.C                                       </t>
  </si>
  <si>
    <t>72.22.03.04</t>
  </si>
  <si>
    <t xml:space="preserve">DEMARCADOR DE FAIXA A QUENTE 500L COND.D                                       </t>
  </si>
  <si>
    <t>72.23.01.01</t>
  </si>
  <si>
    <t xml:space="preserve">DISTRIBUIDOR AGREG.S/EST.1000T/H COND. A                                       </t>
  </si>
  <si>
    <t>72.23.01.02</t>
  </si>
  <si>
    <t xml:space="preserve">DISTRIBUIDOR AGREG.S/EST.1000T/H COND. B                                       </t>
  </si>
  <si>
    <t>72.23.01.03</t>
  </si>
  <si>
    <t xml:space="preserve">DISTRIBUIDOR AGREG.S/EST.1000T/H COND. C                                       </t>
  </si>
  <si>
    <t>72.23.01.04</t>
  </si>
  <si>
    <t xml:space="preserve">DISTRIBUIDOR AGREG.S/EST.1000T/H COND. D                                       </t>
  </si>
  <si>
    <t>72.23.02.01</t>
  </si>
  <si>
    <t xml:space="preserve">DISTRIBUIDOR AGREGADO 600T/H COND.A                                            </t>
  </si>
  <si>
    <t>72.23.02.02</t>
  </si>
  <si>
    <t xml:space="preserve">DISTRIBUIDOR AGREGADO 600T/H COND. B                                           </t>
  </si>
  <si>
    <t>72.23.02.03</t>
  </si>
  <si>
    <t xml:space="preserve">DISTRIBUIDOR AGREGADO 600T/H COND. C                                           </t>
  </si>
  <si>
    <t>72.23.02.04</t>
  </si>
  <si>
    <t xml:space="preserve">DISTRIBUIDOR AGREGADO 600T/H COND. D                                           </t>
  </si>
  <si>
    <t>72.23.03.01</t>
  </si>
  <si>
    <t xml:space="preserve">DISTR.ASF.REB.2400L COND. A                                                    </t>
  </si>
  <si>
    <t>72.23.03.02</t>
  </si>
  <si>
    <t xml:space="preserve">DISTR.ASF.REB.2400L COND. B                                                    </t>
  </si>
  <si>
    <t>72.23.03.03</t>
  </si>
  <si>
    <t xml:space="preserve">DISTR.ASF.REB.2400L COND. C                                                    </t>
  </si>
  <si>
    <t>72.23.03.04</t>
  </si>
  <si>
    <t xml:space="preserve">DISTR.ASF.REB.2400L COND. D                                                    </t>
  </si>
  <si>
    <t>72.24.01.01</t>
  </si>
  <si>
    <t xml:space="preserve">DISTR. ADUBOS E SEMENTES 700L COND. A                                          </t>
  </si>
  <si>
    <t>72.24.01.02</t>
  </si>
  <si>
    <t xml:space="preserve">DISTR. ADUBOS E SEMENTES 700L COND. B                                          </t>
  </si>
  <si>
    <t>72.24.01.03</t>
  </si>
  <si>
    <t xml:space="preserve">DISTR. ADUBOS E SEMENTES 700L COND. C                                          </t>
  </si>
  <si>
    <t>72.24.01.04</t>
  </si>
  <si>
    <t xml:space="preserve">DISTR. ADUBOS E SEMENTES 700L COND. D                                          </t>
  </si>
  <si>
    <t>72.25.01.01</t>
  </si>
  <si>
    <t xml:space="preserve">DRAGA COM EMBARCACAO AUX.400M3 COND. A                                         </t>
  </si>
  <si>
    <t>72.25.01.02</t>
  </si>
  <si>
    <t xml:space="preserve">DRAGA COM EMBARCACAO AUX.400M3 COND. B                                         </t>
  </si>
  <si>
    <t>72.25.01.03</t>
  </si>
  <si>
    <t xml:space="preserve">DRAGA COM EMBARCACAO AUX.400M3 COND. C                                         </t>
  </si>
  <si>
    <t>72.25.01.04</t>
  </si>
  <si>
    <t xml:space="preserve">DRAGA COM EMBARCACAO AUX 400M3 COND. D                                         </t>
  </si>
  <si>
    <t>72.26.01.01</t>
  </si>
  <si>
    <t xml:space="preserve">EQUIP.VIS.OAE C/LANC.TELESC.25M COND. A                                        </t>
  </si>
  <si>
    <t>72.26.01.02</t>
  </si>
  <si>
    <t xml:space="preserve">EQUIP.VIS.OAE C/LANC.TELESC.25M COND. B                                        </t>
  </si>
  <si>
    <t>72.26.01.03</t>
  </si>
  <si>
    <t xml:space="preserve">EQUIP.VIS.OAE C/LANC.TELESC.25M COND. C                                        </t>
  </si>
  <si>
    <t>72.26.01.04</t>
  </si>
  <si>
    <t xml:space="preserve">EQUIP.VIS.OAE C/LANC.TELESC.25M COND. D                                        </t>
  </si>
  <si>
    <t>72.26.02.01</t>
  </si>
  <si>
    <t xml:space="preserve">EQUIP.VIS.OAE C/LANC.ARTIC.12,14M COND.A                                       </t>
  </si>
  <si>
    <t>72.26.02.02</t>
  </si>
  <si>
    <t xml:space="preserve">EQUIP.VIS.OAE C/LANC.ARTIC.12,14M COND.B                                       </t>
  </si>
  <si>
    <t>72.26.02.03</t>
  </si>
  <si>
    <t xml:space="preserve">EQUIP.VIS.OAE C/LANC.ARTIC.12,14M COND.C                                       </t>
  </si>
  <si>
    <t>72.26.02.04</t>
  </si>
  <si>
    <t xml:space="preserve">EQUIP.VIS.OAE C/LANC.ARTIC.12,14M COND.D                                       </t>
  </si>
  <si>
    <t>72.26.03.01</t>
  </si>
  <si>
    <t xml:space="preserve">EQUIP.VIST.OAE TP TESOURA 7,62M COND. A                                        </t>
  </si>
  <si>
    <t>72.26.03.02</t>
  </si>
  <si>
    <t xml:space="preserve">EQUIP.VIST.OAE TP TESOURA 7,62M COND. B                                        </t>
  </si>
  <si>
    <t>72.26.03.03</t>
  </si>
  <si>
    <t xml:space="preserve">EQUIP.VIST.OAE TP TESOURA 7,62M COND. C                                        </t>
  </si>
  <si>
    <t>72.26.03.04</t>
  </si>
  <si>
    <t xml:space="preserve">EQUIP.VIST.OAE TP TESOURA 7,62M COND. D                                        </t>
  </si>
  <si>
    <t>72.27.01.01</t>
  </si>
  <si>
    <t xml:space="preserve">ESCAVADEIRA HIDR.S/EST.0,7M3 COND. A                                           </t>
  </si>
  <si>
    <t>72.27.01.02</t>
  </si>
  <si>
    <t xml:space="preserve">ESCAVADEIRA HIDR.S/EST.0,7M3 COND. B                                           </t>
  </si>
  <si>
    <t>72.27.01.03</t>
  </si>
  <si>
    <t xml:space="preserve">ESCAVADEIRA HIDR.S/EST.0,7M3 COND. C                                           </t>
  </si>
  <si>
    <t>72.27.01.04</t>
  </si>
  <si>
    <t xml:space="preserve">ESCAVADEIRA HIDR.S/EST.0,7M3 COND. D                                           </t>
  </si>
  <si>
    <t>72.27.02.01</t>
  </si>
  <si>
    <t xml:space="preserve">ESCAVADEIRA HIDR.S/EST.0,60M3 COND. A                                          </t>
  </si>
  <si>
    <t>72.27.02.02</t>
  </si>
  <si>
    <t xml:space="preserve">ESCAVADEIRA HIDR.S/EST.0,60M3 COND. B                                          </t>
  </si>
  <si>
    <t>72.27.02.03</t>
  </si>
  <si>
    <t xml:space="preserve">ESCAVADEIRA HIDR.S/EST.0,60M3 COND. C                                          </t>
  </si>
  <si>
    <t>72.27.02.04</t>
  </si>
  <si>
    <t xml:space="preserve">ESCAVADEIRA HIDR.S/EST.0,60M3 COND. D                                          </t>
  </si>
  <si>
    <t>72.27.03.01</t>
  </si>
  <si>
    <t xml:space="preserve">ESCAVADEIRA HID.S/EST.0,62M3 COND. A                                           </t>
  </si>
  <si>
    <t>72.27.03.02</t>
  </si>
  <si>
    <t xml:space="preserve">ESCAVADEIRA HID.S/EST.0,62M3 COND. B                                           </t>
  </si>
  <si>
    <t>72.27.03.03</t>
  </si>
  <si>
    <t xml:space="preserve">ESCAVADEIRA HID.S/EST.0,62M3 COND. C                                           </t>
  </si>
  <si>
    <t>72.27.03.04</t>
  </si>
  <si>
    <t xml:space="preserve">ESCAVADEIRA HID.S/EST.0,62M3 COND. D                                           </t>
  </si>
  <si>
    <t>72.27.04.01</t>
  </si>
  <si>
    <t xml:space="preserve">ESCAVADEIRA HID.S/EST.2,2M3 COND. A                                            </t>
  </si>
  <si>
    <t>72.27.04.02</t>
  </si>
  <si>
    <t xml:space="preserve">ESCAVADEIRA HID.S/EST.2,2M3 COND. B                                            </t>
  </si>
  <si>
    <t>72.27.04.03</t>
  </si>
  <si>
    <t xml:space="preserve">ESCAVADEIRA HID.S/EST.2,2M3 COND. C                                            </t>
  </si>
  <si>
    <t>72.27.04.04</t>
  </si>
  <si>
    <t xml:space="preserve">ESCAVADEIRA HID.S/EST.2,2M3 COND. D                                            </t>
  </si>
  <si>
    <t>72.27.05.01</t>
  </si>
  <si>
    <t xml:space="preserve">ESCAVADEIRA HIDR.S/PNEU 0,25M3 COND. A                                         </t>
  </si>
  <si>
    <t>72.27.05.02</t>
  </si>
  <si>
    <t xml:space="preserve">ESCAVADEIRA HIDR.S/PNEU 0,25M3 COND. B                                         </t>
  </si>
  <si>
    <t>72.27.05.03</t>
  </si>
  <si>
    <t xml:space="preserve">ESCAVADEIRA HIDR.S/PNEU 0,25M3 COND. C                                         </t>
  </si>
  <si>
    <t>72.27.05.04</t>
  </si>
  <si>
    <t xml:space="preserve">ESCAVADEIRA HIDR.S/PNEU 0,25M3 COND. D                                         </t>
  </si>
  <si>
    <t>72.28.01.01</t>
  </si>
  <si>
    <t xml:space="preserve">EMPILHADEIRA 2500KG COND. A                                                    </t>
  </si>
  <si>
    <t>72.28.01.02</t>
  </si>
  <si>
    <t xml:space="preserve">EMPILHADEIRA 2500KG COND. B                                                    </t>
  </si>
  <si>
    <t>72.28.01.03</t>
  </si>
  <si>
    <t xml:space="preserve">EMPILHADEIRA 2500KG COND. C                                                    </t>
  </si>
  <si>
    <t>72.28.01.04</t>
  </si>
  <si>
    <t xml:space="preserve">EMPILHADEIRA 2500KG COND. D                                                    </t>
  </si>
  <si>
    <t>72.28.02.01</t>
  </si>
  <si>
    <t xml:space="preserve">EMPILHADEIRA 5000KG COND. A                                                    </t>
  </si>
  <si>
    <t>72.28.02.02</t>
  </si>
  <si>
    <t xml:space="preserve">EMPILHADEIRA 5000KG COND. B                                                    </t>
  </si>
  <si>
    <t>72.28.02.03</t>
  </si>
  <si>
    <t xml:space="preserve">EMPILHADEIRA 5000KG COND. C                                                    </t>
  </si>
  <si>
    <t>72.28.02.04</t>
  </si>
  <si>
    <t xml:space="preserve">EMPILHADEIRA 5000KG COND. D                                                    </t>
  </si>
  <si>
    <t>72.29.01.01</t>
  </si>
  <si>
    <t xml:space="preserve">FRESADORA A FRIO S/PNEUS 150M2/H COND.A                                        </t>
  </si>
  <si>
    <t>72.29.01.02</t>
  </si>
  <si>
    <t xml:space="preserve">FRESADORA A FRIO S/PNEUS 150M2/H COND.B                                        </t>
  </si>
  <si>
    <t>72.29.01.03</t>
  </si>
  <si>
    <t xml:space="preserve">FRESADORA A FRIO S/PNEUS 150M2/H COND.C                                        </t>
  </si>
  <si>
    <t>72.29.01.04</t>
  </si>
  <si>
    <t xml:space="preserve">FRESADORA A FRIO S/PNEUS 150M2/H COND.D                                        </t>
  </si>
  <si>
    <t>72.29.02.01</t>
  </si>
  <si>
    <t xml:space="preserve">FRESADORA A FRIO S/PNEUS 670HP COND. A                                         </t>
  </si>
  <si>
    <t>72.29.02.02</t>
  </si>
  <si>
    <t xml:space="preserve">FRESADORA A FRIO S/PNEUS 670HP COND. B                                         </t>
  </si>
  <si>
    <t>72.29.02.03</t>
  </si>
  <si>
    <t xml:space="preserve">FRESADORA A FRIO S/PNEUS 670HP COND. C                                         </t>
  </si>
  <si>
    <t>72.29.02.04</t>
  </si>
  <si>
    <t xml:space="preserve">FRESADORA A FRIO S/PNEUS 670HP COND. D                                         </t>
  </si>
  <si>
    <t>72.30.01.01</t>
  </si>
  <si>
    <t xml:space="preserve">GRUA 12M COND. A                                                               </t>
  </si>
  <si>
    <t>72.30.01.02</t>
  </si>
  <si>
    <t xml:space="preserve">GRUA 12M COND. B                                                               </t>
  </si>
  <si>
    <t>72.30.01.03</t>
  </si>
  <si>
    <t xml:space="preserve">GRUA 12M COND. C                                                               </t>
  </si>
  <si>
    <t>72.30.01.04</t>
  </si>
  <si>
    <t xml:space="preserve">GRUA 12M COND. D                                                               </t>
  </si>
  <si>
    <t>72.31.01.01</t>
  </si>
  <si>
    <t xml:space="preserve">GRUPO GERADOR 40KVA COND. A                                                    </t>
  </si>
  <si>
    <t>72.31.01.02</t>
  </si>
  <si>
    <t xml:space="preserve">GRUPO GERADOR 40KVA COND. B                                                    </t>
  </si>
  <si>
    <t>72.31.01.03</t>
  </si>
  <si>
    <t xml:space="preserve">GRUPO GERADOR 40KVA COND. C                                                    </t>
  </si>
  <si>
    <t>72.31.01.04</t>
  </si>
  <si>
    <t xml:space="preserve">GRUPO GERADOR 40KVA COND. D                                                    </t>
  </si>
  <si>
    <t>72.31.02.01</t>
  </si>
  <si>
    <t xml:space="preserve">GRUPO GERADOR 55KVA COND. A                                                    </t>
  </si>
  <si>
    <t>72.31.02.02</t>
  </si>
  <si>
    <t xml:space="preserve">GRUPO GERADOR 55KVA COND. B                                                    </t>
  </si>
  <si>
    <t>72.31.02.03</t>
  </si>
  <si>
    <t xml:space="preserve">GRUPO GERADOR 55KVA COND. C                                                    </t>
  </si>
  <si>
    <t>72.31.02.04</t>
  </si>
  <si>
    <t xml:space="preserve">GRUPO GERADOR 55KVA COND. D                                                    </t>
  </si>
  <si>
    <t>72.31.03.01</t>
  </si>
  <si>
    <t xml:space="preserve">GRUPO GERADOR 83KVA COND. A                                                    </t>
  </si>
  <si>
    <t>72.31.03.02</t>
  </si>
  <si>
    <t xml:space="preserve">GRUPO GERADOR 83KVA COND. B                                                    </t>
  </si>
  <si>
    <t>72.31.03.03</t>
  </si>
  <si>
    <t xml:space="preserve">GRUPO GERADOR 83KVA COND. C                                                    </t>
  </si>
  <si>
    <t>72.31.03.04</t>
  </si>
  <si>
    <t xml:space="preserve">GRUPO GERADOR 83KVA COND. D                                                    </t>
  </si>
  <si>
    <t>72.31.04.01</t>
  </si>
  <si>
    <t xml:space="preserve">GRUPO GERADOR 115KVA COND. A                                                   </t>
  </si>
  <si>
    <t>72.31.04.02</t>
  </si>
  <si>
    <t xml:space="preserve">GRUPO GERADOR 115KVA COND. B                                                   </t>
  </si>
  <si>
    <t>72.31.04.03</t>
  </si>
  <si>
    <t xml:space="preserve">GRUPO GERADOR 115KVA COND. C                                                   </t>
  </si>
  <si>
    <t>72.31.04.04</t>
  </si>
  <si>
    <t xml:space="preserve">GRUPO GERADOR 115KVA COND. D                                                   </t>
  </si>
  <si>
    <t>72.31.05.01</t>
  </si>
  <si>
    <t xml:space="preserve">GRUPO GERADOR PORTATIL 3,5KVA COND. A                                          </t>
  </si>
  <si>
    <t>72.31.05.02</t>
  </si>
  <si>
    <t xml:space="preserve">GRUPO GERADOR PORTATIL 3,5KVA COND. B                                          </t>
  </si>
  <si>
    <t>72.31.05.03</t>
  </si>
  <si>
    <t xml:space="preserve">GRUPO GERADOR PORTATIL 3,5KVA COND. C                                          </t>
  </si>
  <si>
    <t>72.31.05.04</t>
  </si>
  <si>
    <t xml:space="preserve">GRUPO GERADOR PORTATIL 3,5KVA COND. D                                          </t>
  </si>
  <si>
    <t>72.31.06.01</t>
  </si>
  <si>
    <t xml:space="preserve">GRUPO GERADOR PORTATIL 7KVA COND. A                                            </t>
  </si>
  <si>
    <t>72.31.06.02</t>
  </si>
  <si>
    <t xml:space="preserve">GRUPO GERADOR PORTATIL 7KVA COND. B                                            </t>
  </si>
  <si>
    <t>72.31.06.03</t>
  </si>
  <si>
    <t xml:space="preserve">GRUPO GERADOR PORTATIL 7KVA COND. C                                            </t>
  </si>
  <si>
    <t>72.31.06.04</t>
  </si>
  <si>
    <t xml:space="preserve">GRUPO GERADOR PORTATIL 7KVA COND. D                                            </t>
  </si>
  <si>
    <t>72.32.01.01</t>
  </si>
  <si>
    <t xml:space="preserve">GUINCHO ELETRICO DE COLUNA 30M COND. A                                         </t>
  </si>
  <si>
    <t>72.32.01.02</t>
  </si>
  <si>
    <t xml:space="preserve">GUINCHO ELETRICO DE COLUNA 30M COND. B                                         </t>
  </si>
  <si>
    <t>72.32.01.03</t>
  </si>
  <si>
    <t xml:space="preserve">GUINCHO ELETRICO DE COLUNA 30M COND. C                                         </t>
  </si>
  <si>
    <t>72.32.01.04</t>
  </si>
  <si>
    <t xml:space="preserve">GUINCHO ELETRICO DE COLUNA 30M COND. D                                         </t>
  </si>
  <si>
    <t>72.32.02.01</t>
  </si>
  <si>
    <t xml:space="preserve">GUINCHO ELETRICO TIPO ELEV. 30M COND. A                                        </t>
  </si>
  <si>
    <t>72.32.02.02</t>
  </si>
  <si>
    <t xml:space="preserve">GUINCHO ELETRICO TIPO ELEV. 30M COND. B                                        </t>
  </si>
  <si>
    <t>72.32.02.03</t>
  </si>
  <si>
    <t xml:space="preserve">GUINCHO ELETRICO TIPO ELEV. 30M COND. C                                        </t>
  </si>
  <si>
    <t>72.32.02.04</t>
  </si>
  <si>
    <t xml:space="preserve">GUINCHO ELETRICO TIPO ELEV. 30M COND. D                                        </t>
  </si>
  <si>
    <t>72.33.01.01</t>
  </si>
  <si>
    <t xml:space="preserve">GUIND.HID.LANC.TELES.S/PN 20T COND. A                                          </t>
  </si>
  <si>
    <t>72.33.01.02</t>
  </si>
  <si>
    <t xml:space="preserve">GUIND.HID.LANC.TELES.S/PN 20T COND. B                                          </t>
  </si>
  <si>
    <t>72.33.01.03</t>
  </si>
  <si>
    <t xml:space="preserve">GUIND.HID.LANC.TELES.S/PN 20T COND. C                                          </t>
  </si>
  <si>
    <t>72.33.01.04</t>
  </si>
  <si>
    <t xml:space="preserve">GUIND.HID.LANC.TELES.S/PN 20T COND. D                                          </t>
  </si>
  <si>
    <t>72.33.02.01</t>
  </si>
  <si>
    <t xml:space="preserve">GUIND.HID.LANC.TELES.S/PN.27,2T COND. A                                        </t>
  </si>
  <si>
    <t>72.33.02.02</t>
  </si>
  <si>
    <t xml:space="preserve">GUIND.HID.LANC.TELES.S/PN.27,2T COND. B                                        </t>
  </si>
  <si>
    <t>72.33.02.03</t>
  </si>
  <si>
    <t xml:space="preserve">GUIND.HID.LANC.TELES.S/PN.27,2T COND. C                                        </t>
  </si>
  <si>
    <t>72.33.02.04</t>
  </si>
  <si>
    <t xml:space="preserve">GUIND.HID.LANC.TELES.S/PN.27,2T COND. D                                        </t>
  </si>
  <si>
    <t>72.34.01.01</t>
  </si>
  <si>
    <t xml:space="preserve">LAVA JATO 200L/H COND. A                                                       </t>
  </si>
  <si>
    <t>72.34.01.02</t>
  </si>
  <si>
    <t xml:space="preserve">LAVA JATO 200L/H COND. B                                                       </t>
  </si>
  <si>
    <t>72.34.01.03</t>
  </si>
  <si>
    <t xml:space="preserve">LAVA JATO 200L/H COND. C                                                       </t>
  </si>
  <si>
    <t>72.34.01.04</t>
  </si>
  <si>
    <t xml:space="preserve">LAVA JATO 200L/H COND. D                                                       </t>
  </si>
  <si>
    <t>72.35.01.01</t>
  </si>
  <si>
    <t xml:space="preserve">MARTELETE ROMP.PN.11,2KG COND. A                                               </t>
  </si>
  <si>
    <t>72.35.01.02</t>
  </si>
  <si>
    <t xml:space="preserve">MARTELETE ROMP.PN.11,2KG COND. B                                               </t>
  </si>
  <si>
    <t>72.35.01.03</t>
  </si>
  <si>
    <t xml:space="preserve">MARTELETE ROMP.PN.11,2KG COND. C                                               </t>
  </si>
  <si>
    <t>72.35.01.04</t>
  </si>
  <si>
    <t xml:space="preserve">MARTELETE ROMP.PN.11,2KG COND. D                                               </t>
  </si>
  <si>
    <t>72.35.02.01</t>
  </si>
  <si>
    <t xml:space="preserve">MARTELETE ROMP.PN.35KG COND. A                                                 </t>
  </si>
  <si>
    <t>72.35.02.02</t>
  </si>
  <si>
    <t xml:space="preserve">MARTELETE ROMP.PN.35KG COND. B                                                 </t>
  </si>
  <si>
    <t>72.35.02.03</t>
  </si>
  <si>
    <t xml:space="preserve">MARTELETE ROMP.PN.35KG COND. C                                                 </t>
  </si>
  <si>
    <t>72.35.02.04</t>
  </si>
  <si>
    <t xml:space="preserve">MARTELETE ROMP.PN.35KG COND. D                                                 </t>
  </si>
  <si>
    <t>72.35.03.01</t>
  </si>
  <si>
    <t xml:space="preserve">MARTELETE ROMP.PN.42KG COND. A                                                 </t>
  </si>
  <si>
    <t>72.35.03.02</t>
  </si>
  <si>
    <t xml:space="preserve">MARTELETE ROMP.PN.42KG COND. B                                                 </t>
  </si>
  <si>
    <t>72.35.03.03</t>
  </si>
  <si>
    <t xml:space="preserve">MARTELETE ROMP.PN.42KG COND. C                                                 </t>
  </si>
  <si>
    <t>72.35.03.04</t>
  </si>
  <si>
    <t xml:space="preserve">MARTELETE ROMP.PN.42KG COND. D                                                 </t>
  </si>
  <si>
    <t>72.36.01.01</t>
  </si>
  <si>
    <t xml:space="preserve">ROMPEDOR/DEMOL.HIDR.P/ESCAVAD. COND. A                                         </t>
  </si>
  <si>
    <t>72.36.01.02</t>
  </si>
  <si>
    <t xml:space="preserve">ROMPEDOR/DEMOL.HIDR.P/ESCAVAD. COND. B                                         </t>
  </si>
  <si>
    <t>72.36.01.03</t>
  </si>
  <si>
    <t xml:space="preserve">ROMPEDOR/DEMOL.HIDR.P/ESCAVAD. COND. C                                         </t>
  </si>
  <si>
    <t>72.36.01.04</t>
  </si>
  <si>
    <t xml:space="preserve">ROMPEDOR/DEMOL.HIDR.P/ESCAVAD. COND. D                                         </t>
  </si>
  <si>
    <t>72.36.02.01</t>
  </si>
  <si>
    <t xml:space="preserve">ROMPEDOR/DEMOL.HIDR.P/RETROESC. COND. A                                        </t>
  </si>
  <si>
    <t>72.36.02.02</t>
  </si>
  <si>
    <t xml:space="preserve">ROMPEDOR/DEMOL.HIDR.P/RETROESC. COND. B                                        </t>
  </si>
  <si>
    <t>72.36.02.03</t>
  </si>
  <si>
    <t xml:space="preserve">ROMPEDOR/DEMOL.HIDR.P/RETROESC. COND. C                                        </t>
  </si>
  <si>
    <t>72.36.02.04</t>
  </si>
  <si>
    <t xml:space="preserve">ROMPEDOR/DEMOL.HIDR.P/RETROESC. COND. D                                        </t>
  </si>
  <si>
    <t>72.37.01.01</t>
  </si>
  <si>
    <t xml:space="preserve">MOTONIVELADORA COM RIPPER 140HP COND. A                                        </t>
  </si>
  <si>
    <t>72.37.01.02</t>
  </si>
  <si>
    <t xml:space="preserve">MOTONIVELADORA COM RIPPER 140HP COND. B                                        </t>
  </si>
  <si>
    <t>72.37.01.03</t>
  </si>
  <si>
    <t xml:space="preserve">MOTONIVELADORA COM RIPPER 140HP COND. C                                        </t>
  </si>
  <si>
    <t>72.37.01.04</t>
  </si>
  <si>
    <t xml:space="preserve">MOTONIVELADORA COM RIPPER 140HP COND. D                                        </t>
  </si>
  <si>
    <t>72.37.02.01</t>
  </si>
  <si>
    <t xml:space="preserve">MOTONIVELADORA C/ESCARIF.(16200KG)COND.A                                       </t>
  </si>
  <si>
    <t>72.37.02.02</t>
  </si>
  <si>
    <t xml:space="preserve">MOTONIVELADORA C/ESCARIF.(16200KG)COND.B                                       </t>
  </si>
  <si>
    <t>72.37.02.03</t>
  </si>
  <si>
    <t xml:space="preserve">MOTONIVELADORA C/ESCARIF.(16200KG)COND.C                                       </t>
  </si>
  <si>
    <t>72.37.02.04</t>
  </si>
  <si>
    <t xml:space="preserve">MOTONIVELADORA C/ESCARIF.(16200KG)COND.D                                       </t>
  </si>
  <si>
    <t>72.38.01.01</t>
  </si>
  <si>
    <t xml:space="preserve">MOTOSCRAPER 15M3 COND. A                                                       </t>
  </si>
  <si>
    <t>72.38.01.02</t>
  </si>
  <si>
    <t xml:space="preserve">MOTOSCRAPER 15M3 COND. B                                                       </t>
  </si>
  <si>
    <t>72.38.01.03</t>
  </si>
  <si>
    <t xml:space="preserve">MOTOSCRAPER 15M3 COND. C                                                       </t>
  </si>
  <si>
    <t>72.38.01.04</t>
  </si>
  <si>
    <t xml:space="preserve">MOTOSCRAPER 15M3 COND. D                                                       </t>
  </si>
  <si>
    <t>72.38.02.01</t>
  </si>
  <si>
    <t xml:space="preserve">MOTOSCRAPER 26M3 COND. A                                                       </t>
  </si>
  <si>
    <t>72.38.02.02</t>
  </si>
  <si>
    <t xml:space="preserve">MOTOSCRAPER 26M3 COND. B                                                       </t>
  </si>
  <si>
    <t>72.38.02.03</t>
  </si>
  <si>
    <t xml:space="preserve">MOTOSCRAPER 26M3 COND. C                                                       </t>
  </si>
  <si>
    <t>72.38.02.04</t>
  </si>
  <si>
    <t xml:space="preserve">MOTOSCRAPER 26M3 COND. D                                                       </t>
  </si>
  <si>
    <t>72.39.01.01</t>
  </si>
  <si>
    <t xml:space="preserve">MAQUINA SOLDA ELETRICA (40-375A) COND.A                                        </t>
  </si>
  <si>
    <t>72.39.01.02</t>
  </si>
  <si>
    <t xml:space="preserve">MAQUINA SOLDA ELETRICA (40-375A) COND.B                                        </t>
  </si>
  <si>
    <t>72.39.01.03</t>
  </si>
  <si>
    <t xml:space="preserve">MAQUINA SOLDA ELETRICA (40-375A) COND.C                                        </t>
  </si>
  <si>
    <t>72.39.01.04</t>
  </si>
  <si>
    <t xml:space="preserve">MAQUINA SOLDA ELETRICA (40-375A) COND.D                                        </t>
  </si>
  <si>
    <t>72.39.02.01</t>
  </si>
  <si>
    <t xml:space="preserve">MAQUINA DE SOLDA A DIESEL COND. A                                              </t>
  </si>
  <si>
    <t>72.39.02.02</t>
  </si>
  <si>
    <t xml:space="preserve">MAQUINA SOLDA A DIESEL ATE 375A COND.B                                         </t>
  </si>
  <si>
    <t>72.39.02.03</t>
  </si>
  <si>
    <t xml:space="preserve">MAQUINA SOLDA A DIESEL ATE 375A COND.C                                         </t>
  </si>
  <si>
    <t>72.39.02.04</t>
  </si>
  <si>
    <t xml:space="preserve">MAQUINA SOLDA A DIESEL ATE 375A COND.D                                         </t>
  </si>
  <si>
    <t>72.39.03.01</t>
  </si>
  <si>
    <t xml:space="preserve">MACARICO DE CORTE COND. A                                                      </t>
  </si>
  <si>
    <t>72.39.03.02</t>
  </si>
  <si>
    <t xml:space="preserve">MACARICO DE CORTE COND. B                                                      </t>
  </si>
  <si>
    <t>72.39.03.03</t>
  </si>
  <si>
    <t xml:space="preserve">MACARICO DE CORTE COND. C                                                      </t>
  </si>
  <si>
    <t>72.39.03.04</t>
  </si>
  <si>
    <t xml:space="preserve">MACARICO DE CORTE COND. D                                                      </t>
  </si>
  <si>
    <t>72.40.01.01</t>
  </si>
  <si>
    <t xml:space="preserve">TEODOLITO COM TRIPE COND. A                                                    </t>
  </si>
  <si>
    <t>72.40.01.02</t>
  </si>
  <si>
    <t xml:space="preserve">TEODOLITO COM TRIPE COND. B                                                    </t>
  </si>
  <si>
    <t>72.40.01.03</t>
  </si>
  <si>
    <t xml:space="preserve">TEODOLITO COM TRIPE COND. C                                                    </t>
  </si>
  <si>
    <t>72.40.01.04</t>
  </si>
  <si>
    <t xml:space="preserve">TEODOLITO COM TRIPE COND. D                                                    </t>
  </si>
  <si>
    <t>72.40.02.01</t>
  </si>
  <si>
    <t xml:space="preserve">ESTACAO TOTAL COND. A                                                          </t>
  </si>
  <si>
    <t>72.40.02.02</t>
  </si>
  <si>
    <t xml:space="preserve">ESTACAO TOTAL COND. B                                                          </t>
  </si>
  <si>
    <t>72.40.02.03</t>
  </si>
  <si>
    <t xml:space="preserve">ESTACAO TOTAL COND. C                                                          </t>
  </si>
  <si>
    <t>72.40.02.04</t>
  </si>
  <si>
    <t xml:space="preserve">ESTACAO TOTAL COND. D                                                          </t>
  </si>
  <si>
    <t>72.40.03.01</t>
  </si>
  <si>
    <t xml:space="preserve">NIVEL COM TRIPE COND. A                                                        </t>
  </si>
  <si>
    <t>72.40.03.02</t>
  </si>
  <si>
    <t xml:space="preserve">NIVEL COM TRIPE COND. B                                                        </t>
  </si>
  <si>
    <t>72.40.03.03</t>
  </si>
  <si>
    <t xml:space="preserve">NIVEL COM TRIPE COND. C                                                        </t>
  </si>
  <si>
    <t>72.40.03.04</t>
  </si>
  <si>
    <t xml:space="preserve">NIVEL COM TRIPE COND. D                                                        </t>
  </si>
  <si>
    <t>72.41.01.01</t>
  </si>
  <si>
    <t xml:space="preserve">PA CARREG.S/PNEUS 1,7M3 A 1,9M3 - COND.A                                       </t>
  </si>
  <si>
    <t>72.41.01.02</t>
  </si>
  <si>
    <t xml:space="preserve">PA CARREG.S/PNEUS 1,7M3 A 1,9M3 - COND.B                                       </t>
  </si>
  <si>
    <t>72.41.01.03</t>
  </si>
  <si>
    <t xml:space="preserve">PA CARREG.S/PNEUS 1,7M3 A 1,9M3 - COND.C                                       </t>
  </si>
  <si>
    <t>72.41.01.04</t>
  </si>
  <si>
    <t xml:space="preserve">PA CARREG.S/PNEUS 1,7M3 A 1,9M3 - COND.D                                       </t>
  </si>
  <si>
    <t>72.41.02.01</t>
  </si>
  <si>
    <t xml:space="preserve">PA CARREG.S/PNEUS 1,91M3 A 2,5M3 -COND.A                                       </t>
  </si>
  <si>
    <t>72.41.02.02</t>
  </si>
  <si>
    <t xml:space="preserve">PA CARREG.S/PNEUS 1,91M3 A 2,5M3 -COND.B                                       </t>
  </si>
  <si>
    <t>72.41.02.03</t>
  </si>
  <si>
    <t xml:space="preserve">PA CARREG.S/PNEUS 1,91M3 A 2,5M3 -COND.C                                       </t>
  </si>
  <si>
    <t>72.41.02.04</t>
  </si>
  <si>
    <t xml:space="preserve">PA CARREG.S/PNEUS 1,91M3 A 2,5M3 -COND.D                                       </t>
  </si>
  <si>
    <t>72.41.03.01</t>
  </si>
  <si>
    <t xml:space="preserve">PA CARREG.S/PNEUS 3,3M3 A 3,8M3 - COND.A                                       </t>
  </si>
  <si>
    <t>72.41.03.02</t>
  </si>
  <si>
    <t xml:space="preserve">PA CARREG.S/PNEUS 3,3M3 A 3,8M3 - COND.B                                       </t>
  </si>
  <si>
    <t>72.41.03.03</t>
  </si>
  <si>
    <t xml:space="preserve">PA CARREG.S/PNEUS 3,3M3 A 3,8M3 - COND.C                                       </t>
  </si>
  <si>
    <t>72.41.03.04</t>
  </si>
  <si>
    <t xml:space="preserve">PA CARREG.S/PNEUS 3,3M3 A 3,8M3 - COND.D                                       </t>
  </si>
  <si>
    <t>72.41.04.01</t>
  </si>
  <si>
    <t xml:space="preserve">PA CARREG. S/ESTEIRA 1,85M3 COND. A                                            </t>
  </si>
  <si>
    <t>72.41.04.02</t>
  </si>
  <si>
    <t xml:space="preserve">PA CARREG S/ESTEIRA 1,85M3 COND. B                                             </t>
  </si>
  <si>
    <t>72.41.04.03</t>
  </si>
  <si>
    <t xml:space="preserve">PA CARREG. S/ESTEIRA 1,85M3 COND. C                                            </t>
  </si>
  <si>
    <t>72.41.04.04</t>
  </si>
  <si>
    <t xml:space="preserve">PA CARREG. S/ESTEIRA 1,85M3 COND. D                                            </t>
  </si>
  <si>
    <t>72.41.05.01</t>
  </si>
  <si>
    <t xml:space="preserve">PA CARREGADEIRA S/EST.2,3M3 COND. A                                            </t>
  </si>
  <si>
    <t>72.41.05.02</t>
  </si>
  <si>
    <t xml:space="preserve">PA CARREGADEIRA S/EST.2,3M3 COND. B                                            </t>
  </si>
  <si>
    <t>72.41.05.03</t>
  </si>
  <si>
    <t xml:space="preserve">PA CARREGADEIRA S/EST.2,3M3 COND. C                                            </t>
  </si>
  <si>
    <t>72.41.05.04</t>
  </si>
  <si>
    <t xml:space="preserve">PA CARREGADEIRA S/EST.2,3M3 COND. D                                            </t>
  </si>
  <si>
    <t>72.42.01.01</t>
  </si>
  <si>
    <t xml:space="preserve">PERFURATRIZ MANUAL COND. A                                                     </t>
  </si>
  <si>
    <t>72.42.01.02</t>
  </si>
  <si>
    <t xml:space="preserve">PERFURATRIZ MANUAL COND. B                                                     </t>
  </si>
  <si>
    <t>72.42.01.03</t>
  </si>
  <si>
    <t xml:space="preserve">PERFURATRIZ MANUAL COND. C                                                     </t>
  </si>
  <si>
    <t>72.42.01.04</t>
  </si>
  <si>
    <t xml:space="preserve">PERFURATRIZ MANUAL COND. D                                                     </t>
  </si>
  <si>
    <t>72.42.02.01</t>
  </si>
  <si>
    <t xml:space="preserve">PERFURATRIZ S/ESTEIRA COND. A                                                  </t>
  </si>
  <si>
    <t>72.42.02.02</t>
  </si>
  <si>
    <t xml:space="preserve">PERFURATRIZ S/ESTEIRA COND. B                                                  </t>
  </si>
  <si>
    <t>72.42.02.03</t>
  </si>
  <si>
    <t xml:space="preserve">PERFURATRIZ S/ESTEIRA COND. C                                                  </t>
  </si>
  <si>
    <t>72.42.02.04</t>
  </si>
  <si>
    <t xml:space="preserve">PERFURATRIZ S/ESTEIRA COND. D                                                  </t>
  </si>
  <si>
    <t>72.42.03.01</t>
  </si>
  <si>
    <t xml:space="preserve">PERFURATRIZ JUMBO 3 BRACOS COND. A                                             </t>
  </si>
  <si>
    <t>72.42.03.02</t>
  </si>
  <si>
    <t xml:space="preserve">PERFURATRIZ JUMBO 3 BRACOS COND. B                                             </t>
  </si>
  <si>
    <t>72.42.03.03</t>
  </si>
  <si>
    <t xml:space="preserve">PERFURATRIZ JUMBO 3 BRACOS COND. C                                             </t>
  </si>
  <si>
    <t>72.42.03.04</t>
  </si>
  <si>
    <t xml:space="preserve">PERFURATRIZ JUMBO 3 BRACOS COND. D                                             </t>
  </si>
  <si>
    <t>72.42.04.01</t>
  </si>
  <si>
    <t xml:space="preserve">SONDA ROTATIVA COND. A                                                         </t>
  </si>
  <si>
    <t>72.42.04.02</t>
  </si>
  <si>
    <t xml:space="preserve">SONDA ROTATIVA COND. B                                                         </t>
  </si>
  <si>
    <t>72.42.04.03</t>
  </si>
  <si>
    <t xml:space="preserve">SONDA ROTATIVA COND. C                                                         </t>
  </si>
  <si>
    <t>72.42.04.04</t>
  </si>
  <si>
    <t xml:space="preserve">SONDA ROTATIVA COND. D                                                         </t>
  </si>
  <si>
    <t>72.42.05.01</t>
  </si>
  <si>
    <t xml:space="preserve">PERFURADOR/CINZAL DE BAIXO PESO COND. A                                        </t>
  </si>
  <si>
    <t>72.42.05.02</t>
  </si>
  <si>
    <t xml:space="preserve">PERFURADOR/CINZAL DE BAIXO PESO COND. B                                        </t>
  </si>
  <si>
    <t>72.42.05.03</t>
  </si>
  <si>
    <t xml:space="preserve">PERFURADOR/CINZAL DE BAIXO PESO COND. C                                        </t>
  </si>
  <si>
    <t>72.42.05.04</t>
  </si>
  <si>
    <t xml:space="preserve">PERFURADOR/CINZAL DE BAIXO PESO COND. D                                        </t>
  </si>
  <si>
    <t>72.43.01.01</t>
  </si>
  <si>
    <t xml:space="preserve">RETROESCAV./CARREGADEIRA 0,77M3 COND. A                                        </t>
  </si>
  <si>
    <t>72.43.01.02</t>
  </si>
  <si>
    <t xml:space="preserve">RETROESCAV./CARREGADEIRA 0,77M3 COND. B                                        </t>
  </si>
  <si>
    <t>72.43.01.03</t>
  </si>
  <si>
    <t xml:space="preserve">RETROESCAV./CARREGADEIRA 0,77M3 COND. C                                        </t>
  </si>
  <si>
    <t>72.43.01.04</t>
  </si>
  <si>
    <t xml:space="preserve">RETROESCAV./CARREGADEIRA 0,77M3 COND. D                                        </t>
  </si>
  <si>
    <t>72.44.01.01</t>
  </si>
  <si>
    <t xml:space="preserve">ROCADEIRA MANUAL GASOLINA COND. A                                              </t>
  </si>
  <si>
    <t>72.44.01.02</t>
  </si>
  <si>
    <t xml:space="preserve">ROCADEIRA MANUAL GASOLINA COND. B                                              </t>
  </si>
  <si>
    <t>72.44.01.03</t>
  </si>
  <si>
    <t xml:space="preserve">ROCADEIRA MANUAL GASOLINA COND. C                                              </t>
  </si>
  <si>
    <t>72.44.01.04</t>
  </si>
  <si>
    <t xml:space="preserve">ROCADEIRA MANUAL GASOLINA COND. D                                              </t>
  </si>
  <si>
    <t>72.44.02.01</t>
  </si>
  <si>
    <t xml:space="preserve">ROCADEIRA MANUAL ELETRICA COND. A                                              </t>
  </si>
  <si>
    <t>72.44.02.02</t>
  </si>
  <si>
    <t xml:space="preserve">ROCADEIRA MANUAL ELETRICA COND. B                                              </t>
  </si>
  <si>
    <t>72.44.02.03</t>
  </si>
  <si>
    <t xml:space="preserve">ROCADEIRA MANUAL ELETRICA COND. C                                              </t>
  </si>
  <si>
    <t>72.44.02.04</t>
  </si>
  <si>
    <t xml:space="preserve">ROCADEIRA MANUAL ELETRICA COND. D                                              </t>
  </si>
  <si>
    <t>72.44.03.01</t>
  </si>
  <si>
    <t xml:space="preserve">ROCADEIRA ADAPT.P/TRAT.AGRIC.COND. A                                           </t>
  </si>
  <si>
    <t>72.44.03.02</t>
  </si>
  <si>
    <t xml:space="preserve">ROCADEIRA ADAPT.P/TRAT.AGRIC.COND. B                                           </t>
  </si>
  <si>
    <t>72.44.03.03</t>
  </si>
  <si>
    <t xml:space="preserve">ROCADEIRA ADAPT.P/TRAT.AGRIC.COND. C                                           </t>
  </si>
  <si>
    <t>72.44.03.04</t>
  </si>
  <si>
    <t xml:space="preserve">ROCADEIRA ADAPT.P/TRAT.AGRIC. COND. D                                          </t>
  </si>
  <si>
    <t>72.45.01.01</t>
  </si>
  <si>
    <t xml:space="preserve">ROLO COMPACT.VIBRAT.CILIN./PN 7T COND. A                                       </t>
  </si>
  <si>
    <t>72.45.01.02</t>
  </si>
  <si>
    <t xml:space="preserve">ROLO COMPACT.VIBRAT.CILIN./PN 7T COND. B                                       </t>
  </si>
  <si>
    <t>72.45.01.03</t>
  </si>
  <si>
    <t xml:space="preserve">ROLO COMPACT.VIBRAT.CILIN./PN 7T COND. C                                       </t>
  </si>
  <si>
    <t>72.45.01.04</t>
  </si>
  <si>
    <t xml:space="preserve">ROLO COMPACT.VIBRAT.CILIN./PN 7T COND. D                                       </t>
  </si>
  <si>
    <t>72.45.02.01</t>
  </si>
  <si>
    <t xml:space="preserve">ROLO COMPACT.VIBRAT.CILIN./PN7,7T COND.A                                       </t>
  </si>
  <si>
    <t>72.45.02.02</t>
  </si>
  <si>
    <t xml:space="preserve">ROLO COMPACT.VIBRAT.CILIN./PN7,7T COND.B                                       </t>
  </si>
  <si>
    <t>72.45.02.03</t>
  </si>
  <si>
    <t xml:space="preserve">ROLO COMPACT.VIBRAT.CILIN./PN7,7T COND.C                                       </t>
  </si>
  <si>
    <t>72.45.02.04</t>
  </si>
  <si>
    <t xml:space="preserve">ROLO COMPACT.VIBRAT.CILIN./PN7,7T COND.D                                       </t>
  </si>
  <si>
    <t>72.45.03.01</t>
  </si>
  <si>
    <t xml:space="preserve">ROLO COMPACT.VIBRAT.CILIN./PN10T COND.A                                        </t>
  </si>
  <si>
    <t>72.45.03.02</t>
  </si>
  <si>
    <t xml:space="preserve">ROLO COMPACT.VIBRAT.CILIN./PN10T COND.B                                        </t>
  </si>
  <si>
    <t>72.45.03.03</t>
  </si>
  <si>
    <t xml:space="preserve">ROLO COMPACT VIBRAT.CILIN./PN10T COND.C                                        </t>
  </si>
  <si>
    <t>72.45.03.04</t>
  </si>
  <si>
    <t xml:space="preserve">ROLO COMPACT.VIBRAT.CILIN./PN10T COND.D                                        </t>
  </si>
  <si>
    <t>72.45.04.01</t>
  </si>
  <si>
    <t xml:space="preserve">ROLO COMPACT.VIBR.CILIN./PN 11,3T COND.A                                       </t>
  </si>
  <si>
    <t>72.45.04.02</t>
  </si>
  <si>
    <t xml:space="preserve">ROLO COMPACT.VIBR.CILIN./PN 11,3T COND.B                                       </t>
  </si>
  <si>
    <t>72.45.04.03</t>
  </si>
  <si>
    <t xml:space="preserve">ROLO COMPACT.VIBR.CILIN./PN 11,3T COND.C                                       </t>
  </si>
  <si>
    <t>72.45.04.04</t>
  </si>
  <si>
    <t xml:space="preserve">ROLO COMPACT.VIBR.CILIN./PN 11,3T COND.D                                       </t>
  </si>
  <si>
    <t>72.45.05.01</t>
  </si>
  <si>
    <t xml:space="preserve">ROLO COMPACT.VIBR.CILIN./PN 15,5T COND.A                                       </t>
  </si>
  <si>
    <t>72.45.05.02</t>
  </si>
  <si>
    <t xml:space="preserve">ROLO COMPACT.VIBR.CILIN./PN 15,5T COND.B                                       </t>
  </si>
  <si>
    <t>72.45.05.03</t>
  </si>
  <si>
    <t xml:space="preserve">ROLO COMPACT.VIBR.CILIN./PN 15,5T COND.C                                       </t>
  </si>
  <si>
    <t>72.45.05.04</t>
  </si>
  <si>
    <t xml:space="preserve">ROLO COMPACT.VIBR.CILIN./PN 15,5T COND.D                                       </t>
  </si>
  <si>
    <t>72.45.06.01</t>
  </si>
  <si>
    <t xml:space="preserve">ROLO COMP.PE DE CARN./PN 15,5T COND. A                                         </t>
  </si>
  <si>
    <t>72.45.06.02</t>
  </si>
  <si>
    <t xml:space="preserve">ROLO COMP.PE DE CARN./PN 15,5T COND. B                                         </t>
  </si>
  <si>
    <t>72.45.06.03</t>
  </si>
  <si>
    <t xml:space="preserve">ROLO COMP.PE DE CARN./PN 15,5T COND. C                                         </t>
  </si>
  <si>
    <t>72.45.06.04</t>
  </si>
  <si>
    <t xml:space="preserve">ROLO COMP.PE DE CARN./PN 15,5T COND. D                                         </t>
  </si>
  <si>
    <t>72.46.01.01</t>
  </si>
  <si>
    <t xml:space="preserve">ROLO COMPACT.VIBR.ASF.7,2T COND. A                                             </t>
  </si>
  <si>
    <t>72.46.01.02</t>
  </si>
  <si>
    <t xml:space="preserve">ROLO COMPACT.VIBR.ASF.7,2T COND. B                                             </t>
  </si>
  <si>
    <t>72.46.01.03</t>
  </si>
  <si>
    <t xml:space="preserve">ROLO COMPACT.VIBR.ASF.7,2T COND. C                                             </t>
  </si>
  <si>
    <t>72.46.01.04</t>
  </si>
  <si>
    <t xml:space="preserve">ROLO COMPACT.VIBR.ASF.7,2T COND. D                                             </t>
  </si>
  <si>
    <t>72.46.02.01</t>
  </si>
  <si>
    <t xml:space="preserve">ROLO COMPACT.VIBR.ASF.10,2T COND. A                                            </t>
  </si>
  <si>
    <t>72.46.02.02</t>
  </si>
  <si>
    <t xml:space="preserve">ROLO COMPACT.VIBR.ASF.10,2T COND. B                                            </t>
  </si>
  <si>
    <t>72.46.02.03</t>
  </si>
  <si>
    <t xml:space="preserve">ROLO COMPACT.VIBR.ASF.10,2T COND. C                                            </t>
  </si>
  <si>
    <t>72.46.02.04</t>
  </si>
  <si>
    <t xml:space="preserve">ROLO COMPACT.VIBR.ASF.10,2T COND. D                                            </t>
  </si>
  <si>
    <t>72.47.01.01</t>
  </si>
  <si>
    <t xml:space="preserve">ROLO COMPACT. TANDEM 2,3TON COND. A                                            </t>
  </si>
  <si>
    <t>72.47.01.02</t>
  </si>
  <si>
    <t xml:space="preserve">ROLO COMPACT. TANDEM 2,3TON COND. B                                            </t>
  </si>
  <si>
    <t>72.47.01.03</t>
  </si>
  <si>
    <t xml:space="preserve">ROLO COMPACT. TANDEM 2,3TON COND. C                                            </t>
  </si>
  <si>
    <t>72.47.01.04</t>
  </si>
  <si>
    <t xml:space="preserve">ROLO COMPACT. TANDEM 2,3TON COND. D                                            </t>
  </si>
  <si>
    <t>72.47.02.01</t>
  </si>
  <si>
    <t xml:space="preserve">ROLO COMPACT. TANDEM 7TON COND. A                                              </t>
  </si>
  <si>
    <t>72.47.02.02</t>
  </si>
  <si>
    <t xml:space="preserve">ROLO COMPACT. TANDEM 7TON COND. B                                              </t>
  </si>
  <si>
    <t>72.47.02.03</t>
  </si>
  <si>
    <t xml:space="preserve">ROLO COMPACT. TANDEM 7TON COND. C                                              </t>
  </si>
  <si>
    <t>72.47.02.04</t>
  </si>
  <si>
    <t xml:space="preserve">ROLO COMPACT. TANDEM 7TON COND. D                                              </t>
  </si>
  <si>
    <t>72.47.03.01</t>
  </si>
  <si>
    <t xml:space="preserve">ROLO COMPACT. TANDEM 12TON COND. A                                             </t>
  </si>
  <si>
    <t>72.47.03.02</t>
  </si>
  <si>
    <t xml:space="preserve">ROLO COMPACT. TANDEM 12TON COND. B                                             </t>
  </si>
  <si>
    <t>72.47.03.03</t>
  </si>
  <si>
    <t xml:space="preserve">ROLO COMPACT. TANDEM 12TON COND. C                                             </t>
  </si>
  <si>
    <t>72.47.03.04</t>
  </si>
  <si>
    <t xml:space="preserve">ROLO COMPACT. TANDEM 12TON COND. D                                             </t>
  </si>
  <si>
    <t>72.48.01.01</t>
  </si>
  <si>
    <t xml:space="preserve">ROLO COMPACT.S/PNEU P/ASF. 12,5T COND. A                                       </t>
  </si>
  <si>
    <t>72.48.01.02</t>
  </si>
  <si>
    <t xml:space="preserve">ROLO COMPACT.S/PNEU P/ASF. 12,5T COND. B                                       </t>
  </si>
  <si>
    <t>72.48.01.03</t>
  </si>
  <si>
    <t xml:space="preserve">ROLO COMPACT.S/PNEU P/ASF. 12,5T COND. C                                       </t>
  </si>
  <si>
    <t>72.48.01.04</t>
  </si>
  <si>
    <t xml:space="preserve">ROLO COMPACT.S/PNEU P/ASF. 12,5T COND. D                                       </t>
  </si>
  <si>
    <t>72.48.02.01</t>
  </si>
  <si>
    <t xml:space="preserve">ROLO COMPACT. S/PNEU P/ASF. 27T COND. A                                        </t>
  </si>
  <si>
    <t>72.48.02.02</t>
  </si>
  <si>
    <t xml:space="preserve">ROLO COMPACT. S/PNEU P/ASF. 27T COND. B                                        </t>
  </si>
  <si>
    <t>72.48.02.03</t>
  </si>
  <si>
    <t xml:space="preserve">ROLO COMPACT. S/PNEU P/ASF. 27T COND. C                                        </t>
  </si>
  <si>
    <t>72.48.02.04</t>
  </si>
  <si>
    <t xml:space="preserve">ROLO COMPACT. S/PNEU P/ASF. 27T COND. D                                        </t>
  </si>
  <si>
    <t>72.49.01.01</t>
  </si>
  <si>
    <t xml:space="preserve">TRATOR AGRIC.C/PESO DE 3,7T COND. A                                            </t>
  </si>
  <si>
    <t>72.49.01.02</t>
  </si>
  <si>
    <t xml:space="preserve">TRATOR AGRIC.C/PESO DE 3,7T COND. B                                            </t>
  </si>
  <si>
    <t>72.49.01.03</t>
  </si>
  <si>
    <t xml:space="preserve">TRATOR AGRIC.C/PESO DE 3,7T COND. C                                            </t>
  </si>
  <si>
    <t>72.49.01.04</t>
  </si>
  <si>
    <t xml:space="preserve">TRATOR AGRIC.C/PESO DE 3,7T COND. D                                            </t>
  </si>
  <si>
    <t>72.49.02.01</t>
  </si>
  <si>
    <t xml:space="preserve">TRATOR AGRIC.C/PESO DE 5T COND. A                                              </t>
  </si>
  <si>
    <t>72.49.02.02</t>
  </si>
  <si>
    <t xml:space="preserve">TRATOR AGRIC.C/PESO DE 5T COND. B                                              </t>
  </si>
  <si>
    <t>72.49.02.03</t>
  </si>
  <si>
    <t xml:space="preserve">TRATOR AGRIC.C/PESO DE 5T COND. C                                              </t>
  </si>
  <si>
    <t>72.49.02.04</t>
  </si>
  <si>
    <t xml:space="preserve">TRATOR AGRIC.C/PESO DE 5T COND. D                                              </t>
  </si>
  <si>
    <t>72.49.03.01</t>
  </si>
  <si>
    <t xml:space="preserve">MICRO TRATOR C/APAR. DE GRAMA COND. A                                          </t>
  </si>
  <si>
    <t>72.49.03.02</t>
  </si>
  <si>
    <t xml:space="preserve">MICRO TRATOR C/APAR. DE GRAMA COND. B                                          </t>
  </si>
  <si>
    <t>72.49.03.03</t>
  </si>
  <si>
    <t xml:space="preserve">MICRO TRATOR C/APAR. DE GRAMA COND. C                                          </t>
  </si>
  <si>
    <t>72.49.03.04</t>
  </si>
  <si>
    <t xml:space="preserve">MICRO TRATOR C/APAR. DE GRAMA COND. D                                          </t>
  </si>
  <si>
    <t>72.49.04.01</t>
  </si>
  <si>
    <t xml:space="preserve">TRATOR EQUIP.C/TRIT.RESIDUOS VEG.COND. A                                       </t>
  </si>
  <si>
    <t>72.49.04.02</t>
  </si>
  <si>
    <t xml:space="preserve">TRATOR EQUIP.C/TRIT.RESIDUOS VEG.COND. B                                       </t>
  </si>
  <si>
    <t>72.49.04.03</t>
  </si>
  <si>
    <t xml:space="preserve">TRATOR EQUIP.C/TRIT.RESIDUOS VEG.COND. C                                       </t>
  </si>
  <si>
    <t>72.49.04.04</t>
  </si>
  <si>
    <t xml:space="preserve">TRATOR EQUIP.C/TRIT.RESIDUOS VEG.COND. D                                       </t>
  </si>
  <si>
    <t>72.49.05.01</t>
  </si>
  <si>
    <t xml:space="preserve">TRATOR AGRIC. C/PULVEMISTURADOR COND. A                                        </t>
  </si>
  <si>
    <t>72.49.05.02</t>
  </si>
  <si>
    <t xml:space="preserve">TRATOR AGRIC. C/PULVEMISTURADOR COND. B                                        </t>
  </si>
  <si>
    <t>72.49.05.03</t>
  </si>
  <si>
    <t xml:space="preserve">TRATOR AGRIC. C/PULVEMISTURADOR COND. C                                        </t>
  </si>
  <si>
    <t>72.49.05.04</t>
  </si>
  <si>
    <t xml:space="preserve">TRATOR AGRIC. C/PULVEMISTURADOR COND. D                                        </t>
  </si>
  <si>
    <t>72.50.01.01</t>
  </si>
  <si>
    <t xml:space="preserve">TRATOR S/EST.COM LAMINA 1,93M3 COND. A                                         </t>
  </si>
  <si>
    <t>72.50.01.02</t>
  </si>
  <si>
    <t xml:space="preserve">TRATOR S/EST.COM LAMINA 1,93M3 COND. B                                         </t>
  </si>
  <si>
    <t>72.50.01.03</t>
  </si>
  <si>
    <t xml:space="preserve">TRATOR S/EST.COM LAMINA 1,93M3 COND. C                                         </t>
  </si>
  <si>
    <t>72.50.01.04</t>
  </si>
  <si>
    <t xml:space="preserve">TRATOR S/EST.COM LAMINA 1,93M3 COND. D                                         </t>
  </si>
  <si>
    <t>72.50.02.01</t>
  </si>
  <si>
    <t xml:space="preserve">TRATOR S/EST. COM LAMINA 2,28M3 COND. A                                        </t>
  </si>
  <si>
    <t>72.50.02.02</t>
  </si>
  <si>
    <t xml:space="preserve">TRATOR S/EST. COM LAMINA 2,28M3 COND. B                                        </t>
  </si>
  <si>
    <t>72.50.02.03</t>
  </si>
  <si>
    <t xml:space="preserve">TRATOR S/EST. COM LAMINA 2,28M3 COND. C                                        </t>
  </si>
  <si>
    <t>72.50.02.04</t>
  </si>
  <si>
    <t xml:space="preserve">TRATOR S/EST. COM LAMINA 2,28M3 COND. D                                        </t>
  </si>
  <si>
    <t>72.50.03.01</t>
  </si>
  <si>
    <t xml:space="preserve">TRATOR S/EST.COM LAMINA 3,18M3 COND. A                                         </t>
  </si>
  <si>
    <t>72.50.03.02</t>
  </si>
  <si>
    <t xml:space="preserve">TRATOR S/EST.COM LAMINA 3,18M3 COND. B                                         </t>
  </si>
  <si>
    <t>72.50.03.03</t>
  </si>
  <si>
    <t xml:space="preserve">TRATOR S/EST.COM LAMINA 3,18M3 COND. C                                         </t>
  </si>
  <si>
    <t>72.50.03.04</t>
  </si>
  <si>
    <t xml:space="preserve">TRATOR S/EST.COM LAMINA 3,18M3 COND. D                                         </t>
  </si>
  <si>
    <t>72.50.04.01</t>
  </si>
  <si>
    <t xml:space="preserve">TRATOR S/EST. C/LAMINA/RIP.1,93M3 COND.A                                       </t>
  </si>
  <si>
    <t>72.50.04.02</t>
  </si>
  <si>
    <t xml:space="preserve">TRATOR S/EST. C/LAMINA/RIP.1,93M3 COND.B                                       </t>
  </si>
  <si>
    <t>72.50.04.03</t>
  </si>
  <si>
    <t xml:space="preserve">TRATOR S/EST. C/LAMINA/RIP.1,93M3 COND.C                                       </t>
  </si>
  <si>
    <t>72.50.04.04</t>
  </si>
  <si>
    <t xml:space="preserve">TRATOR S/EST. C/LAMINA/RIP.1,93M3 COND.D                                       </t>
  </si>
  <si>
    <t>72.50.05.01</t>
  </si>
  <si>
    <t xml:space="preserve">TRATOR S/EST. C/LAMINA/RIP.2,28M3 COND.A                                       </t>
  </si>
  <si>
    <t>72.50.05.02</t>
  </si>
  <si>
    <t xml:space="preserve">TRATOR S/EST. C/LAMINA/RIP.2,28M3 COND.B                                       </t>
  </si>
  <si>
    <t>72.50.05.03</t>
  </si>
  <si>
    <t xml:space="preserve">TRATOR S/EST. C/LAMINA/RIP.2,28M3 COND.C                                       </t>
  </si>
  <si>
    <t>72.50.05.04</t>
  </si>
  <si>
    <t xml:space="preserve">TRATOR S/EST. C/LAMINA/RIP.2,28M3 COND.D                                       </t>
  </si>
  <si>
    <t>72.50.06.01</t>
  </si>
  <si>
    <t xml:space="preserve">TRATOR S/EST. C/LAMINA/RIP.3,18M3 COND.A                                       </t>
  </si>
  <si>
    <t>72.50.06.02</t>
  </si>
  <si>
    <t xml:space="preserve">TRATOR S/EST. C/LAMINA/RIP.3,18M3 COND.B                                       </t>
  </si>
  <si>
    <t>72.50.06.03</t>
  </si>
  <si>
    <t xml:space="preserve">TRATOR S/EST. C/LAMINA/RIP.3,18M3 COND.C                                       </t>
  </si>
  <si>
    <t>72.50.06.04</t>
  </si>
  <si>
    <t xml:space="preserve">TRATOR S/EST. C/LAMINA/RIP.3,18M3 COND.D                                       </t>
  </si>
  <si>
    <t>72.52.01.01</t>
  </si>
  <si>
    <t xml:space="preserve">USINA DE CONCRETO 200M3/H COND. A                                              </t>
  </si>
  <si>
    <t>72.52.01.02</t>
  </si>
  <si>
    <t xml:space="preserve">USINA DE CONCRETO 200M3/H COND. B                                              </t>
  </si>
  <si>
    <t>72.52.01.03</t>
  </si>
  <si>
    <t xml:space="preserve">USINA DE CONCRETO 200M3/H COND. C                                              </t>
  </si>
  <si>
    <t>72.52.01.04</t>
  </si>
  <si>
    <t xml:space="preserve">USINA DE CONCRETO 200M3/H COND. D                                              </t>
  </si>
  <si>
    <t>72.52.02.01</t>
  </si>
  <si>
    <t xml:space="preserve">USINA DE CONCRETO 40M3/H COND. A                                               </t>
  </si>
  <si>
    <t>72.52.02.02</t>
  </si>
  <si>
    <t xml:space="preserve">USINA DE CONCRETO 40M3/H COND. B                                               </t>
  </si>
  <si>
    <t>72.52.02.03</t>
  </si>
  <si>
    <t xml:space="preserve">USINA DE CONCRETO 40M3/H COND. C                                               </t>
  </si>
  <si>
    <t>72.52.02.04</t>
  </si>
  <si>
    <t xml:space="preserve">USINA DE CONCRETO 40M3/H COND. D                                               </t>
  </si>
  <si>
    <t>72.52.03.01</t>
  </si>
  <si>
    <t xml:space="preserve">USINA ASFALTICA 60A80T/H COND. A                                               </t>
  </si>
  <si>
    <t>72.52.03.02</t>
  </si>
  <si>
    <t xml:space="preserve">USINA ASFALTICA 60A80T/H COND. B                                               </t>
  </si>
  <si>
    <t>72.52.03.03</t>
  </si>
  <si>
    <t xml:space="preserve">USINA ASFALTICA 60 A 80T/H COND. C                                             </t>
  </si>
  <si>
    <t>72.52.03.04</t>
  </si>
  <si>
    <t xml:space="preserve">USINA ASFALTICA 60 A 80 T/H COND. D                                            </t>
  </si>
  <si>
    <t>72.52.04.01</t>
  </si>
  <si>
    <t xml:space="preserve">USINA ASF.MATER.FRES.100A150T/H COND.A                                         </t>
  </si>
  <si>
    <t>72.52.04.02</t>
  </si>
  <si>
    <t xml:space="preserve">USINA ASF.MATER.FRES.100A150T/H COND.B                                         </t>
  </si>
  <si>
    <t>72.52.04.03</t>
  </si>
  <si>
    <t xml:space="preserve">USINA ASF.MATER.FRES.100A150T/H COND.C                                         </t>
  </si>
  <si>
    <t>72.52.04.04</t>
  </si>
  <si>
    <t xml:space="preserve">USINA ASF.MATER.FRES.100A150T/H COND.D                                         </t>
  </si>
  <si>
    <t>72.52.05.01</t>
  </si>
  <si>
    <t xml:space="preserve">USINA DE SOLOS 400TON/H COND. A                                                </t>
  </si>
  <si>
    <t>72.52.05.02</t>
  </si>
  <si>
    <t xml:space="preserve">USINA DE SOLOS 400TON/H COND. B                                                </t>
  </si>
  <si>
    <t>72.52.05.03</t>
  </si>
  <si>
    <t xml:space="preserve">USINA DE SOLOS 400TON/H COND. C                                                </t>
  </si>
  <si>
    <t>72.52.05.04</t>
  </si>
  <si>
    <t xml:space="preserve">USINA DE SOLOS 400TON/H COND. D                                                </t>
  </si>
  <si>
    <t>72.53.01.01</t>
  </si>
  <si>
    <t xml:space="preserve">VIBRADOR DE IMERSAO 12000VPM ELET.COND.A                                       </t>
  </si>
  <si>
    <t>72.53.01.02</t>
  </si>
  <si>
    <t xml:space="preserve">VIBRADOR DE IMERSAO 12000VPM ELET.COND.B                                       </t>
  </si>
  <si>
    <t>72.53.01.03</t>
  </si>
  <si>
    <t xml:space="preserve">VIBRADOR DE IMERSAO 12000VPM ELET.COND.C                                       </t>
  </si>
  <si>
    <t>72.53.01.04</t>
  </si>
  <si>
    <t xml:space="preserve">VIBRADOR DE IMERSAO 12000VPM ELET.COND.D                                       </t>
  </si>
  <si>
    <t>72.53.02.01</t>
  </si>
  <si>
    <t xml:space="preserve">VIBRADOR DE IMERSAO 12000VPM GAS.COND.A                                        </t>
  </si>
  <si>
    <t>72.53.02.02</t>
  </si>
  <si>
    <t xml:space="preserve">VIBRADOR DE IMERSAO 12000VPM GAS.COND.B                                        </t>
  </si>
  <si>
    <t>72.53.02.03</t>
  </si>
  <si>
    <t xml:space="preserve">VIBRADOR DE IMERSAO 12000VPM GAS.COND.C                                        </t>
  </si>
  <si>
    <t>72.53.02.04</t>
  </si>
  <si>
    <t xml:space="preserve">VIBRADOR DE IMERSAO 12000VPM GAS.COND.D                                        </t>
  </si>
  <si>
    <t>72.54.01.01</t>
  </si>
  <si>
    <t xml:space="preserve">VIBRO ACAB.ASF.S/EST.400T/H COND. A                                            </t>
  </si>
  <si>
    <t>72.54.01.02</t>
  </si>
  <si>
    <t xml:space="preserve">VIBRO ACAB.ASF.S/EST.400T/H COND.B                                             </t>
  </si>
  <si>
    <t>72.54.01.03</t>
  </si>
  <si>
    <t xml:space="preserve">VIBRO ACAB.ASF.S/EST.400T/H COND.C                                             </t>
  </si>
  <si>
    <t>72.54.01.04</t>
  </si>
  <si>
    <t xml:space="preserve">VIBRO ACAB.ASF.S/EST.400T/H COND.D                                             </t>
  </si>
  <si>
    <t>72.54.02.01</t>
  </si>
  <si>
    <t xml:space="preserve">VIBRO ACAB.ASF.S/EST. 2200TON/H COND.A                                         </t>
  </si>
  <si>
    <t>72.54.02.02</t>
  </si>
  <si>
    <t xml:space="preserve">VIBRO ACAB.ASF.S/EST. 2200TON/H COND.B                                         </t>
  </si>
  <si>
    <t>72.54.02.03</t>
  </si>
  <si>
    <t xml:space="preserve">VIBRO ACAB.ASF.S/EST. 2200TON/H COND.C                                         </t>
  </si>
  <si>
    <t>72.54.02.04</t>
  </si>
  <si>
    <t xml:space="preserve">VIBRO ACAB.ASF.S/EST. 2200TON/H COND.D                                         </t>
  </si>
  <si>
    <t>72.54.03.01</t>
  </si>
  <si>
    <t xml:space="preserve">VIBRO ACAB.ASF.S/EST.500TON/H COND. A                                          </t>
  </si>
  <si>
    <t>72.54.03.02</t>
  </si>
  <si>
    <t xml:space="preserve">VIBRO ACAB.ASF.S/EST.500TON/H COND. B                                          </t>
  </si>
  <si>
    <t>72.54.03.03</t>
  </si>
  <si>
    <t xml:space="preserve">VIBRO ACAB.ASF.S/EST.500TON/H COND. C                                          </t>
  </si>
  <si>
    <t>72.54.03.04</t>
  </si>
  <si>
    <t xml:space="preserve">VIBRO ACAB.ASF.S/EST.500TON/H COND. D                                          </t>
  </si>
  <si>
    <t>72.54.04.01</t>
  </si>
  <si>
    <t xml:space="preserve">VIBRO ACAB.ASF.S/PNEU 14,7T/H COND. A                                          </t>
  </si>
  <si>
    <t>72.54.04.02</t>
  </si>
  <si>
    <t xml:space="preserve">VIBRO ACAB.ASF.S/PNEU 14,7T/H COND. B                                          </t>
  </si>
  <si>
    <t>72.54.04.03</t>
  </si>
  <si>
    <t xml:space="preserve">VIBRO ACAB.ASF.S/PNEU 14,7T/H COND. C                                          </t>
  </si>
  <si>
    <t>72.54.04.04</t>
  </si>
  <si>
    <t xml:space="preserve">VIBRO ACAB.ASF.S/PNEU 14,7T/H COND. D                                          </t>
  </si>
  <si>
    <t>72.55.01.01</t>
  </si>
  <si>
    <t xml:space="preserve">VIBRO ACAB.CONCRETO 200M3/H COND. A                                            </t>
  </si>
  <si>
    <t>72.55.01.02</t>
  </si>
  <si>
    <t xml:space="preserve">VIBRO ACAB.CONCRETO 200M3/H COND. B                                            </t>
  </si>
  <si>
    <t>72.55.01.03</t>
  </si>
  <si>
    <t xml:space="preserve">VIBRO ACAB.CONCRETO 200M3/H COND. C                                            </t>
  </si>
  <si>
    <t>72.55.01.04</t>
  </si>
  <si>
    <t xml:space="preserve">VIBRO ACAB.CONCRETO 200M3/H COND. D                                            </t>
  </si>
  <si>
    <t>72.56.01.01</t>
  </si>
  <si>
    <t xml:space="preserve">SERRA PARA PAVIMENTO 8HP COND. A                                               </t>
  </si>
  <si>
    <t>72.56.01.02</t>
  </si>
  <si>
    <t xml:space="preserve">SERRA PARA PAVIMENTO 8HP COND. B                                               </t>
  </si>
  <si>
    <t>72.56.01.03</t>
  </si>
  <si>
    <t xml:space="preserve">SERRA PARA PAVIMENTO 8HP COND. C                                               </t>
  </si>
  <si>
    <t>72.56.01.04</t>
  </si>
  <si>
    <t xml:space="preserve">SERRA PARA PAVIMENTO 8HP COND. D                                               </t>
  </si>
  <si>
    <t>72.56.02.01</t>
  </si>
  <si>
    <t xml:space="preserve">SERRA PARA PAVIMENTO 6HP COND. A                                               </t>
  </si>
  <si>
    <t>72.56.03.01</t>
  </si>
  <si>
    <t xml:space="preserve">SERRA PARA PAVIMENTO 9HP COND. A                                               </t>
  </si>
  <si>
    <t>72.56.03.02</t>
  </si>
  <si>
    <t xml:space="preserve">SERRA PARA PAVIMENTO 9HP COND. B                                               </t>
  </si>
  <si>
    <t>72.56.03.03</t>
  </si>
  <si>
    <t xml:space="preserve">SERRA PARA PAVIMENTO 9HP COND. C                                               </t>
  </si>
  <si>
    <t>72.56.03.04</t>
  </si>
  <si>
    <t xml:space="preserve">SERRA PARA PAVIMENTO 9HP COND. D                                               </t>
  </si>
  <si>
    <t>72.57.01.01</t>
  </si>
  <si>
    <t xml:space="preserve">SELADORA A FRIO 15HP COND. A                                                   </t>
  </si>
  <si>
    <t>72.57.01.02</t>
  </si>
  <si>
    <t xml:space="preserve">SELADORA A FRIO 15HP COND. B                                                   </t>
  </si>
  <si>
    <t>72.57.01.03</t>
  </si>
  <si>
    <t xml:space="preserve">SELADORA A FRIO 15HP COND. C                                                   </t>
  </si>
  <si>
    <t>72.57.01.04</t>
  </si>
  <si>
    <t xml:space="preserve">SELADORA A FRIO 15HP COND. D                                                   </t>
  </si>
  <si>
    <t>72.58.01.01</t>
  </si>
  <si>
    <t xml:space="preserve">UNIDADE APLIC.EXTRUSAO COND. A                                                 </t>
  </si>
  <si>
    <t>72.58.01.02</t>
  </si>
  <si>
    <t xml:space="preserve">UNIDADE APLIC.EXTRUSAO COND. B                                                 </t>
  </si>
  <si>
    <t>72.58.01.03</t>
  </si>
  <si>
    <t xml:space="preserve">UNIDADE APLIC.EXTRUSAO COND. C                                                 </t>
  </si>
  <si>
    <t>72.58.01.04</t>
  </si>
  <si>
    <t xml:space="preserve">UNIDADE APLIC.EXTRUSAO COND. D                                                 </t>
  </si>
  <si>
    <t>72.58.02.01</t>
  </si>
  <si>
    <t xml:space="preserve">UNIDADE APLIC.TINTA ELAST.A FRIO COND.A                                        </t>
  </si>
  <si>
    <t>72.58.02.02</t>
  </si>
  <si>
    <t xml:space="preserve">UNIDADE APLIC.TINTA ELAST.A FRIO COND.B                                        </t>
  </si>
  <si>
    <t>72.58.02.03</t>
  </si>
  <si>
    <t xml:space="preserve">UNIDADE APLIC.TINTA ELAST.A FRIO COND.C                                        </t>
  </si>
  <si>
    <t>72.58.02.04</t>
  </si>
  <si>
    <t xml:space="preserve">UNIDADE APLIC.TINTA ELAST.A FRIO COND.D                                        </t>
  </si>
  <si>
    <t>72.58.03.01</t>
  </si>
  <si>
    <t xml:space="preserve">UNIDADE FUSORA COND. A                                                         </t>
  </si>
  <si>
    <t>72.58.03.02</t>
  </si>
  <si>
    <t xml:space="preserve">UNIDADE FUSORA COND. B                                                         </t>
  </si>
  <si>
    <t>72.58.03.03</t>
  </si>
  <si>
    <t xml:space="preserve">UNIDADE FUSORA COND. C                                                         </t>
  </si>
  <si>
    <t>72.58.03.04</t>
  </si>
  <si>
    <t xml:space="preserve">UNIDADE FUSORA COND. D                                                         </t>
  </si>
  <si>
    <t>72.58.04.01</t>
  </si>
  <si>
    <t xml:space="preserve">UNIDADE APLIC.HOT-SPRAY COND. A                                                </t>
  </si>
  <si>
    <t>72.58.04.02</t>
  </si>
  <si>
    <t xml:space="preserve">UNIDADE APLIC.HOT-SPRAY COND. B                                                </t>
  </si>
  <si>
    <t>72.58.04.03</t>
  </si>
  <si>
    <t xml:space="preserve">UNIDADE APLIC.HOT-SPRAY COND. C                                                </t>
  </si>
  <si>
    <t>72.58.04.04</t>
  </si>
  <si>
    <t xml:space="preserve">UNIDADE APLIC.HOT-SPRAY COND. D                                                </t>
  </si>
  <si>
    <t>72.58.05.01</t>
  </si>
  <si>
    <t xml:space="preserve">UNID.APLIC.TINTA (HOFFMAN OU SIMILAR)C-A                                       </t>
  </si>
  <si>
    <t>72.58.05.02</t>
  </si>
  <si>
    <t xml:space="preserve">UNID.APLIC.TINTA (HOFFMAN OU SIMILAR)C-B                                       </t>
  </si>
  <si>
    <t>72.58.05.03</t>
  </si>
  <si>
    <t xml:space="preserve">UNID.APLIC.TINTA (HOFFMAN OU SIMILAR)C-C                                       </t>
  </si>
  <si>
    <t>72.58.05.04</t>
  </si>
  <si>
    <t xml:space="preserve">UNID.APLIC.TINTA (HOFFMAN OU SIMILAR)C-D                                       </t>
  </si>
  <si>
    <t>72.59.01.01</t>
  </si>
  <si>
    <t xml:space="preserve">SILO P/ESTOC.CIMENTO 30T COND. A                                               </t>
  </si>
  <si>
    <t>72.59.01.02</t>
  </si>
  <si>
    <t xml:space="preserve">SILO P/ESTOC.CIMENTO 30T COND. B                                               </t>
  </si>
  <si>
    <t>72.59.01.03</t>
  </si>
  <si>
    <t xml:space="preserve">SILO P/ESTOC.CIMENTO 30T COND. C                                               </t>
  </si>
  <si>
    <t>72.59.01.04</t>
  </si>
  <si>
    <t xml:space="preserve">SILO P/ESTOC.CIMENTO 30T COND. D                                               </t>
  </si>
  <si>
    <t>72.59.02.01</t>
  </si>
  <si>
    <t xml:space="preserve">SILO P/ESTOC.MASSA ASF.35TON COND. A                                           </t>
  </si>
  <si>
    <t>72.59.02.02</t>
  </si>
  <si>
    <t xml:space="preserve">SILO P/ESTOC.MASSA ASF.35TON COND. B                                           </t>
  </si>
  <si>
    <t>72.59.02.03</t>
  </si>
  <si>
    <t xml:space="preserve">SILO P/ESTOC.MASSA ASF.35TON COND. C                                           </t>
  </si>
  <si>
    <t>72.59.02.04</t>
  </si>
  <si>
    <t xml:space="preserve">SILO P/ESTOC.MASSA ASF.35TON COND. D                                           </t>
  </si>
  <si>
    <t>72.61.01.01</t>
  </si>
  <si>
    <t xml:space="preserve">VASSOURA MEC. REBOCAVEL COND. A                                                </t>
  </si>
  <si>
    <t>72.61.01.02</t>
  </si>
  <si>
    <t xml:space="preserve">VASSOURA MEC. REBOCAVEL COND. B                                                </t>
  </si>
  <si>
    <t>72.61.01.03</t>
  </si>
  <si>
    <t xml:space="preserve">VASSOURA MEC. REBOCAVEL COND. C                                                </t>
  </si>
  <si>
    <t>72.61.01.04</t>
  </si>
  <si>
    <t xml:space="preserve">VASSOURA MEC. REBOCAVEL COND. D                                                </t>
  </si>
  <si>
    <t>72.63.01.01</t>
  </si>
  <si>
    <t xml:space="preserve">MAQUINA DE JATO COND. A                                                        </t>
  </si>
  <si>
    <t>72.63.01.02</t>
  </si>
  <si>
    <t xml:space="preserve">MAQUINA DE JATO COND. B                                                        </t>
  </si>
  <si>
    <t>72.63.01.03</t>
  </si>
  <si>
    <t xml:space="preserve">MAQUINA DE JATO COND. C                                                        </t>
  </si>
  <si>
    <t>72.63.01.04</t>
  </si>
  <si>
    <t xml:space="preserve">MAQUINA DE JATO COND. D                                                        </t>
  </si>
  <si>
    <t>CODIGO  DA COMPOSICAO</t>
  </si>
  <si>
    <t>DESCRICAO DA COMPOSICAO</t>
  </si>
  <si>
    <t>ORIGEM DE PREÇO</t>
  </si>
  <si>
    <t>CUSTO TOTAL</t>
  </si>
  <si>
    <t>97141</t>
  </si>
  <si>
    <t>ASSENTAMENTO DE TUBO DE FERRO FUNDIDO PARA REDE DE ÁGUA, DN 80 MM, JUNTA ELÁSTICA, INSTALADO EM LOCAL COM NÍVEL ALTO DE INTERFERÊNCIAS (NÃO INCLUI FORNECIMENTO). AF_11/2017</t>
  </si>
  <si>
    <t>COEFICIENTE DE REPRESENTATIVIDADE</t>
  </si>
  <si>
    <t>9,67</t>
  </si>
  <si>
    <t>97142</t>
  </si>
  <si>
    <t>ASSENTAMENTO DE TUBO DE FERRO FUNDIDO PARA REDE DE ÁGUA, DN 100 MM, JUNTA ELÁSTICA, INSTALADO EM LOCAL COM NÍVEL ALTO DE INTERFERÊNCIAS (NÃO INCLUI FORNECIMENTO). AF_11/2017</t>
  </si>
  <si>
    <t>10,77</t>
  </si>
  <si>
    <t>97143</t>
  </si>
  <si>
    <t>ASSENTAMENTO DE TUBO DE FERRO FUNDIDO PARA REDE DE ÁGUA, DN 150 MM, JUNTA ELÁSTICA, INSTALADO EM LOCAL COM NÍVEL ALTO DE INTERFERÊNCIAS (NÃO INCLUI FORNECIMENTO). AF_11/2017</t>
  </si>
  <si>
    <t>13,55</t>
  </si>
  <si>
    <t>97144</t>
  </si>
  <si>
    <t>ASSENTAMENTO DE TUBO DE FERRO FUNDIDO PARA REDE DE ÁGUA, DN 200 MM, JUNTA ELÁSTICA, INSTALADO EM LOCAL COM NÍVEL ALTO DE INTERFERÊNCIAS (NÃO INCLUI FORNECIMENTO). AF_11/2017</t>
  </si>
  <si>
    <t>16,31</t>
  </si>
  <si>
    <t>97145</t>
  </si>
  <si>
    <t>ASSENTAMENTO DE TUBO DE FERRO FUNDIDO PARA REDE DE ÁGUA, DN 250 MM, JUNTA ELÁSTICA, INSTALADO EM LOCAL COM NÍVEL ALTO DE INTERFERÊNCIAS (NÃO INCLUI FORNECIMENTO). AF_11/2017</t>
  </si>
  <si>
    <t>19,09</t>
  </si>
  <si>
    <t>97146</t>
  </si>
  <si>
    <t>ASSENTAMENTO DE TUBO DE FERRO FUNDIDO PARA REDE DE ÁGUA, DN 300 MM, JUNTA ELÁSTICA, INSTALADO EM LOCAL COM NÍVEL ALTO DE INTERFERÊNCIAS (NÃO INCLUI FORNECIMENTO). AF_11/2017</t>
  </si>
  <si>
    <t>21,87</t>
  </si>
  <si>
    <t>97147</t>
  </si>
  <si>
    <t>ASSENTAMENTO DE TUBO DE FERRO FUNDIDO PARA REDE DE ÁGUA, DN 350 MM, JUNTA ELÁSTICA, INSTALADO EM LOCAL COM NÍVEL ALTO DE INTERFERÊNCIAS (NÃO INCLUI FORNECIMENTO). AF_11/2017</t>
  </si>
  <si>
    <t>24,66</t>
  </si>
  <si>
    <t>97148</t>
  </si>
  <si>
    <t>ASSENTAMENTO DE TUBO DE FERRO FUNDIDO PARA REDE DE ÁGUA, DN 400 MM, JUNTA ELÁSTICA, INSTALADO EM LOCAL COM NÍVEL ALTO DE INTERFERÊNCIAS (NÃO INCLUI FORNECIMENTO). AF_11/2017</t>
  </si>
  <si>
    <t>27,44</t>
  </si>
  <si>
    <t>97149</t>
  </si>
  <si>
    <t>ASSENTAMENTO DE TUBO DE FERRO FUNDIDO PARA REDE DE ÁGUA, DN 450 MM, JUNTA ELÁSTICA, INSTALADO EM LOCAL COM NÍVEL ALTO DE INTERFERÊNCIAS (NÃO INCLUI FORNECIMENTO). AF_11/2017</t>
  </si>
  <si>
    <t>30,25</t>
  </si>
  <si>
    <t>97150</t>
  </si>
  <si>
    <t>ASSENTAMENTO DE TUBO DE FERRO FUNDIDO PARA REDE DE ÁGUA, DN 500 MM, JUNTA ELÁSTICA, INSTALADO EM LOCAL COM NÍVEL ALTO DE INTERFERÊNCIAS (NÃO INCLUI FORNECIMENTO). AF_11/2017</t>
  </si>
  <si>
    <t>37,90</t>
  </si>
  <si>
    <t>97151</t>
  </si>
  <si>
    <t>ASSENTAMENTO DE TUBO DE FERRO FUNDIDO PARA REDE DE ÁGUA, DN 600 MM, JUNTA ELÁSTICA, INSTALADO EM LOCAL COM NÍVEL ALTO DE INTERFERÊNCIAS (NÃO INCLUI FORNECIMENTO). AF_11/2017</t>
  </si>
  <si>
    <t>44,20</t>
  </si>
  <si>
    <t>97152</t>
  </si>
  <si>
    <t>ASSENTAMENTO DE TUBO DE FERRO FUNDIDO PARA REDE DE ÁGUA, DN 700 MM, JUNTA ELÁSTICA, INSTALADO EM LOCAL COM NÍVEL ALTO DE INTERFERÊNCIAS (NÃO INCLUI FORNECIMENTO). AF_11/2017</t>
  </si>
  <si>
    <t>50,29</t>
  </si>
  <si>
    <t>97153</t>
  </si>
  <si>
    <t>ASSENTAMENTO DE TUBO DE FERRO FUNDIDO PARA REDE DE ÁGUA, DN 800 MM, JUNTA ELÁSTICA, INSTALADO EM LOCAL COM NÍVEL ALTO DE INTERFERÊNCIAS (NÃO INCLUI FORNECIMENTO). AF_11/2017</t>
  </si>
  <si>
    <t>56,50</t>
  </si>
  <si>
    <t>97154</t>
  </si>
  <si>
    <t>ASSENTAMENTO DE TUBO DE FERRO FUNDIDO PARA REDE DE ÁGUA, DN 900 MM, JUNTA ELÁSTICA, INSTALADO EM LOCAL COM NÍVEL ALTO DE INTERFERÊNCIAS (NÃO INCLUI FORNECIMENTO). AF_11/2017</t>
  </si>
  <si>
    <t>62,74</t>
  </si>
  <si>
    <t>97155</t>
  </si>
  <si>
    <t>ASSENTAMENTO DE TUBO DE FERRO FUNDIDO PARA REDE DE ÁGUA, DN 1000 MM, JUNTA ELÁSTICA, INSTALADO EM LOCAL COM NÍVEL ALTO DE INTERFERÊNCIAS (NÃO INCLUI FORNECIMENTO). AF_11/2017</t>
  </si>
  <si>
    <t>68,98</t>
  </si>
  <si>
    <t>97156</t>
  </si>
  <si>
    <t>ASSENTAMENTO DE TUBO DE FERRO FUNDIDO PARA REDE DE ÁGUA, DN 1200 MM, JUNTA ELÁSTICA, INSTALADO EM LOCAL COM NÍVEL ALTO DE INTERFERÊNCIAS (NÃO INCLUI FORNECIMENTO). AF_11/2017</t>
  </si>
  <si>
    <t>81,82</t>
  </si>
  <si>
    <t>97157</t>
  </si>
  <si>
    <t>ASSENTAMENTO DE TUBO DE FERRO FUNDIDO PARA REDE DE ÁGUA, DN 80 MM, JUNTA ELÁSTICA, INSTALADO EM LOCAL COM NÍVEL BAIXO DE INTERFERÊNCIAS (NÃO INCLUI FORNECIMENTO). AF_11/2017</t>
  </si>
  <si>
    <t>5,79</t>
  </si>
  <si>
    <t>97158</t>
  </si>
  <si>
    <t>ASSENTAMENTO DE TUBO DE FERRO FUNDIDO PARA REDE DE ÁGUA, DN 100 MM, JUNTA ELÁSTICA, INSTALADO EM LOCAL COM NÍVEL BAIXO DE INTERFERÊNCIAS (NÃO INCLUI FORNECIMENTO). AF_11/2017</t>
  </si>
  <si>
    <t>6,48</t>
  </si>
  <si>
    <t>97159</t>
  </si>
  <si>
    <t>ASSENTAMENTO DE TUBO DE FERRO FUNDIDO PARA REDE DE ÁGUA, DN 150 MM, JUNTA ELÁSTICA, INSTALADO EM LOCAL COM NÍVEL BAIXO DE INTERFERÊNCIAS (NÃO INCLUI FORNECIMENTO). AF_11/2017</t>
  </si>
  <si>
    <t>8,15</t>
  </si>
  <si>
    <t>97160</t>
  </si>
  <si>
    <t>ASSENTAMENTO DE TUBO DE FERRO FUNDIDO PARA REDE DE ÁGUA, DN 200 MM, JUNTA ELÁSTICA, INSTALADO EM LOCAL COM NÍVEL BAIXO DE INTERFERÊNCIAS (NÃO INCLUI FORNECIMENTO). AF_11/2017</t>
  </si>
  <si>
    <t>9,81</t>
  </si>
  <si>
    <t>97161</t>
  </si>
  <si>
    <t>ASSENTAMENTO DE TUBO DE FERRO FUNDIDO PARA REDE DE ÁGUA, DN 250 MM, JUNTA ELÁSTICA, INSTALADO EM LOCAL COM NÍVEL BAIXO DE INTERFERÊNCIAS (NÃO INCLUI FORNECIMENTO). AF_11/2017</t>
  </si>
  <si>
    <t>11,52</t>
  </si>
  <si>
    <t>97162</t>
  </si>
  <si>
    <t>ASSENTAMENTO DE TUBO DE FERRO FUNDIDO PARA REDE DE ÁGUA, DN 300 MM, JUNTA ELÁSTICA, INSTALADO EM LOCAL COM NÍVEL BAIXO DE INTERFERÊNCIAS (NÃO INCLUI FORNECIMENTO). AF_11/2017</t>
  </si>
  <si>
    <t>13,19</t>
  </si>
  <si>
    <t>97163</t>
  </si>
  <si>
    <t>ASSENTAMENTO DE TUBO DE FERRO FUNDIDO PARA REDE DE ÁGUA, DN 350 MM, JUNTA ELÁSTICA, INSTALADO EM LOCAL COM NÍVEL BAIXO DE INTERFERÊNCIAS (NÃO INCLUI FORNECIMENTO). AF_11/2017</t>
  </si>
  <si>
    <t>14,89</t>
  </si>
  <si>
    <t>97164</t>
  </si>
  <si>
    <t>ASSENTAMENTO DE TUBO DE FERRO FUNDIDO PARA REDE DE ÁGUA, DN 400 MM, JUNTA ELÁSTICA, INSTALADO EM LOCAL COM NÍVEL BAIXO DE INTERFERÊNCIAS (NÃO INCLUI FORNECIMENTO). AF_11/2017</t>
  </si>
  <si>
    <t>16,58</t>
  </si>
  <si>
    <t>97165</t>
  </si>
  <si>
    <t>ASSENTAMENTO DE TUBO DE FERRO FUNDIDO PARA REDE DE ÁGUA, DN 450 MM, JUNTA ELÁSTICA, INSTALADO EM LOCAL COM NÍVEL BAIXO DE INTERFERÊNCIAS (NÃO INCLUI FORNECIMENTO). AF_11/2017</t>
  </si>
  <si>
    <t>18,29</t>
  </si>
  <si>
    <t>97166</t>
  </si>
  <si>
    <t>ASSENTAMENTO DE TUBO DE FERRO FUNDIDO PARA REDE DE ÁGUA, DN 500 MM, JUNTA ELÁSTICA, INSTALADO EM LOCAL COM NÍVEL BAIXO DE INTERFERÊNCIAS (NÃO INCLUI FORNECIMENTO). AF_11/2017</t>
  </si>
  <si>
    <t>22,92</t>
  </si>
  <si>
    <t>97167</t>
  </si>
  <si>
    <t>ASSENTAMENTO DE TUBO DE FERRO FUNDIDO PARA REDE DE ÁGUA, DN 600 MM, JUNTA ELÁSTICA, INSTALADO EM LOCAL COM NÍVEL BAIXO DE INTERFERÊNCIAS (NÃO INCLUI FORNECIMENTO). AF_11/2017</t>
  </si>
  <si>
    <t>26,76</t>
  </si>
  <si>
    <t>97168</t>
  </si>
  <si>
    <t>ASSENTAMENTO DE TUBO DE FERRO FUNDIDO PARA REDE DE ÁGUA, DN 700 MM, JUNTA ELÁSTICA, INSTALADO EM LOCAL COM NÍVEL BAIXO DE INTERFERÊNCIAS (NÃO INCLUI FORNECIMENTO). AF_11/2017</t>
  </si>
  <si>
    <t>30,39</t>
  </si>
  <si>
    <t>97169</t>
  </si>
  <si>
    <t>ASSENTAMENTO DE TUBO DE FERRO FUNDIDO PARA REDE DE ÁGUA, DN 800 MM, JUNTA ELÁSTICA, INSTALADO EM LOCAL COM NÍVEL BAIXO DE INTERFERÊNCIAS (NÃO INCLUI FORNECIMENTO). AF_11/2017</t>
  </si>
  <si>
    <t>34,14</t>
  </si>
  <si>
    <t>97170</t>
  </si>
  <si>
    <t>ASSENTAMENTO DE TUBO DE FERRO FUNDIDO PARA REDE DE ÁGUA, DN 900 MM, JUNTA ELÁSTICA, INSTALADO EM LOCAL COM NÍVEL BAIXO DE INTERFERÊNCIAS (NÃO INCLUI FORNECIMENTO). AF_11/2017</t>
  </si>
  <si>
    <t>37,93</t>
  </si>
  <si>
    <t>97171</t>
  </si>
  <si>
    <t>ASSENTAMENTO DE TUBO DE FERRO FUNDIDO PARA REDE DE ÁGUA, DN 1000 MM, JUNTA ELÁSTICA, INSTALADO EM LOCAL COM NÍVEL BAIXO DE INTERFERÊNCIAS (NÃO INCLUI FORNECIMENTO). AF_11/2017</t>
  </si>
  <si>
    <t>41,71</t>
  </si>
  <si>
    <t>97172</t>
  </si>
  <si>
    <t>ASSENTAMENTO DE TUBO DE FERRO FUNDIDO PARA REDE DE ÁGUA, DN 1200 MM, JUNTA ELÁSTICA, INSTALADO EM LOCAL COM NÍVEL BAIXO DE INTERFERÊNCIAS (NÃO INCLUI FORNECIMENTO). AF_11/2017</t>
  </si>
  <si>
    <t>49,64</t>
  </si>
  <si>
    <t>97173</t>
  </si>
  <si>
    <t>ASSENTAMENTO DE TUBO DE AÇO CARBONO PARA REDE DE ÁGUA, DN 600 MM (24), JUNTA SOLDADA, INSTALADO EM LOCAL COM NÍVEL ALTO DE INTERFERÊNCIAS (NÃO INCLUI FORNECIMENTO). AF_11/2017</t>
  </si>
  <si>
    <t>46,75</t>
  </si>
  <si>
    <t>97174</t>
  </si>
  <si>
    <t>ASSENTAMENTO DE TUBO DE AÇO CARBONO PARA REDE DE ÁGUA, DN 700 MM (28), JUNTA SOLDADA, INSTALADO EM LOCAL COM NÍVEL ALTO DE INTERFERÊNCIAS (NÃO INCLUI FORNECIMENTO). AF_11/2017</t>
  </si>
  <si>
    <t>54,11</t>
  </si>
  <si>
    <t>97175</t>
  </si>
  <si>
    <t>ASSENTAMENTO DE TUBO DE AÇO CARBONO PARA REDE DE ÁGUA, DN 800 MM (32), JUNTA SOLDADA, INSTALADO EM LOCAL COM NÍVEL ALTO DE INTERFERÊNCIAS (NÃO INCLUI FORNECIMENTO). AF_11/2017</t>
  </si>
  <si>
    <t>61,50</t>
  </si>
  <si>
    <t>97176</t>
  </si>
  <si>
    <t>ASSENTAMENTO DE TUBO DE AÇO CARBONO PARA REDE DE ÁGUA, DN 900 MM (36), JUNTA SOLDADA, INSTALADO EM LOCAL COM NÍVEL ALTO DE INTERFERÊNCIAS (NÃO INCLUI FORNECIMENTO). AF_11/2017</t>
  </si>
  <si>
    <t>68,87</t>
  </si>
  <si>
    <t>97177</t>
  </si>
  <si>
    <t>ASSENTAMENTO DE TUBO DE AÇO CARBONO PARA REDE DE ÁGUA, DN 1000 MM (40) OU DN 1100 MM (44), JUNTA SOLDADA, INSTALADO EM LOCAL COM NÍVEL ALTO DE INTERFERÊNCIAS (NÃO INCLUI FORNECIMENTO). AF_11/2017</t>
  </si>
  <si>
    <t>83,65</t>
  </si>
  <si>
    <t>97178</t>
  </si>
  <si>
    <t>ASSENTAMENTO DE TUBO DE AÇO CARBONO PARA REDE DE ÁGUA, DN 1200 MM (48) OU DN 1300 MM (52), JUNTA SOLDADA, INSTALADO EM LOCAL COM NÍVEL ALTO DE INTERFERÊNCIAS (NÃO INCLUI FORNECIMENTO). AF_11/2017</t>
  </si>
  <si>
    <t>98,41</t>
  </si>
  <si>
    <t>97179</t>
  </si>
  <si>
    <t>ASSENTAMENTO DE TUBO DE AÇO CARBONO PARA REDE DE ÁGUA, DN 1400 MM (56'') OU DN 1500 MM (60), JUNTA SOLDADA, INSTALADO EM LOCAL COM NÍVEL ALTO DE INTERFERÊNCIAS (NÃO INCLUI FORNECIMENTO). AF_11/2017</t>
  </si>
  <si>
    <t>113,17</t>
  </si>
  <si>
    <t>97180</t>
  </si>
  <si>
    <t>ASSENTAMENTO DE TUBO DE AÇO CARBONO PARA REDE DE ÁGUA, DN 1600 MM (64) OU DN 1700 MM (68), JUNTA SOLDADA, INSTALADO EM LOCAL COM NÍVEL ALTO DE INTERFERÊNCIAS (NÃO INCLUI FORNECIMENTO). AF_11/2017</t>
  </si>
  <si>
    <t>127,95</t>
  </si>
  <si>
    <t>97181</t>
  </si>
  <si>
    <t>ASSENTAMENTO DE TUBO DE AÇO CARBONO PARA REDE DE ÁGUA, DN 1800 MM (72) OU DN 1900 MM (76), JUNTA SOLDADA, INSTALADO EM LOCAL COM NÍVEL ALTO DE INTERFERÊNCIAS (NÃO INCLUI FORNECIMENTO). AF_11/2017</t>
  </si>
  <si>
    <t>147,32</t>
  </si>
  <si>
    <t>97182</t>
  </si>
  <si>
    <t>ASSENTAMENTO DE TUBO DE AÇO CARBONO PARA REDE DE ÁGUA, DN 2000 MM (80) OU DN 2100 MM (84), JUNTA SOLDADA, INSTALADO EM LOCAL COM NÍVEL ALTO DE INTERFERÊNCIAS (NÃO INCLUI FORNECIMENTO). AF_11/2017</t>
  </si>
  <si>
    <t>162,57</t>
  </si>
  <si>
    <t>97183</t>
  </si>
  <si>
    <t>ASSENTAMENTO DE TUBO DE AÇO CARBONO PARA REDE DE ÁGUA, DN 600 MM (24), JUNTA SOLDADA, INSTALADO EM LOCAL COM NÍVEL BAIXO DE INTERFERÊNCIAS (NÃO INCLUI FORNECIMENTO). AF_11/2017</t>
  </si>
  <si>
    <t>38,65</t>
  </si>
  <si>
    <t>97184</t>
  </si>
  <si>
    <t>ASSENTAMENTO DE TUBO DE AÇO CARBONO PARA REDE DE ÁGUA, DN 700 MM (28), JUNTA SOLDADA, INSTALADO EM LOCAL COM NÍVEL BAIXO DE INTERFERÊNCIAS (NÃO INCLUI FORNECIMENTO). AF_11/2017</t>
  </si>
  <si>
    <t>44,83</t>
  </si>
  <si>
    <t>97185</t>
  </si>
  <si>
    <t>ASSENTAMENTO DE TUBO DE AÇO CARBONO PARA REDE DE ÁGUA, DN 800 MM (32), JUNTA SOLDADA, INSTALADO EM LOCAL COM NÍVEL BAIXO DE INTERFERÊNCIAS (NÃO INCLUI FORNECIMENTO). AF_11/2017</t>
  </si>
  <si>
    <t>51,03</t>
  </si>
  <si>
    <t>97186</t>
  </si>
  <si>
    <t>ASSENTAMENTO DE TUBO DE AÇO CARBONO PARA REDE DE ÁGUA, DN 900 MM (36), JUNTA SOLDADA, INSTALADO EM LOCAL COM NÍVEL BAIXO DE INTERFERÊNCIAS (NÃO INCLUI FORNECIMENTO). AF_11/2017</t>
  </si>
  <si>
    <t>57,22</t>
  </si>
  <si>
    <t>97187</t>
  </si>
  <si>
    <t>ASSENTAMENTO DE TUBO DE AÇO CARBONO PARA REDE DE ÁGUA, DN 1000 MM (40  ) OU DN 1100 MM (44  ), JUNTA SOLDADA, INSTALADO EM LOCAL COM NÍVEL BAIXO DE INTERFERÊNCIAS (NÃO INCLUI FORNECIMENTO). AF_11/2017</t>
  </si>
  <si>
    <t>69,62</t>
  </si>
  <si>
    <t>97188</t>
  </si>
  <si>
    <t>ASSENTAMENTO DE TUBO DE AÇO CARBONO PARA REDE DE ÁGUA, DN 1200 MM (48) OU DN 1300 MM (52), JUNTA SOLDADA, INSTALADO EM LOCAL COM NÍVEL BAIXO DE INTERFERÊNCIAS (NÃO INCLUI FORNECIMENTO). AF_11/2017</t>
  </si>
  <si>
    <t>82,01</t>
  </si>
  <si>
    <t>97189</t>
  </si>
  <si>
    <t>ASSENTAMENTO DE TUBO DE AÇO CARBONO PARA REDE DE ÁGUA, DN 1400 MM (56'') OU DN 1500 MM (60), JUNTA SOLDADA, INSTALADO EM LOCAL COM NÍVEL BAIXO DE INTERFERÊNCIAS (NÃO INCLUI FORNECIMENTO). AF_11/2017</t>
  </si>
  <si>
    <t>94,40</t>
  </si>
  <si>
    <t>97190</t>
  </si>
  <si>
    <t>ASSENTAMENTO DE TUBO DE AÇO CARBONO PARA REDE DE ÁGUA, DN 1600 MM (64) OU DN 1700 MM (68), JUNTA SOLDADA, INSTALADO EM LOCAL COM NÍVEL BAIXO DE INTERFERÊNCIAS (NÃO INCLUI FORNECIMENTO). AF_11/2017</t>
  </si>
  <si>
    <t>106,79</t>
  </si>
  <si>
    <t>97191</t>
  </si>
  <si>
    <t>ASSENTAMENTO DE TUBO DE AÇO CARBONO PARA REDE DE ÁGUA, DN 1800 MM (72) OU DN 1900 MM (76), JUNTA SOLDADA, INSTALADO EM LOCAL COM NÍVEL BAIXO DE INTERFERÊNCIAS (NÃO INCLUI FORNECIMENTO). AF_11/2017</t>
  </si>
  <si>
    <t>122,55</t>
  </si>
  <si>
    <t>97192</t>
  </si>
  <si>
    <t>ASSENTAMENTO DE TUBO DE AÇO CARBONO PARA REDE DE ÁGUA, DN 2000 MM (80) OU DN 2100 MM (84), JUNTA SOLDADA, INSTALADO EM LOCAL COM NÍVEL BAIXO DE INTERFERÊNCIAS (NÃO INCLUI FORNECIMENTO). AF_11/2017</t>
  </si>
  <si>
    <t>135,29</t>
  </si>
  <si>
    <t>90694</t>
  </si>
  <si>
    <t>TUBO DE PVC PARA REDE COLETORA DE ESGOTO DE PAREDE MACIÇA, DN 100 MM, JUNTA ELÁSTICA - FORNECIMENTO E ASSENTAMENTO. AF_01/2021</t>
  </si>
  <si>
    <t>45,82</t>
  </si>
  <si>
    <t>90695</t>
  </si>
  <si>
    <t>TUBO DE PVC PARA REDE COLETORA DE ESGOTO DE PAREDE MACIÇA, DN 150 MM, JUNTA ELÁSTICA  - FORNECIMENTO E ASSENTAMENTO. AF_01/2021</t>
  </si>
  <si>
    <t>86,59</t>
  </si>
  <si>
    <t>90696</t>
  </si>
  <si>
    <t>TUBO DE PVC PARA REDE COLETORA DE ESGOTO DE PAREDE MACIÇA, DN 200 MM, JUNTA ELÁSTICA - FORNECIMENTO E ASSENTAMENTO. AF_01/2021</t>
  </si>
  <si>
    <t>144,27</t>
  </si>
  <si>
    <t>90697</t>
  </si>
  <si>
    <t>TUBO DE PVC PARA REDE COLETORA DE ESGOTO DE PAREDE MACIÇA, DN 250 MM, JUNTA ELÁSTICA  - FORNECIMENTO E ASSENTAMENTO. AF_01/2021</t>
  </si>
  <si>
    <t>223,45</t>
  </si>
  <si>
    <t>90698</t>
  </si>
  <si>
    <t>TUBO DE PVC PARA REDE COLETORA DE ESGOTO DE PAREDE MACIÇA, DN 300 MM, JUNTA ELÁSTICA,  FORNECIMENTO E ASSENTAMENTO. AF_01/2021</t>
  </si>
  <si>
    <t>341,14</t>
  </si>
  <si>
    <t>90699</t>
  </si>
  <si>
    <t>TUBO DE PVC PARA REDE COLETORA DE ESGOTO DE PAREDE MACIÇA, DN 350 MM, JUNTA ELÁSTICA  - FORNECIMENTO E ASSENTAMENTO. AF_01/2021</t>
  </si>
  <si>
    <t>479,81</t>
  </si>
  <si>
    <t>90700</t>
  </si>
  <si>
    <t>TUBO DE PVC PARA REDE COLETORA DE ESGOTO DE PAREDE MACIÇA, DN 400 MM, JUNTA ELÁSTICA  FORNECIMENTO E ASSENTAMENTO. AF_01/2021</t>
  </si>
  <si>
    <t>559,80</t>
  </si>
  <si>
    <t>90701</t>
  </si>
  <si>
    <t>TUBO DE PVC CORRUGADO DE DUPLA PAREDE PARA REDE COLETORA DE ESGOTO, DN 150 MM, JUNTA ELÁSTICA - FORNECIMENTO E ASSENTAMENTO. AF_01/2021</t>
  </si>
  <si>
    <t>68,23</t>
  </si>
  <si>
    <t>90702</t>
  </si>
  <si>
    <t>TUBO DE PVC CORRUGADO DE DUPLA PAREDE PARA REDE COLETORA DE ESGOTO, DN 200 MM, JUNTA ELÁSTICA - FORNECIMENTO E ASSENTAMENTO. AF_01/2021</t>
  </si>
  <si>
    <t>112,52</t>
  </si>
  <si>
    <t>90703</t>
  </si>
  <si>
    <t>TUBO DE PVC CORRUGADO DE DUPLA PAREDE PARA REDE COLETORA DE ESGOTO, DN 250 MM, JUNTA ELÁSTICA - FORNECIMENTO E ASSENTAMENTO. AF_01/2021</t>
  </si>
  <si>
    <t>175,77</t>
  </si>
  <si>
    <t>90704</t>
  </si>
  <si>
    <t>TUBO DE PVC CORRUGADO DE DUPLA PAREDE PARA REDE COLETORA DE ESGOTO, DN 300 MM, JUNTA ELÁSTICA - FORNECIMENTO E ASSENTAMENTO. AF_01/2021</t>
  </si>
  <si>
    <t>260,67</t>
  </si>
  <si>
    <t>90705</t>
  </si>
  <si>
    <t>TUBO DE PVC CORRUGADO DE DUPLA PAREDE PARA REDE COLETORA DE ESGOTO, DN 350 MM, JUNTA ELÁSTICA - FORNECIMENTO E ASSENTAMENTO. AF_01/2021</t>
  </si>
  <si>
    <t>340,67</t>
  </si>
  <si>
    <t>90706</t>
  </si>
  <si>
    <t>TUBO DE PVC CORRUGADO DE DUPLA PAREDE PARA REDE COLETORA DE ESGOTO, DN 400 MM, JUNTA ELÁSTICA - FORNECIMENTO E ASSENTAMENTO. AF_01/2021</t>
  </si>
  <si>
    <t>450,74</t>
  </si>
  <si>
    <t>90708</t>
  </si>
  <si>
    <t>TUBO DE PEAD CORRUGADO DE DUPLA PAREDE PARA REDE COLETORA DE ESGOTO, DN 600 MM, JUNTA ELÁSTICA INTEGRADA - FORNECIMENTO E ASSENTAMENTO. AF_01/2021</t>
  </si>
  <si>
    <t>844,15</t>
  </si>
  <si>
    <t>90724</t>
  </si>
  <si>
    <t>JUNTA ARGAMASSADA ENTRE TUBO DN 100 MM E O POÇO DE VISITA/ CAIXA DE CONCRETO OU ALVENARIA EM REDES DE ESGOTO. AF_01/2021</t>
  </si>
  <si>
    <t>28,60</t>
  </si>
  <si>
    <t>90725</t>
  </si>
  <si>
    <t>JUNTA ARGAMASSADA ENTRE TUBO DN 150 MM E O POÇO DE VISITA/ CAIXA DE CONCRETO OU ALVENARIA EM REDES DE ESGOTO. AF_01/2021</t>
  </si>
  <si>
    <t>35,16</t>
  </si>
  <si>
    <t>90726</t>
  </si>
  <si>
    <t>JUNTA ARGAMASSADA ENTRE TUBO DN 200 MM E O POÇO/ CAIXA DE CONCRETO OU ALVENARIA EM REDES DE ESGOTO. AF_01/2021</t>
  </si>
  <si>
    <t>41,76</t>
  </si>
  <si>
    <t>90727</t>
  </si>
  <si>
    <t>JUNTA ARGAMASSADA ENTRE TUBO DN 250 MM E O POÇO DE VISITA/ CAIXA DE CONCRETO OU ALVENARIA EM REDES DE ESGOTO. AF_01/2021</t>
  </si>
  <si>
    <t>48,32</t>
  </si>
  <si>
    <t>90728</t>
  </si>
  <si>
    <t>JUNTA ARGAMASSADA ENTRE TUBO DN 300 MM E O POÇO DE VISITA/ CAIXA DE CONCRETO OU ALVENARIA EM REDES DE ESGOTO. AF_01/2021</t>
  </si>
  <si>
    <t>54,87</t>
  </si>
  <si>
    <t>90729</t>
  </si>
  <si>
    <t>JUNTA ARGAMASSADA ENTRE TUBO DN 350 MM E O POÇO DE VISITA/ CAIXA DE CONCRETO OU ALVENARIA EM REDES DE ESGOTO. AF_01/2021</t>
  </si>
  <si>
    <t>61,42</t>
  </si>
  <si>
    <t>90730</t>
  </si>
  <si>
    <t>JUNTA ARGAMASSADA ENTRE TUBO DN 400 MM E O POÇO DE VISITA/ CAIXA DE CONCRETO OU ALVENARIA EM REDES DE ESGOTO. AF_01/2021</t>
  </si>
  <si>
    <t>67,98</t>
  </si>
  <si>
    <t>90731</t>
  </si>
  <si>
    <t>JUNTA ARGAMASSADA ENTRE TUBO DN 450 MM E O POÇO DE VISITA/ CAIXA DE CONCRETO OU ALVENARIA EM REDES DE ESGOTO. AF_01/2021</t>
  </si>
  <si>
    <t>74,53</t>
  </si>
  <si>
    <t>90732</t>
  </si>
  <si>
    <t>JUNTA ARGAMASSADA ENTRE TUBO DN 600 MM E O POÇO DE VISITA/ CAIXA DE CONCRETO OU ALVENARIA EM REDES DE ESGOTO. AF_01/2021</t>
  </si>
  <si>
    <t>94,18</t>
  </si>
  <si>
    <t>90733</t>
  </si>
  <si>
    <t>ASSENTAMENTO DE TUBO DE PVC PARA REDE COLETORA DE ESGOTO DE PAREDE MACIÇA, DN 100 MM, JUNTA ELÁSTICA (NÃO INCLUI FORNECIMENTO). AF_01/2021</t>
  </si>
  <si>
    <t>4,07</t>
  </si>
  <si>
    <t>90734</t>
  </si>
  <si>
    <t>ASSENTAMENTO DE TUBO DE PVC PARA REDE COLETORA DE ESGOTO DE PAREDE MACIÇA, DN 150 MM, JUNTA ELÁSTICA,  (NÃO INCLUI FORNECIMENTO). AF_01/2021</t>
  </si>
  <si>
    <t>4,82</t>
  </si>
  <si>
    <t>90735</t>
  </si>
  <si>
    <t>ASSENTAMENTO DE TUBO DE PVC PARA REDE COLETORA DE ESGOTO DE PAREDE MACIÇA, DN 200 MM, JUNTA ELÁSTICA (NÃO INCLUI FORNECIMENTO). AF_01/2021</t>
  </si>
  <si>
    <t>5,56</t>
  </si>
  <si>
    <t>90736</t>
  </si>
  <si>
    <t>ASSENTAMENTO DE TUBO DE PVC PARA REDE COLETORA DE ESGOTO DE PAREDE MACIÇA, DN 250 MM, JUNTA ELÁSTICA (NÃO INCLUI FORNECIMENTO). AF_01/2021</t>
  </si>
  <si>
    <t>6,31</t>
  </si>
  <si>
    <t>90737</t>
  </si>
  <si>
    <t>ASSENTAMENTO DE TUBO DE PVC PARA REDE COLETORA DE ESGOTO DE PAREDE MACIÇA, DN 300 MM, JUNTA ELÁSTICA  (NÃO INCLUI FORNECIMENTO). AF_01/2021</t>
  </si>
  <si>
    <t>7,06</t>
  </si>
  <si>
    <t>90738</t>
  </si>
  <si>
    <t>ASSENTAMENTO DE TUBO DE PVC PARA REDE COLETORA DE ESGOTO DE PAREDE MACIÇA, DN 350 MM, JUNTA ELÁSTICA (NÃO INCLUI FORNECIMENTO). AF_01/2021</t>
  </si>
  <si>
    <t>7,81</t>
  </si>
  <si>
    <t>90739</t>
  </si>
  <si>
    <t>ASSENTAMENTO DE TUBO DE PVC PARA REDE COLETORA DE ESGOTO DE PAREDE MACIÇA, DN 400 MM, JUNTA ELÁSTICA (NÃO INCLUI FORNECIMENTO). AF_01/2021</t>
  </si>
  <si>
    <t>10,10</t>
  </si>
  <si>
    <t>90740</t>
  </si>
  <si>
    <t>ASSENTAMENTO DE TUBO DE PVC CORRUGADO DE DUPLA PAREDE PARA REDE COLETORA DE ESGOTO, DN 150 MM, JUNTA ELÁSTICA (NÃO INCLUI FORNECIMENTO). AF_01/2021</t>
  </si>
  <si>
    <t>5,36</t>
  </si>
  <si>
    <t>90741</t>
  </si>
  <si>
    <t>ASSENTAMENTO DE TUBO DE PVC CORRUGADO DE DUPLA PAREDE PARA REDE COLETORA DE ESGOTO, DN 200 MM, JUNTA ELÁSTICA (NÃO INCLUI FORNECIMENTO). AF_01/2021</t>
  </si>
  <si>
    <t>6,11</t>
  </si>
  <si>
    <t>90742</t>
  </si>
  <si>
    <t>ASSENTAMENTO DE TUBO DE PVC CORRUGADO DE DUPLA PAREDE PARA REDE COLETORA DE ESGOTO, DN 250 MM, JUNTA ELÁSTICA (NÃO INCLUI FORNECIMENTO). AF_01/2021</t>
  </si>
  <si>
    <t>6,87</t>
  </si>
  <si>
    <t>90743</t>
  </si>
  <si>
    <t>ASSENTAMENTO DE TUBO DE PVC CORRUGADO DE DUPLA PAREDE PARA REDE COLETORA DE ESGOTO, DN 300 MM, JUNTA ELÁSTICA (NÃO INCLUI FORNECIMENTO). AF_01/2021</t>
  </si>
  <si>
    <t>7,62</t>
  </si>
  <si>
    <t>90744</t>
  </si>
  <si>
    <t>ASSENTAMENTO DE TUBO DE PVC CORRUGADO DE DUPLA PAREDE PARA REDE COLETORA DE ESGOTO, DN 350 MM, JUNTA ELÁSTICA (NÃO INCLUI FORNECIMENTO). AF_01/2021</t>
  </si>
  <si>
    <t>8,37</t>
  </si>
  <si>
    <t>90745</t>
  </si>
  <si>
    <t>ASSENTAMENTO DE TUBO DE PVC CORRUGADO DE DUPLA PAREDE PARA REDE COLETORA DE ESGOTO, DN 400 MM, JUNTA ELÁSTICA  (NÃO INCLUI FORNECIMENTO). AF_01/2021</t>
  </si>
  <si>
    <t>11,27</t>
  </si>
  <si>
    <t>90746</t>
  </si>
  <si>
    <t>ASSENTAMENTO DE TUBO DE PEAD CORRUGADO DE DUPLA PAREDE PARA REDE COLETORA DE ESGOTO, DN 450 MM, JUNTA ELÁSTICA INTEGRADA (NÃO INCLUI FORNECIMENTO). AF_01/2021</t>
  </si>
  <si>
    <t>4,39</t>
  </si>
  <si>
    <t>90747</t>
  </si>
  <si>
    <t>ASSENTAMENTO DE TUBO DE PEAD CORRUGADO DE DUPLA PAREDE PARA REDE COLETORA DE ESGOTO, DN 600 MM, JUNTA ELÁSTICA INTEGRADA (NÃO INCLUI FORNECIMENTO). AF_01/2021</t>
  </si>
  <si>
    <t>18,64</t>
  </si>
  <si>
    <t>94869</t>
  </si>
  <si>
    <t>TUBO DE PEAD CORRUGADO DE DUPLA PAREDE PARA REDE COLETORA DE ESGOTO, DN 250 MM, JUNTA ELÁSTICA INTEGRADA - FORNECIMENTO E ASSENTAMENTO. AF_01/2021</t>
  </si>
  <si>
    <t>148,72</t>
  </si>
  <si>
    <t>94870</t>
  </si>
  <si>
    <t>ASSENTAMENTO DE TUBO DE PEAD CORRUGADO DE DUPLA PAREDE PARA REDE COLETORA DE ESGOTO, DN 250 MM, JUNTA ELÁSTICA INTEGRADA (NÃO INCLUI FORNECIMENTO). AF_01/2021</t>
  </si>
  <si>
    <t>1,90</t>
  </si>
  <si>
    <t>94871</t>
  </si>
  <si>
    <t>TUBO DE PEAD CORRUGADO DE DUPLA PAREDE PARA REDE COLETORA DE ESGOTO, DN 300 MM, JUNTA ELÁSTICA INTEGRADA - FORNECIMENTO E ASSENTAMENTO. AF_01/2021</t>
  </si>
  <si>
    <t>232,81</t>
  </si>
  <si>
    <t>94872</t>
  </si>
  <si>
    <t>ASSENTAMENTO DE TUBO DE PEAD CORRUGADO DE DUPLA PAREDE PARA REDE COLETORA DE ESGOTO, DN 300 MM, JUNTA ELÁSTICA INTEGRADA  (NÃO INCLUI FORNECIMENTO). AF_01/2021</t>
  </si>
  <si>
    <t>2,79</t>
  </si>
  <si>
    <t>94875</t>
  </si>
  <si>
    <t>TUBO DE PEAD CORRUGADO DE DUPLA PAREDE PARA REDE COLETORA DE ESGOTO, DN 800 MM, JUNTA ELÁSTICA INTEGRADA - FORNECIMENTO E ASSENTAMENTO. AF_01/2021</t>
  </si>
  <si>
    <t>1.370,73</t>
  </si>
  <si>
    <t>94876</t>
  </si>
  <si>
    <t>ASSENTAMENTO DE TUBO DE PEAD CORRUGADO DE DUPLA PAREDE PARA REDE COLETORA DE ESGOTO, DN 800 MM, JUNTA ELÁSTICA INTEGRADA  (NÃO INCLUI FORNECIMENTO). AF_01/2021</t>
  </si>
  <si>
    <t>30,47</t>
  </si>
  <si>
    <t>94878</t>
  </si>
  <si>
    <t>ASSENTAMENTO DE TUBO DE PEAD CORRUGADO DE DUPLA PAREDE PARA REDE COLETORA DE ESGOTO, DN 900 MM, JUNTA ELÁSTICA INTEGRADA (NÃO INCLUI FORNECIMENTO). AF_01/2021</t>
  </si>
  <si>
    <t>35,38</t>
  </si>
  <si>
    <t>94879</t>
  </si>
  <si>
    <t>TUBO DE PEAD CORRUGADO DE DUPLA PAREDE PARA REDE COLETORA DE ESGOTO, DN 1000 MM, JUNTA ELÁSTICA INTEGRADA - FORNECIMENTO E ASSENTAMENTO. AF_01/2021</t>
  </si>
  <si>
    <t>2.109,73</t>
  </si>
  <si>
    <t>94880</t>
  </si>
  <si>
    <t>ASSENTAMENTO DE TUBO DE PEAD CORRUGADO DE DUPLA PAREDE PARA REDE COLETORA DE ESGOTO, DN 1000 MM, JUNTA ELÁSTICA INTEGRADA (NÃO INCLUI FORNECIMENTO). AF_01/2021</t>
  </si>
  <si>
    <t>45,09</t>
  </si>
  <si>
    <t>94881</t>
  </si>
  <si>
    <t>TUBO DE PEAD CORRUGADO DE DUPLA PAREDE PARA REDE COLETORA DE ESGOTO, DN 1200 MM, JUNTA ELÁSTICA INTEGRADA - FORNECIMENTO E ASSENTAMENTO. AF_01/2021</t>
  </si>
  <si>
    <t>2.906,10</t>
  </si>
  <si>
    <t>94882</t>
  </si>
  <si>
    <t>ASSENTAMENTO DE TUBO DE PEAD CORRUGADO DE DUPLA PAREDE PARA REDE COLETORA DE ESGOTO, DN 1200 MM, JUNTA ELÁSTICA INTEGRADA (NÃO INCLUI FORNECIMENTO). AF_01/2021</t>
  </si>
  <si>
    <t>52,64</t>
  </si>
  <si>
    <t>94884</t>
  </si>
  <si>
    <t>ASSENTAMENTO DE TUBO DE PEAD CORRUGADO DE DUPLA PAREDE PARA REDE COLETORA DE ESGOTO, DN 1500 MM, JUNTA ELÁSTICA INTEGRADA (NÃO INCLUI FORNECIMENTO). AF_01/2021</t>
  </si>
  <si>
    <t>67,94</t>
  </si>
  <si>
    <t>97121</t>
  </si>
  <si>
    <t>ASSENTAMENTO DE TUBO DE PVC PBA PARA REDE DE ÁGUA, DN 50 MM, JUNTA ELÁSTICA INTEGRADA, INSTALADO EM LOCAL COM NÍVEL ALTO DE INTERFERÊNCIAS (NÃO INCLUI FORNECIMENTO). AF_11/2017</t>
  </si>
  <si>
    <t>2,39</t>
  </si>
  <si>
    <t>97122</t>
  </si>
  <si>
    <t>ASSENTAMENTO DE TUBO DE PVC PBA PARA REDE DE ÁGUA, DN 75 MM, JUNTA ELÁSTICA INTEGRADA, INSTALADO EM LOCAL COM NÍVEL ALTO DE INTERFERÊNCIAS (NÃO INCLUI FORNECIMENTO). AF_11/2017</t>
  </si>
  <si>
    <t>3,29</t>
  </si>
  <si>
    <t>97123</t>
  </si>
  <si>
    <t>ASSENTAMENTO DE TUBO DE PVC PBA PARA REDE DE ÁGUA, DN 100 MM, JUNTA ELÁSTICA INTEGRADA, INSTALADO EM LOCAL COM NÍVEL ALTO DE INTERFERÊNCIAS (NÃO INCLUI FORNECIMENTO). AF_11/2017</t>
  </si>
  <si>
    <t>4,18</t>
  </si>
  <si>
    <t>97124</t>
  </si>
  <si>
    <t>ASSENTAMENTO DE TUBO DE PVC PBA PARA REDE DE ÁGUA, DN 50 MM, JUNTA ELÁSTICA INTEGRADA, INSTALADO EM LOCAL COM NÍVEL BAIXO DE INTERFERÊNCIAS (NÃO INCLUI FORNECIMENTO). AF_11/2017</t>
  </si>
  <si>
    <t>1,03</t>
  </si>
  <si>
    <t>97125</t>
  </si>
  <si>
    <t>ASSENTAMENTO DE TUBO DE PVC PBA PARA REDE DE ÁGUA, DN 75 MM, JUNTA ELÁSTICA INTEGRADA, INSTALADO EM LOCAL COM NÍVEL BAIXO DE INTERFERÊNCIAS (NÃO INCLUI FORNECIMENTO). AF_11/2017</t>
  </si>
  <si>
    <t>1,45</t>
  </si>
  <si>
    <t>97126</t>
  </si>
  <si>
    <t>ASSENTAMENTO DE TUBO DE PVC PBA PARA REDE DE ÁGUA, DN 100 MM, JUNTA ELÁSTICA INTEGRADA, INSTALADO EM LOCAL COM NÍVEL BAIXO DE INTERFERÊNCIAS (NÃO INCLUI FORNECIMENTO). AF_11/2017</t>
  </si>
  <si>
    <t>1,85</t>
  </si>
  <si>
    <t>102264</t>
  </si>
  <si>
    <t>TUBO DE PVC BRANCO PARA REDE COLETORA DE ESGOTO CONDOMINIAL DE PAREDE MACIÇA, DN 100 MM, JUNTA ELÁSTICA - FORNECIMENTO E ASSENTAMENTO. AF_01/2021</t>
  </si>
  <si>
    <t>20,22</t>
  </si>
  <si>
    <t>102265</t>
  </si>
  <si>
    <t>JUNTA ARGAMASSADA ENTRE TUBO DN 800 MM E O POÇO DE VISITA/ CAIXA DE CONCRETO OU ALVENARIA EM REDES DE ESGOTO. AF_01/2021</t>
  </si>
  <si>
    <t>120,39</t>
  </si>
  <si>
    <t>102266</t>
  </si>
  <si>
    <t>JUNTA ARGAMASSADA ENTRE TUBO DN 900 MM E O POÇO DE VISITA/ CAIXA DE CONCRETO OU ALVENARIA EM REDES DE ESGOTO. AF_01/2021</t>
  </si>
  <si>
    <t>133,49</t>
  </si>
  <si>
    <t>102267</t>
  </si>
  <si>
    <t>JUNTA ARGAMASSADA ENTRE TUBO DN 1000 MM E O POÇO DE VISITA/ CAIXA DE CONCRETO OU ALVENARIA EM REDES DE ESGOTO. AF_01/2021</t>
  </si>
  <si>
    <t>153,21</t>
  </si>
  <si>
    <t>102268</t>
  </si>
  <si>
    <t>JUNTA ARGAMASSADA ENTRE TUBO DN 1200 MM E O POÇO DE VISITA/ CAIXA DE CONCRETO OU ALVENARIA EM REDES DE ESGOTO. AF_01/2021</t>
  </si>
  <si>
    <t>172,85</t>
  </si>
  <si>
    <t>102269</t>
  </si>
  <si>
    <t>JUNTA ARGAMASSADA ENTRE TUBO DN 1500 MM E O POÇO DE VISITA/ CAIXA DE CONCRETO OU ALVENARIA EM REDES DE ESGOTO. AF_01/2021</t>
  </si>
  <si>
    <t>212,16</t>
  </si>
  <si>
    <t>92833</t>
  </si>
  <si>
    <t>TUBO DE CONCRETO PARA REDES COLETORAS DE ESGOTO SANITÁRIO, DIÂMETRO DE 300 MM, JUNTA ELÁSTICA, INSTALADO EM LOCAL COM BAIXO NÍVEL DE INTERFERÊNCIAS - FORNECIMENTO E ASSENTAMENTO. AF_12/2015</t>
  </si>
  <si>
    <t>227,23</t>
  </si>
  <si>
    <t>92834</t>
  </si>
  <si>
    <t>ASSENTAMENTO DE TUBO DE CONCRETO PARA REDES COLETORAS DE ESGOTO SANITÁRIO, DIÂMETRO DE 300 MM, JUNTA ELÁSTICA, INSTALADO EM LOCAL COM BAIXO NÍVEL DE INTERFERÊNCIAS (NÃO INCLUI FORNECIMENTO). AF_12/2015</t>
  </si>
  <si>
    <t>10,50</t>
  </si>
  <si>
    <t>92835</t>
  </si>
  <si>
    <t>TUBO DE CONCRETO PARA REDES COLETORAS DE ESGOTO SANITÁRIO, DIÂMETRO DE 400 MM, JUNTA ELÁSTICA, INSTALADO EM LOCAL COM BAIXO NÍVEL DE INTERFERÊNCIAS - FORNECIMENTO E ASSENTAMENTO. AF_12/2015</t>
  </si>
  <si>
    <t>237,40</t>
  </si>
  <si>
    <t>92836</t>
  </si>
  <si>
    <t>ASSENTAMENTO DE TUBO DE CONCRETO PARA REDES COLETORAS DE ESGOTO SANITÁRIO, DIÂMETRO DE 400 MM, JUNTA ELÁSTICA, INSTALADO EM LOCAL COM BAIXO NÍVEL DE INTERFERÊNCIAS (NÃO INCLUI FORNECIMENTO). AF_12/2015</t>
  </si>
  <si>
    <t>13,40</t>
  </si>
  <si>
    <t>92837</t>
  </si>
  <si>
    <t>TUBO DE CONCRETO PARA REDES COLETORAS DE ESGOTO SANITÁRIO, DIÂMETRO DE 500 MM, JUNTA ELÁSTICA, INSTALADO EM LOCAL COM BAIXO NÍVEL DE INTERFERÊNCIAS - FORNECIMENTO E ASSENTAMENTO. AF_12/2015</t>
  </si>
  <si>
    <t>422,46</t>
  </si>
  <si>
    <t>92838</t>
  </si>
  <si>
    <t>ASSENTAMENTO DE TUBO DE CONCRETO PARA REDES COLETORAS DE ESGOTO SANITÁRIO, DIÂMETRO DE 500 MM, JUNTA ELÁSTICA, INSTALADO EM LOCAL COM BAIXO NÍVEL DE INTERFERÊNCIAS (NÃO INCLUI FORNECIMENTO). AF_12/2015</t>
  </si>
  <si>
    <t>16,09</t>
  </si>
  <si>
    <t>92839</t>
  </si>
  <si>
    <t>TUBO DE CONCRETO PARA REDES COLETORAS DE ESGOTO SANITÁRIO, DIÂMETRO DE 600 MM, JUNTA ELÁSTICA, INSTALADO EM LOCAL COM BAIXO NÍVEL DE INTERFERÊNCIAS - FORNECIMENTO E ASSENTAMENTO. AF_12/2015</t>
  </si>
  <si>
    <t>517,09</t>
  </si>
  <si>
    <t>92840</t>
  </si>
  <si>
    <t>ASSENTAMENTO DE TUBO DE CONCRETO PARA REDES COLETORAS DE ESGOTO SANITÁRIO, DIÂMETRO DE 600 MM, JUNTA ELÁSTICA, INSTALADO EM LOCAL COM BAIXO NÍVEL DE INTERFERÊNCIAS (NÃO INCLUI FORNECIMENTO). AF_12/2015</t>
  </si>
  <si>
    <t>19,05</t>
  </si>
  <si>
    <t>92841</t>
  </si>
  <si>
    <t>TUBO DE CONCRETO PARA REDES COLETORAS DE ESGOTO SANITÁRIO, DIÂMETRO DE 700 MM, JUNTA ELÁSTICA, INSTALADO EM LOCAL COM BAIXO NÍVEL DE INTERFERÊNCIAS - FORNECIMENTO E ASSENTAMENTO. AF_12/2015</t>
  </si>
  <si>
    <t>673,27</t>
  </si>
  <si>
    <t>92842</t>
  </si>
  <si>
    <t>ASSENTAMENTO DE TUBO DE CONCRETO PARA REDES COLETORAS DE ESGOTO SANITÁRIO, DIÂMETRO DE 700 MM, JUNTA ELÁSTICA, INSTALADO EM LOCAL COM BAIXO NÍVEL DE INTERFERÊNCIAS (NÃO INCLUI FORNECIMENTO). AF_12/2015</t>
  </si>
  <si>
    <t>21,77</t>
  </si>
  <si>
    <t>92843</t>
  </si>
  <si>
    <t>TUBO DE CONCRETO PARA REDES COLETORAS DE ESGOTO SANITÁRIO, DIÂMETRO DE 800 MM, JUNTA ELÁSTICA, INSTALADO EM LOCAL COM BAIXO NÍVEL DE INTERFERÊNCIAS - FORNECIMENTO E ASSENTAMENTO. AF_12/2015</t>
  </si>
  <si>
    <t>695,62</t>
  </si>
  <si>
    <t>92844</t>
  </si>
  <si>
    <t>ASSENTAMENTO DE TUBO DE CONCRETO PARA REDES COLETORAS DE ESGOTO SANITÁRIO, DIÂMETRO DE 800 MM, JUNTA ELÁSTICA, INSTALADO EM LOCAL COM BAIXO NÍVEL DE INTERFERÊNCIAS (NÃO INCLUI FORNECIMENTO). AF_12/2015</t>
  </si>
  <si>
    <t>24,75</t>
  </si>
  <si>
    <t>92845</t>
  </si>
  <si>
    <t>TUBO DE CONCRETO PARA REDES COLETORAS DE ESGOTO SANITÁRIO, DIÂMETRO DE 900 MM, JUNTA ELÁSTICA, INSTALADO EM LOCAL COM BAIXO NÍVEL DE INTERFERÊNCIAS - FORNECIMENTO E ASSENTAMENTO. AF_12/2015</t>
  </si>
  <si>
    <t>1.034,27</t>
  </si>
  <si>
    <t>92846</t>
  </si>
  <si>
    <t>ASSENTAMENTO DE TUBO DE CONCRETO PARA REDES COLETORAS DE ESGOTO SANITÁRIO, DIÂMETRO DE 900 MM, JUNTA ELÁSTICA, INSTALADO EM LOCAL COM BAIXO NÍVEL DE INTERFERÊNCIAS (NÃO INCLUI FORNECIMENTO). AF_12/2015</t>
  </si>
  <si>
    <t>27,43</t>
  </si>
  <si>
    <t>92847</t>
  </si>
  <si>
    <t>TUBO DE CONCRETO PARA REDES COLETORAS DE ESGOTO SANITÁRIO, DIÂMETRO DE 1000 MM, JUNTA ELÁSTICA, INSTALADO EM LOCAL COM BAIXO NÍVEL DE INTERFERÊNCIAS - FORNECIMENTO E ASSENTAMENTO. AF_12/2015</t>
  </si>
  <si>
    <t>1.059,69</t>
  </si>
  <si>
    <t>92848</t>
  </si>
  <si>
    <t>ASSENTAMENTO DE TUBO DE CONCRETO PARA REDES COLETORAS DE ESGOTO SANITÁRIO, DIÂMETRO DE 1000 MM, JUNTA ELÁSTICA, INSTALADO EM LOCAL COM BAIXO NÍVEL DE INTERFERÊNCIAS (NÃO INCLUI FORNECIMENTO). AF_12/2015</t>
  </si>
  <si>
    <t>30,43</t>
  </si>
  <si>
    <t>92849</t>
  </si>
  <si>
    <t>TUBO DE CONCRETO PARA REDES COLETORAS DE ESGOTO SANITÁRIO, DIÂMETRO DE 300 MM, JUNTA ELÁSTICA, INSTALADO EM LOCAL COM ALTO NÍVEL DE INTERFERÊNCIAS - FORNECIMENTO E ASSENTAMENTO. AF_12/2015</t>
  </si>
  <si>
    <t>236,57</t>
  </si>
  <si>
    <t>92850</t>
  </si>
  <si>
    <t>ASSENTAMENTO DE TUBO DE CONCRETO PARA REDES COLETORAS DE ESGOTO SANITÁRIO, DIÂMETRO DE 300 MM, JUNTA ELÁSTICA, INSTALADO EM LOCAL COM ALTO NÍVEL DE INTERFERÊNCIAS (NÃO INCLUI FORNECIMENTO). AF_12/2015</t>
  </si>
  <si>
    <t>19,84</t>
  </si>
  <si>
    <t>92851</t>
  </si>
  <si>
    <t>TUBO DE CONCRETO PARA REDES COLETORAS DE ESGOTO SANITÁRIO, DIÂMETRO DE 400 MM, JUNTA ELÁSTICA, INSTALADO EM LOCAL COM ALTO NÍVEL DE INTERFERÊNCIAS - FORNECIMENTO E ASSENTAMENTO. AF_12/2015</t>
  </si>
  <si>
    <t>249,08</t>
  </si>
  <si>
    <t>92852</t>
  </si>
  <si>
    <t>ASSENTAMENTO DE TUBO DE CONCRETO PARA REDES COLETORAS DE ESGOTO SANITÁRIO, DIÂMETRO DE 400 MM, JUNTA ELÁSTICA, INSTALADO EM LOCAL COM ALTO NÍVEL DE INTERFERÊNCIAS (NÃO INCLUI FORNECIMENTO). AF_12/2015</t>
  </si>
  <si>
    <t>25,08</t>
  </si>
  <si>
    <t>92853</t>
  </si>
  <si>
    <t>TUBO DE CONCRETO PARA REDES COLETORAS DE ESGOTO SANITÁRIO, DIÂMETRO DE 500 MM, JUNTA ELÁSTICA, INSTALADO EM LOCAL COM ALTO NÍVEL DE INTERFERÊNCIAS - FORNECIMENTO E ASSENTAMENTO. AF_12/2015</t>
  </si>
  <si>
    <t>436,90</t>
  </si>
  <si>
    <t>92854</t>
  </si>
  <si>
    <t>ASSENTAMENTO DE TUBO DE CONCRETO PARA REDES COLETORAS DE ESGOTO SANITÁRIO, DIÂMETRO DE 500 MM, JUNTA ELÁSTICA, INSTALADO EM LOCAL COM ALTO NÍVEL DE INTERFERÊNCIAS (NÃO INCLUI FORNECIMENTO). AF_12/2015</t>
  </si>
  <si>
    <t>30,53</t>
  </si>
  <si>
    <t>92855</t>
  </si>
  <si>
    <t>TUBO DE CONCRETO PARA REDES COLETORAS DE ESGOTO SANITÁRIO, DIÂMETRO DE 600 MM, JUNTA ELÁSTICA, INSTALADO EM LOCAL COM ALTO NÍVEL DE INTERFERÊNCIAS - FORNECIMENTO E ASSENTAMENTO. AF_12/2015</t>
  </si>
  <si>
    <t>534,01</t>
  </si>
  <si>
    <t>92856</t>
  </si>
  <si>
    <t>ASSENTAMENTO DE TUBO DE CONCRETO PARA REDES COLETORAS DE ESGOTO SANITÁRIO, DIÂMETRO DE 600 MM, JUNTA ELÁSTICA, INSTALADO EM LOCAL COM ALTO NÍVEL DE INTERFERÊNCIAS (NÃO INCLUI FORNECIMENTO). AF_12/2015</t>
  </si>
  <si>
    <t>35,97</t>
  </si>
  <si>
    <t>92857</t>
  </si>
  <si>
    <t>TUBO DE CONCRETO PARA REDES COLETORAS DE ESGOTO SANITÁRIO, DIÂMETRO DE 700 MM, JUNTA ELÁSTICA, INSTALADO EM LOCAL COM ALTO NÍVEL DE INTERFERÊNCIAS - FORNECIMENTO E ASSENTAMENTO. AF_12/2015</t>
  </si>
  <si>
    <t>692,69</t>
  </si>
  <si>
    <t>92858</t>
  </si>
  <si>
    <t>ASSENTAMENTO DE TUBO DE CONCRETO PARA REDES COLETORAS DE ESGOTO SANITÁRIO, DIÂMETRO DE 700 MM, JUNTA ELÁSTICA, INSTALADO EM LOCAL COM ALTO NÍVEL DE INTERFERÊNCIAS (NÃO INCLUI FORNECIMENTO). AF_12/2015</t>
  </si>
  <si>
    <t>41,19</t>
  </si>
  <si>
    <t>92859</t>
  </si>
  <si>
    <t>TUBO DE CONCRETO PARA REDES COLETORAS DE ESGOTO SANITÁRIO, DIÂMETRO DE 800 MM, JUNTA ELÁSTICA, INSTALADO EM LOCAL COM ALTO NÍVEL DE INTERFERÊNCIAS - FORNECIMENTO E ASSENTAMENTO. AF_12/2015</t>
  </si>
  <si>
    <t>717,62</t>
  </si>
  <si>
    <t>92860</t>
  </si>
  <si>
    <t>ASSENTAMENTO DE TUBO DE CONCRETO PARA REDES COLETORAS DE ESGOTO SANITÁRIO, DIÂMETRO DE 800 MM, JUNTA ELÁSTICA, INSTALADO EM LOCAL COM ALTO NÍVEL DE INTERFERÊNCIAS (NÃO INCLUI FORNECIMENTO). AF_12/2015</t>
  </si>
  <si>
    <t>92861</t>
  </si>
  <si>
    <t>TUBO DE CONCRETO PARA REDES COLETORAS DE ESGOTO SANITÁRIO, DIÂMETRO DE 900 MM, JUNTA ELÁSTICA, INSTALADO EM LOCAL COM ALTO NÍVEL DE INTERFERÊNCIAS - FORNECIMENTO E ASSENTAMENTO. AF_12/2015</t>
  </si>
  <si>
    <t>1.059,02</t>
  </si>
  <si>
    <t>92862</t>
  </si>
  <si>
    <t>ASSENTAMENTO DE TUBO DE CONCRETO PARA REDES COLETORAS DE ESGOTO SANITÁRIO, DIÂMETRO DE 900 MM, JUNTA ELÁSTICA, INSTALADO EM LOCAL COM ALTO NÍVEL DE INTERFERÊNCIAS (NÃO INCLUI FORNECIMENTO). AF_12/2015</t>
  </si>
  <si>
    <t>52,18</t>
  </si>
  <si>
    <t>92863</t>
  </si>
  <si>
    <t>TUBO DE CONCRETO PARA REDES COLETORAS DE ESGOTO SANITÁRIO, DIÂMETRO DE 1000 MM, JUNTA ELÁSTICA, INSTALADO EM LOCAL COM ALTO NÍVEL DE INTERFERÊNCIAS - FORNECIMENTO E ASSENTAMENTO. AF_12/2015</t>
  </si>
  <si>
    <t>1.086,89</t>
  </si>
  <si>
    <t>92864</t>
  </si>
  <si>
    <t>ASSENTAMENTO DE TUBO DE CONCRETO PARA REDES COLETORAS DE ESGOTO SANITÁRIO, DIÂMETRO DE 1000 MM, JUNTA ELÁSTICA, INSTALADO EM LOCAL COM ALTO NÍVEL DE INTERFERÊNCIAS (NÃO INCLUI FORNECIMENTO). AF_12/2015</t>
  </si>
  <si>
    <t>57,63</t>
  </si>
  <si>
    <t>92210</t>
  </si>
  <si>
    <t>TUBO DE CONCRETO PARA REDES COLETORAS DE ÁGUAS PLUVIAIS, DIÂMETRO DE 400 MM, JUNTA RÍGIDA, INSTALADO EM LOCAL COM BAIXO NÍVEL DE INTERFERÊNCIAS - FORNECIMENTO E ASSENTAMENTO. AF_12/2015</t>
  </si>
  <si>
    <t>190,65</t>
  </si>
  <si>
    <t>92211</t>
  </si>
  <si>
    <t>TUBO DE CONCRETO PARA REDES COLETORAS DE ÁGUAS PLUVIAIS, DIÂMETRO DE 500 MM, JUNTA RÍGIDA, INSTALADO EM LOCAL COM BAIXO NÍVEL DE INTERFERÊNCIAS - FORNECIMENTO E ASSENTAMENTO. AF_12/2015</t>
  </si>
  <si>
    <t>229,12</t>
  </si>
  <si>
    <t>92212</t>
  </si>
  <si>
    <t>TUBO DE CONCRETO PARA REDES COLETORAS DE ÁGUAS PLUVIAIS, DIÂMETRO DE 600 MM, JUNTA RÍGIDA, INSTALADO EM LOCAL COM BAIXO NÍVEL DE INTERFERÊNCIAS - FORNECIMENTO E ASSENTAMENTO. AF_12/2015</t>
  </si>
  <si>
    <t>339,36</t>
  </si>
  <si>
    <t>92213</t>
  </si>
  <si>
    <t>TUBO DE CONCRETO PARA REDES COLETORAS DE ÁGUAS PLUVIAIS, DIÂMETRO DE 700 MM, JUNTA RÍGIDA, INSTALADO EM LOCAL COM BAIXO NÍVEL DE INTERFERÊNCIAS - FORNECIMENTO E ASSENTAMENTO. AF_12/2015</t>
  </si>
  <si>
    <t>444,52</t>
  </si>
  <si>
    <t>92214</t>
  </si>
  <si>
    <t>TUBO DE CONCRETO PARA REDES COLETORAS DE ÁGUAS PLUVIAIS, DIÂMETRO DE 800 MM, JUNTA RÍGIDA, INSTALADO EM LOCAL COM BAIXO NÍVEL DE INTERFERÊNCIAS - FORNECIMENTO E ASSENTAMENTO. AF_12/2015</t>
  </si>
  <si>
    <t>536,07</t>
  </si>
  <si>
    <t>92215</t>
  </si>
  <si>
    <t>TUBO DE CONCRETO PARA REDES COLETORAS DE ÁGUAS PLUVIAIS, DIÂMETRO DE 900 MM, JUNTA RÍGIDA, INSTALADO EM LOCAL COM BAIXO NÍVEL DE INTERFERÊNCIAS - FORNECIMENTO E ASSENTAMENTO. AF_12/2015</t>
  </si>
  <si>
    <t>614,92</t>
  </si>
  <si>
    <t>92216</t>
  </si>
  <si>
    <t>TUBO DE CONCRETO PARA REDES COLETORAS DE ÁGUAS PLUVIAIS, DIÂMETRO DE 1000 MM, JUNTA RÍGIDA, INSTALADO EM LOCAL COM BAIXO NÍVEL DE INTERFERÊNCIAS - FORNECIMENTO E ASSENTAMENTO. AF_12/2015</t>
  </si>
  <si>
    <t>642,99</t>
  </si>
  <si>
    <t>92219</t>
  </si>
  <si>
    <t>TUBO DE CONCRETO PARA REDES COLETORAS DE ÁGUAS PLUVIAIS, DIÂMETRO DE 400 MM, JUNTA RÍGIDA, INSTALADO EM LOCAL COM ALTO NÍVEL DE INTERFERÊNCIAS - FORNECIMENTO E ASSENTAMENTO. AF_12/2015</t>
  </si>
  <si>
    <t>202,32</t>
  </si>
  <si>
    <t>92220</t>
  </si>
  <si>
    <t>TUBO DE CONCRETO PARA REDES COLETORAS DE ÁGUAS PLUVIAIS, DIÂMETRO DE 500 MM, JUNTA RÍGIDA, INSTALADO EM LOCAL COM ALTO NÍVEL DE INTERFERÊNCIAS - FORNECIMENTO E ASSENTAMENTO. AF_12/2015</t>
  </si>
  <si>
    <t>243,56</t>
  </si>
  <si>
    <t>92221</t>
  </si>
  <si>
    <t>TUBO DE CONCRETO PARA REDES COLETORAS DE ÁGUAS PLUVIAIS, DIÂMETRO DE 600 MM, JUNTA RÍGIDA, INSTALADO EM LOCAL COM ALTO NÍVEL DE INTERFERÊNCIAS - FORNECIMENTO E ASSENTAMENTO. AF_12/2015</t>
  </si>
  <si>
    <t>356,29</t>
  </si>
  <si>
    <t>92222</t>
  </si>
  <si>
    <t>TUBO DE CONCRETO PARA REDES COLETORAS DE ÁGUAS PLUVIAIS, DIÂMETRO DE 700 MM, JUNTA RÍGIDA, INSTALADO EM LOCAL COM ALTO NÍVEL DE INTERFERÊNCIAS - FORNECIMENTO E ASSENTAMENTO. AF_12/2015</t>
  </si>
  <si>
    <t>464,17</t>
  </si>
  <si>
    <t>92223</t>
  </si>
  <si>
    <t>TUBO DE CONCRETO PARA REDES COLETORAS DE ÁGUAS PLUVIAIS, DIÂMETRO DE 800 MM, JUNTA RÍGIDA, INSTALADO EM LOCAL COM ALTO NÍVEL DE INTERFERÊNCIAS - FORNECIMENTO E ASSENTAMENTO. AF_12/2015</t>
  </si>
  <si>
    <t>558,09</t>
  </si>
  <si>
    <t>92224</t>
  </si>
  <si>
    <t>TUBO DE CONCRETO PARA REDES COLETORAS DE ÁGUAS PLUVIAIS, DIÂMETRO DE 900 MM, JUNTA RÍGIDA, INSTALADO EM LOCAL COM ALTO NÍVEL DE INTERFERÊNCIAS - FORNECIMENTO E ASSENTAMENTO. AF_12/2015</t>
  </si>
  <si>
    <t>639,37</t>
  </si>
  <si>
    <t>92226</t>
  </si>
  <si>
    <t>TUBO DE CONCRETO PARA REDES COLETORAS DE ÁGUAS PLUVIAIS, DIÂMETRO DE 1000 MM, JUNTA RÍGIDA, INSTALADO EM LOCAL COM ALTO NÍVEL DE INTERFERÊNCIAS - FORNECIMENTO E ASSENTAMENTO. AF_12/2015</t>
  </si>
  <si>
    <t>670,32</t>
  </si>
  <si>
    <t>92808</t>
  </si>
  <si>
    <t>ASSENTAMENTO DE TUBO DE CONCRETO PARA REDES COLETORAS DE ÁGUAS PLUVIAIS, DIÂMETRO DE 300 MM, JUNTA RÍGIDA, INSTALADO EM LOCAL COM BAIXO NÍVEL DE INTERFERÊNCIAS (NÃO INCLUI FORNECIMENTO). AF_12/2015</t>
  </si>
  <si>
    <t>47,17</t>
  </si>
  <si>
    <t>92809</t>
  </si>
  <si>
    <t>ASSENTAMENTO DE TUBO DE CONCRETO PARA REDES COLETORAS DE ÁGUAS PLUVIAIS, DIÂMETRO DE 400 MM, JUNTA RÍGIDA, INSTALADO EM LOCAL COM BAIXO NÍVEL DE INTERFERÊNCIAS (NÃO INCLUI FORNECIMENTO). AF_12/2015</t>
  </si>
  <si>
    <t>60,42</t>
  </si>
  <si>
    <t>92810</t>
  </si>
  <si>
    <t>ASSENTAMENTO DE TUBO DE CONCRETO PARA REDES COLETORAS DE ÁGUAS PLUVIAIS, DIÂMETRO DE 500 MM, JUNTA RÍGIDA, INSTALADO EM LOCAL COM BAIXO NÍVEL DE INTERFERÊNCIAS (NÃO INCLUI FORNECIMENTO). AF_12/2015</t>
  </si>
  <si>
    <t>73,48</t>
  </si>
  <si>
    <t>92811</t>
  </si>
  <si>
    <t>ASSENTAMENTO DE TUBO DE CONCRETO PARA REDES COLETORAS DE ÁGUAS PLUVIAIS, DIÂMETRO DE 600 MM, JUNTA RÍGIDA, INSTALADO EM LOCAL COM BAIXO NÍVEL DE INTERFERÊNCIAS (NÃO INCLUI FORNECIMENTO). AF_12/2015</t>
  </si>
  <si>
    <t>87,35</t>
  </si>
  <si>
    <t>92812</t>
  </si>
  <si>
    <t>ASSENTAMENTO DE TUBO DE CONCRETO PARA REDES COLETORAS DE ÁGUAS PLUVIAIS, DIÂMETRO DE 700 MM, JUNTA RÍGIDA, INSTALADO EM LOCAL COM BAIXO NÍVEL DE INTERFERÊNCIAS (NÃO INCLUI FORNECIMENTO). AF_12/2015</t>
  </si>
  <si>
    <t>101,03</t>
  </si>
  <si>
    <t>92813</t>
  </si>
  <si>
    <t>ASSENTAMENTO DE TUBO DE CONCRETO PARA REDES COLETORAS DE ÁGUAS PLUVIAIS, DIÂMETRO DE 800 MM, JUNTA RÍGIDA, INSTALADO EM LOCAL COM BAIXO NÍVEL DE INTERFERÊNCIAS (NÃO INCLUI FORNECIMENTO). AF_12/2015</t>
  </si>
  <si>
    <t>116,77</t>
  </si>
  <si>
    <t>92814</t>
  </si>
  <si>
    <t>ASSENTAMENTO DE TUBO DE CONCRETO PARA REDES COLETORAS DE ÁGUAS PLUVIAIS, DIÂMETRO DE 900 MM, JUNTA RÍGIDA, INSTALADO EM LOCAL COM BAIXO NÍVEL DE INTERFERÊNCIAS (NÃO INCLUI FORNECIMENTO). AF_12/2015</t>
  </si>
  <si>
    <t>133,14</t>
  </si>
  <si>
    <t>92815</t>
  </si>
  <si>
    <t>ASSENTAMENTO DE TUBO DE CONCRETO PARA REDES COLETORAS DE ÁGUAS PLUVIAIS, DIÂMETRO DE 1000 MM, JUNTA RÍGIDA, INSTALADO EM LOCAL COM BAIXO NÍVEL DE INTERFERÊNCIAS (NÃO INCLUI FORNECIMENTO). AF_12/2015</t>
  </si>
  <si>
    <t>151,68</t>
  </si>
  <si>
    <t>92816</t>
  </si>
  <si>
    <t>TUBO DE CONCRETO PARA REDES COLETORAS DE ÁGUAS PLUVIAIS, DIÂMETRO DE 1200 MM, JUNTA RÍGIDA, INSTALADO EM LOCAL COM BAIXO NÍVEL DE INTERFERÊNCIAS - FORNECIMENTO E ASSENTAMENTO. AF_12/2015</t>
  </si>
  <si>
    <t>923,58</t>
  </si>
  <si>
    <t>92817</t>
  </si>
  <si>
    <t>ASSENTAMENTO DE TUBO DE CONCRETO PARA REDES COLETORAS DE ÁGUAS PLUVIAIS, DIÂMETRO DE 1200 MM, JUNTA RÍGIDA, INSTALADO EM LOCAL COM BAIXO NÍVEL DE INTERFERÊNCIAS (NÃO INCLUI FORNECIMENTO). AF_12/2015</t>
  </si>
  <si>
    <t>189,79</t>
  </si>
  <si>
    <t>92818</t>
  </si>
  <si>
    <t>TUBO DE CONCRETO PARA REDES COLETORAS DE ÁGUAS PLUVIAIS, DIÂMETRO DE 1500 MM, JUNTA RÍGIDA, INSTALADO EM LOCAL COM BAIXO NÍVEL DE INTERFERÊNCIAS - FORNECIMENTO E ASSENTAMENTO. AF_12/2015</t>
  </si>
  <si>
    <t>1.318,57</t>
  </si>
  <si>
    <t>92819</t>
  </si>
  <si>
    <t>ASSENTAMENTO DE TUBO DE CONCRETO PARA REDES COLETORAS DE ÁGUAS PLUVIAIS, DIÂMETRO DE 1500 MM, JUNTA RÍGIDA, INSTALADO EM LOCAL COM BAIXO NÍVEL DE INTERFERÊNCIAS (NÃO INCLUI FORNECIMENTO). AF_12/2015</t>
  </si>
  <si>
    <t>255,48</t>
  </si>
  <si>
    <t>92820</t>
  </si>
  <si>
    <t>ASSENTAMENTO DE TUBO DE CONCRETO PARA REDES COLETORAS DE ÁGUAS PLUVIAIS, DIÂMETRO DE 300 MM, JUNTA RÍGIDA, INSTALADO EM LOCAL COM ALTO NÍVEL DE INTERFERÊNCIAS (NÃO INCLUI FORNECIMENTO). AF_12/2015</t>
  </si>
  <si>
    <t>56,31</t>
  </si>
  <si>
    <t>92821</t>
  </si>
  <si>
    <t>ASSENTAMENTO DE TUBO DE CONCRETO PARA REDES COLETORAS DE ÁGUAS PLUVIAIS, DIÂMETRO DE 400 MM, JUNTA RÍGIDA, INSTALADO EM LOCAL COM ALTO NÍVEL DE INTERFERÊNCIAS (NÃO INCLUI FORNECIMENTO). AF_12/2015</t>
  </si>
  <si>
    <t>72,09</t>
  </si>
  <si>
    <t>92822</t>
  </si>
  <si>
    <t>ASSENTAMENTO DE TUBO DE CONCRETO PARA REDES COLETORAS DE ÁGUAS PLUVIAIS, DIÂMETRO DE 500 MM, JUNTA RÍGIDA, INSTALADO EM LOCAL COM ALTO NÍVEL DE INTERFERÊNCIAS (NÃO INCLUI FORNECIMENTO). AF_12/2015</t>
  </si>
  <si>
    <t>87,92</t>
  </si>
  <si>
    <t>92824</t>
  </si>
  <si>
    <t>ASSENTAMENTO DE TUBO DE CONCRETO PARA REDES COLETORAS DE ÁGUAS PLUVIAIS, DIÂMETRO DE 600 MM, JUNTA RÍGIDA, INSTALADO EM LOCAL COM ALTO NÍVEL DE INTERFERÊNCIAS (NÃO INCLUI FORNECIMENTO). AF_12/2015</t>
  </si>
  <si>
    <t>104,28</t>
  </si>
  <si>
    <t>92825</t>
  </si>
  <si>
    <t>ASSENTAMENTO DE TUBO DE CONCRETO PARA REDES COLETORAS DE ÁGUAS PLUVIAIS, DIÂMETRO DE 700 MM, JUNTA RÍGIDA, INSTALADO EM LOCAL COM ALTO NÍVEL DE INTERFERÊNCIAS (NÃO INCLUI FORNECIMENTO). AF_12/2015</t>
  </si>
  <si>
    <t>120,68</t>
  </si>
  <si>
    <t>92826</t>
  </si>
  <si>
    <t>ASSENTAMENTO DE TUBO DE CONCRETO PARA REDES COLETORAS DE ÁGUAS PLUVIAIS, DIÂMETRO DE 800 MM, JUNTA RÍGIDA, INSTALADO EM LOCAL COM ALTO NÍVEL DE INTERFERÊNCIAS (NÃO INCLUI FORNECIMENTO). AF_12/2015</t>
  </si>
  <si>
    <t>138,79</t>
  </si>
  <si>
    <t>92827</t>
  </si>
  <si>
    <t>ASSENTAMENTO DE TUBO DE CONCRETO PARA REDES COLETORAS DE ÁGUAS PLUVIAIS, DIÂMETRO DE 900 MM, JUNTA RÍGIDA, INSTALADO EM LOCAL COM ALTO NÍVEL DE INTERFERÊNCIAS (NÃO INCLUI FORNECIMENTO). AF_12/2015</t>
  </si>
  <si>
    <t>157,59</t>
  </si>
  <si>
    <t>92828</t>
  </si>
  <si>
    <t>ASSENTAMENTO DE TUBO DE CONCRETO PARA REDES COLETORAS DE ÁGUAS PLUVIAIS, DIÂMETRO DE 1000 MM, JUNTA RÍGIDA, INSTALADO EM LOCAL COM ALTO NÍVEL DE INTERFERÊNCIAS (NÃO INCLUI FORNECIMENTO). AF_12/2015</t>
  </si>
  <si>
    <t>179,01</t>
  </si>
  <si>
    <t>92829</t>
  </si>
  <si>
    <t>TUBO DE CONCRETO PARA REDES COLETORAS DE ÁGUAS PLUVIAIS, DIÂMETRO DE 1200 MM, JUNTA RÍGIDA, INSTALADO EM LOCAL COM ALTO NÍVEL DE INTERFERÊNCIAS - FORNECIMENTO E ASSENTAMENTO. AF_12/2015</t>
  </si>
  <si>
    <t>955,86</t>
  </si>
  <si>
    <t>92830</t>
  </si>
  <si>
    <t>ASSENTAMENTO DE TUBO DE CONCRETO PARA REDES COLETORAS DE ÁGUAS PLUVIAIS, DIÂMETRO DE 1200 MM, JUNTA RÍGIDA, INSTALADO EM LOCAL COM ALTO NÍVEL DE INTERFERÊNCIAS (NÃO INCLUI FORNECIMENTO). AF_12/2015</t>
  </si>
  <si>
    <t>222,07</t>
  </si>
  <si>
    <t>92831</t>
  </si>
  <si>
    <t>TUBO DE CONCRETO PARA REDES COLETORAS DE ÁGUAS PLUVIAIS, DIÂMETRO DE 1500 MM, JUNTA RÍGIDA, INSTALADO EM LOCAL COM ALTO NÍVEL DE INTERFERÊNCIAS - FORNECIMENTO E ASSENTAMENTO. AF_12/2015</t>
  </si>
  <si>
    <t>1.358,28</t>
  </si>
  <si>
    <t>92832</t>
  </si>
  <si>
    <t>ASSENTAMENTO DE TUBO DE CONCRETO PARA REDES COLETORAS DE ÁGUAS PLUVIAIS, DIÂMETRO DE 1500 MM, JUNTA RÍGIDA, INSTALADO EM LOCAL COM ALTO NÍVEL DE INTERFERÊNCIAS (NÃO INCLUI FORNECIMENTO). AF_12/2015</t>
  </si>
  <si>
    <t>295,19</t>
  </si>
  <si>
    <t>95565</t>
  </si>
  <si>
    <t>TUBO DE CONCRETO PARA REDES COLETORAS DE ÁGUAS PLUVIAIS, DIÂMETRO DE 300MM, JUNTA RÍGIDA, INSTALADO EM LOCAL COM BAIXO NÍVEL DE INTERFERÊNCIAS - FORNECIMENTO E ASSENTAMENTO. AF_12/2015</t>
  </si>
  <si>
    <t>162,58</t>
  </si>
  <si>
    <t>95566</t>
  </si>
  <si>
    <t>TUBO DE CONCRETO PARA REDES COLETORAS DE ÁGUAS PLUVIAIS, DIÂMETRO DE 300MM, JUNTA RÍGIDA, INSTALADO EM LOCAL COM ALTO NÍVEL DE INTERFERÊNCIAS - FORNECIMENTO E ASSENTAMENTO. AF_12/2015</t>
  </si>
  <si>
    <t>171,72</t>
  </si>
  <si>
    <t>95567</t>
  </si>
  <si>
    <t>TUBO DE CONCRETO (SIMPLES) PARA REDES COLETORAS DE ÁGUAS PLUVIAIS, DIÂMETRO DE 300 MM, JUNTA RÍGIDA, INSTALADO EM LOCAL COM BAIXO NÍVEL DE INTERFERÊNCIAS - FORNECIMENTO E ASSENTAMENTO. AF_12/2015</t>
  </si>
  <si>
    <t>111,03</t>
  </si>
  <si>
    <t>95568</t>
  </si>
  <si>
    <t>TUBO DE CONCRETO (SIMPLES) PARA REDES COLETORAS DE ÁGUAS PLUVIAIS, DIÂMETRO DE 400 MM, JUNTA RÍGIDA, INSTALADO EM LOCAL COM BAIXO NÍVEL DE INTERFERÊNCIAS - FORNECIMENTO E ASSENTAMENTO. AF_12/2015</t>
  </si>
  <si>
    <t>135,87</t>
  </si>
  <si>
    <t>95569</t>
  </si>
  <si>
    <t>TUBO DE CONCRETO (SIMPLES) PARA REDES COLETORAS DE ÁGUAS PLUVIAIS, DIÂMETRO DE 500 MM, JUNTA RÍGIDA, INSTALADO EM LOCAL COM BAIXO NÍVEL DE INTERFERÊNCIAS - FORNECIMENTO E ASSENTAMENTO. AF_12/2015</t>
  </si>
  <si>
    <t>185,79</t>
  </si>
  <si>
    <t>95570</t>
  </si>
  <si>
    <t>TUBO DE CONCRETO (SIMPLES) PARA REDES COLETORAS DE ÁGUAS PLUVIAIS, DIÂMETRO DE 300 MM, JUNTA RÍGIDA, INSTALADO EM LOCAL COM ALTO NÍVEL DE INTERFERÊNCIAS - FORNECIMENTO E ASSENTAMENTO. AF_12/2015</t>
  </si>
  <si>
    <t>120,17</t>
  </si>
  <si>
    <t>95571</t>
  </si>
  <si>
    <t>TUBO DE CONCRETO (SIMPLES) PARA REDES COLETORAS DE ÁGUAS PLUVIAIS, DIÂMETRO DE 400 MM, JUNTA RÍGIDA, INSTALADO EM LOCAL COM ALTO NÍVEL DE INTERFERÊNCIAS - FORNECIMENTO E ASSENTAMENTO. AF_12/2015</t>
  </si>
  <si>
    <t>147,54</t>
  </si>
  <si>
    <t>95572</t>
  </si>
  <si>
    <t>TUBO DE CONCRETO (SIMPLES) PARA REDES COLETORAS DE ÁGUAS PLUVIAIS, DIÂMETRO DE 500 MM, JUNTA RÍGIDA, INSTALADO EM LOCAL COM ALTO NÍVEL DE INTERFERÊNCIAS - FORNECIMENTO E ASSENTAMENTO. AF_12/2015</t>
  </si>
  <si>
    <t>200,23</t>
  </si>
  <si>
    <t>97127</t>
  </si>
  <si>
    <t>ASSENTAMENTO DE TUBO DE PVC DEFOFO OU PRFV OU RPVC PARA REDE DE ÁGUA, DN 150 MM, JUNTA ELÁSTICA INTEGRADA, INSTALADO EM LOCAL COM NÍVEL ALTO DE INTERFERÊNCIAS (NÃO INCLUI FORNECIMENTO). AF_11/2017</t>
  </si>
  <si>
    <t>5,99</t>
  </si>
  <si>
    <t>97128</t>
  </si>
  <si>
    <t>ASSENTAMENTO DE TUBO DE PVC DEFOFO OU PRFV OU RPVC PARA REDE DE ÁGUA, DN 200 MM, JUNTA ELÁSTICA INTEGRADA, INSTALADO EM LOCAL COM NÍVEL ALTO DE INTERFERÊNCIAS (NÃO INCLUI FORNECIMENTO). AF_11/2017</t>
  </si>
  <si>
    <t>11,83</t>
  </si>
  <si>
    <t>97129</t>
  </si>
  <si>
    <t>ASSENTAMENTO DE TUBO DE PVC DEFOFO OU PRFV OU RPVC PARA REDE DE ÁGUA, DN 250 MM, JUNTA ELÁSTICA INTEGRADA, INSTALADO EM LOCAL COM NÍVEL ALTO DE INTERFERÊNCIAS (NÃO INCLUI FORNECIMENTO). AF_11/2017</t>
  </si>
  <si>
    <t>14,56</t>
  </si>
  <si>
    <t>97130</t>
  </si>
  <si>
    <t>ASSENTAMENTO DE TUBO DE PVC DEFOFO OU PRFV OU RPVC PARA REDE DE ÁGUA, DN 300 MM, JUNTA ELÁSTICA INTEGRADA, INSTALADO EM LOCAL COM NÍVEL ALTO DE INTERFERÊNCIAS (NÃO INCLUI FORNECIMENTO). AF_11/2017</t>
  </si>
  <si>
    <t>17,29</t>
  </si>
  <si>
    <t>97131</t>
  </si>
  <si>
    <t>ASSENTAMENTO DE TUBO DE PVC DEFOFO OU PRFV OU RPVC PARA REDE DE ÁGUA, DN 350 MM, JUNTA ELÁSTICA INTEGRADA, INSTALADO EM LOCAL COM NÍVEL ALTO DE INTERFERÊNCIAS (NÃO INCLUI FORNECIMENTO). AF_11/2017</t>
  </si>
  <si>
    <t>19,99</t>
  </si>
  <si>
    <t>97132</t>
  </si>
  <si>
    <t>ASSENTAMENTO DE TUBO DE PVC DEFOFO OU PRFV OU RPVC PARA REDE DE ÁGUA, DN 400 MM, JUNTA ELÁSTICA INTEGRADA, INSTALADO EM LOCAL COM NÍVEL ALTO DE INTERFERÊNCIAS (NÃO INCLUI FORNECIMENTO). AF_11/2017</t>
  </si>
  <si>
    <t>22,68</t>
  </si>
  <si>
    <t>97133</t>
  </si>
  <si>
    <t>ASSENTAMENTO DE TUBO DE PVC DEFOFO OU PRFV OU RPVC PARA REDE DE ÁGUA, DN 500 MM, JUNTA ELÁSTICA INTEGRADA, INSTALADO EM LOCAL COM NÍVEL ALTO DE INTERFERÊNCIAS (NÃO INCLUI FORNECIMENTO). AF_11/2017</t>
  </si>
  <si>
    <t>28,14</t>
  </si>
  <si>
    <t>97134</t>
  </si>
  <si>
    <t>ASSENTAMENTO DE TUBO DE PVC DEFOFO OU PRFV OU RPVC PARA REDE DE ÁGUA, DN 150 MM, JUNTA ELÁSTICA INTEGRADA, INSTALADO EM LOCAL COM NÍVEL BAIXO DE INTERFERÊNCIAS (NÃO INCLUI FORNECIMENTO). AF_11/2017</t>
  </si>
  <si>
    <t>2,66</t>
  </si>
  <si>
    <t>97135</t>
  </si>
  <si>
    <t>ASSENTAMENTO DE TUBO DE PVC DEFOFO OU PRFV OU RPVC PARA REDE DE ÁGUA, DN 200 MM, JUNTA ELÁSTICA INTEGRADA, INSTALADO EM LOCAL COM NÍVEL BAIXO DE INTERFERÊNCIAS (NÃO INCLUI FORNECIMENTO). AF_11/2017</t>
  </si>
  <si>
    <t>5,83</t>
  </si>
  <si>
    <t>97136</t>
  </si>
  <si>
    <t>ASSENTAMENTO DE TUBO DE PVC DEFOFO OU PRFV OU RPVC PARA REDE DE ÁGUA, DN 250 MM, JUNTA ELÁSTICA INTEGRADA, INSTALADO EM LOCAL COM NÍVEL BAIXO DE INTERFERÊNCIAS (NÃO INCLUI FORNECIMENTO). AF_11/2017</t>
  </si>
  <si>
    <t>7,18</t>
  </si>
  <si>
    <t>97137</t>
  </si>
  <si>
    <t>ASSENTAMENTO DE TUBO DE PVC DEFOFO OU PRFV OU RPVC PARA REDE DE ÁGUA, DN 300 MM, JUNTA ELÁSTICA INTEGRADA, INSTALADO EM LOCAL COM NÍVEL BAIXO DE INTERFERÊNCIAS (NÃO INCLUI FORNECIMENTO). AF_11/2017</t>
  </si>
  <si>
    <t>8,54</t>
  </si>
  <si>
    <t>97138</t>
  </si>
  <si>
    <t>ASSENTAMENTO DE TUBO DE PVC DEFOFO OU PRFV OU RPVC PARA REDE DE ÁGUA, DN 350 MM, JUNTA ELÁSTICA INTEGRADA, INSTALADO EM LOCAL COM NÍVEL BAIXO DE INTERFERÊNCIAS (NÃO INCLUI FORNECIMENTO). AF_11/2017</t>
  </si>
  <si>
    <t>9,87</t>
  </si>
  <si>
    <t>97139</t>
  </si>
  <si>
    <t>ASSENTAMENTO DE TUBO DE PVC DEFOFO OU PRFV OU RPVC PARA REDE DE ÁGUA, DN 400 MM, JUNTA ELÁSTICA INTEGRADA, INSTALADO EM LOCAL COM NÍVEL BAIXO DE INTERFERÊNCIAS (NÃO INCLUI FORNECIMENTO). AF_11/2017</t>
  </si>
  <si>
    <t>11,20</t>
  </si>
  <si>
    <t>97140</t>
  </si>
  <si>
    <t>ASSENTAMENTO DE TUBO DE PVC DEFOFO OU PRFV OU RPVC PARA REDE DE ÁGUA, DN 500 MM, JUNTA ELÁSTICA INTEGRADA, INSTALADO EM LOCAL COM NÍVEL BAIXO DE INTERFERÊNCIAS (NÃO INCLUI FORNECIMENTO). AF_11/2017</t>
  </si>
  <si>
    <t>13,90</t>
  </si>
  <si>
    <t>103089</t>
  </si>
  <si>
    <t>ASSENTAMENTO DE TUBO DE FERRO FUNDIDO PARA REDE DE ÁGUA, DN 80 MM, JUNTA FLANGEADA (NÃO INCLUI O FORNECIMENTO). AF_09/2021</t>
  </si>
  <si>
    <t>13,18</t>
  </si>
  <si>
    <t>103090</t>
  </si>
  <si>
    <t>ASSENTAMENTO DE TUBO DE FERRO FUNDIDO PARA REDE DE ÁGUA, DN 100 MM, JUNTA FLANGEADA (NÃO INCLUI O FORNECIMENTO). AF_09/2021</t>
  </si>
  <si>
    <t>15,78</t>
  </si>
  <si>
    <t>103091</t>
  </si>
  <si>
    <t>ASSENTAMENTO DE TUBO DE FERRO FUNDIDO PARA REDE DE ÁGUA, DN 150 MM, JUNTA FLANGEADA (NÃO INCLUI O FORNECIMENTO). AF_09/2021</t>
  </si>
  <si>
    <t>22,28</t>
  </si>
  <si>
    <t>103092</t>
  </si>
  <si>
    <t>ASSENTAMENTO DE TUBO DE FERRO FUNDIDO PARA REDE DE ÁGUA, DN 200 MM, JUNTA FLANGEADA (NÃO INCLUI O FORNECIMENTO). AF_09/2021</t>
  </si>
  <si>
    <t>28,79</t>
  </si>
  <si>
    <t>103093</t>
  </si>
  <si>
    <t>ASSENTAMENTO DE TUBO DE FERRO FUNDIDO PARA REDE DE ÁGUA, DN 250 MM, JUNTA FLANGEADA (NÃO INCLUI O FORNECIMENTO). AF_09/2021</t>
  </si>
  <si>
    <t>44,03</t>
  </si>
  <si>
    <t>103094</t>
  </si>
  <si>
    <t>ASSENTAMENTO DE TUBO DE FERRO FUNDIDO PARA REDE DE ÁGUA, DN 300 MM, JUNTA FLANGEADA (NÃO INCLUI O FORNECIMENTO). AF_09/2021</t>
  </si>
  <si>
    <t>50,56</t>
  </si>
  <si>
    <t>103095</t>
  </si>
  <si>
    <t>ASSENTAMENTO DE TUBO DE FERRO FUNDIDO PARA REDE DE ÁGUA, DN 350 MM, JUNTA FLANGEADA (NÃO INCLUI O FORNECIMENTO). AF_09/2021</t>
  </si>
  <si>
    <t>65,78</t>
  </si>
  <si>
    <t>103096</t>
  </si>
  <si>
    <t>ASSENTAMENTO DE TUBO DE FERRO FUNDIDO PARA REDE DE ÁGUA, DN 400 MM, JUNTA FLANGEADA (NÃO INCLUI O FORNECIMENTO). AF_09/2021</t>
  </si>
  <si>
    <t>72,31</t>
  </si>
  <si>
    <t>103097</t>
  </si>
  <si>
    <t>ASSENTAMENTO DE TUBO DE FERRO FUNDIDO PARA REDE DE ÁGUA, DN 450 MM, JUNTA FLANGEADA (NÃO INCLUI O FORNECIMENTO). AF_09/2021</t>
  </si>
  <si>
    <t>87,54</t>
  </si>
  <si>
    <t>103098</t>
  </si>
  <si>
    <t>ASSENTAMENTO DE TUBO DE FERRO FUNDIDO PARA REDE DE ÁGUA, DN 500 MM, JUNTA FLANGEADA (NÃO INCLUI O FORNECIMENTO). AF_09/2021</t>
  </si>
  <si>
    <t>94,07</t>
  </si>
  <si>
    <t>103099</t>
  </si>
  <si>
    <t>ASSENTAMENTO DE TUBO DE FERRO FUNDIDO PARA REDE DE ÁGUA, DN 600 MM, JUNTA FLANGEADA (NÃO INCLUI O FORNECIMENTO). AF_09/2021</t>
  </si>
  <si>
    <t>107,08</t>
  </si>
  <si>
    <t>103100</t>
  </si>
  <si>
    <t>ASSENTAMENTO DE TUBO DE FERRO FUNDIDO PARA REDE DE ÁGUA, DN 700 MM, JUNTA FLANGEADA (NÃO INCLUI O FORNECIMENTO). AF_09/2021</t>
  </si>
  <si>
    <t>114,35</t>
  </si>
  <si>
    <t>103101</t>
  </si>
  <si>
    <t>ASSENTAMENTO DE TUBO DE FERRO FUNDIDO PARA REDE DE ÁGUA, DN 800 MM, JUNTA FLANGEADA (NÃO INCLUI O FORNECIMENTO). AF_09/2021</t>
  </si>
  <si>
    <t>125,99</t>
  </si>
  <si>
    <t>103102</t>
  </si>
  <si>
    <t>ASSENTAMENTO DE TUBO DE FERRO FUNDIDO PARA REDE DE ÁGUA, DN 900 MM, JUNTA FLANGEADA (NÃO INCLUI O FORNECIMENTO). AF_09/2021</t>
  </si>
  <si>
    <t>145,11</t>
  </si>
  <si>
    <t>103103</t>
  </si>
  <si>
    <t>ASSENTAMENTO DE TUBO DE FERRO FUNDIDO PARA REDE DE ÁGUA, DN 1000 MM, JUNTA FLANGEADA (NÃO INCLUI O FORNECIMENTO). AF_09/2021</t>
  </si>
  <si>
    <t>156,75</t>
  </si>
  <si>
    <t>103104</t>
  </si>
  <si>
    <t>ASSENTAMENTO DE TUBO DE FERRO FUNDIDO PARA REDE DE ÁGUA, DN 1200 MM, JUNTA FLANGEADA (NÃO INCLUI O FORNECIMENTO). AF_09/2021</t>
  </si>
  <si>
    <t>187,51</t>
  </si>
  <si>
    <t>103105</t>
  </si>
  <si>
    <t>ASSENTAMENTO DE CONEXÃO COM 2 ACESSOS, FERRO FUNDIDO PARA REDE DE ÁGUA, DN  80 MM, JUNTA FLANGEADA (NÃO INCLUI O FORNECIMENTO). AF_09/2021</t>
  </si>
  <si>
    <t>53,78</t>
  </si>
  <si>
    <t>103106</t>
  </si>
  <si>
    <t>ASSENTAMENTO DE CONEXÃO COM 2 ACESSOS, FERRO FUNDIDO PARA REDE DE ÁGUA, DN  100 MM, JUNTA FLANGEADA (NÃO INCLUI O FORNECIMENTO). AF_09/2021</t>
  </si>
  <si>
    <t>64,56</t>
  </si>
  <si>
    <t>103107</t>
  </si>
  <si>
    <t>ASSENTAMENTO DE CONEXÃO COM 2 ACESSOS, FERRO FUNDIDO PARA REDE DE ÁGUA, DN  150 MM, JUNTA FLANGEADA (NÃO INCLUI O FORNECIMENTO). AF_09/2021</t>
  </si>
  <si>
    <t>91,52</t>
  </si>
  <si>
    <t>103108</t>
  </si>
  <si>
    <t>ASSENTAMENTO DE CONEXÃO COM 2 ACESSOS, FERRO FUNDIDO PARA REDE DE ÁGUA, DN  200 MM, JUNTA FLANGEADA (NÃO INCLUI O FORNECIMENTO). AF_09/2021</t>
  </si>
  <si>
    <t>118,48</t>
  </si>
  <si>
    <t>103109</t>
  </si>
  <si>
    <t>ASSENTAMENTO DE CONEXÃO COM 2 ACESSOS, FERRO FUNDIDO PARA REDE DE ÁGUA, DN  250 MM, JUNTA FLANGEADA (NÃO INCLUI O FORNECIMENTO). AF_09/2021</t>
  </si>
  <si>
    <t>196,06</t>
  </si>
  <si>
    <t>103110</t>
  </si>
  <si>
    <t>ASSENTAMENTO DE CONEXÃO COM 2 ACESSOS, FERRO FUNDIDO PARA REDE DE ÁGUA, DN  300 MM, JUNTA FLANGEADA (NÃO INCLUI O FORNECIMENTO). AF_09/2021</t>
  </si>
  <si>
    <t>223,02</t>
  </si>
  <si>
    <t>103111</t>
  </si>
  <si>
    <t>ASSENTAMENTO DE CONEXÃO COM 2 ACESSOS, FERRO FUNDIDO PARA REDE DE ÁGUA, DN  350 MM, JUNTA FLANGEADA (NÃO INCLUI O FORNECIMENTO). AF_09/2021</t>
  </si>
  <si>
    <t>300,62</t>
  </si>
  <si>
    <t>103112</t>
  </si>
  <si>
    <t>ASSENTAMENTO DE CONEXÃO COM 2 ACESSOS, FERRO FUNDIDO PARA REDE DE ÁGUA, DN  400 MM, JUNTA FLANGEADA (NÃO INCLUI O FORNECIMENTO). AF_09/2021</t>
  </si>
  <si>
    <t>327,57</t>
  </si>
  <si>
    <t>103113</t>
  </si>
  <si>
    <t>ASSENTAMENTO DE CONEXÃO COM 2 ACESSOS, FERRO FUNDIDO PARA REDE DE ÁGUA, DN  450 MM, JUNTA FLANGEADA (NÃO INCLUI O FORNECIMENTO). AF_09/2021</t>
  </si>
  <si>
    <t>405,16</t>
  </si>
  <si>
    <t>103114</t>
  </si>
  <si>
    <t>ASSENTAMENTO DE CONEXÃO COM 2 ACESSOS, FERRO FUNDIDO PARA REDE DE ÁGUA, DN  500 MM, JUNTA FLANGEADA (NÃO INCLUI O FORNECIMENTO). AF_09/2021</t>
  </si>
  <si>
    <t>432,11</t>
  </si>
  <si>
    <t>103115</t>
  </si>
  <si>
    <t>ASSENTAMENTO DE CONEXÃO COM 2 ACESSOS, FERRO FUNDIDO PARA REDE DE ÁGUA, DN  600 MM, JUNTA FLANGEADA (NÃO INCLUI O FORNECIMENTO). AF_09/2021</t>
  </si>
  <si>
    <t>486,02</t>
  </si>
  <si>
    <t>103116</t>
  </si>
  <si>
    <t>ASSENTAMENTO DE CONEXÃO COM 2 ACESSOS, FERRO FUNDIDO PARA REDE DE ÁGUA, DN  700 MM, JUNTA FLANGEADA (NÃO INCLUI O FORNECIMENTO). AF_09/2021</t>
  </si>
  <si>
    <t>590,56</t>
  </si>
  <si>
    <t>103117</t>
  </si>
  <si>
    <t>ASSENTAMENTO DE CONEXÃO COM 2 ACESSOS, FERRO FUNDIDO PARA REDE DE ÁGUA, DN  800 MM, JUNTA FLANGEADA (NÃO INCLUI O FORNECIMENTO). AF_09/2021</t>
  </si>
  <si>
    <t>644,48</t>
  </si>
  <si>
    <t>103118</t>
  </si>
  <si>
    <t>ASSENTAMENTO DE CONEXÃO COM 2 ACESSOS, FERRO FUNDIDO PARA REDE DE ÁGUA, DN  900 MM, JUNTA FLANGEADA (NÃO INCLUI O FORNECIMENTO). AF_09/2021</t>
  </si>
  <si>
    <t>749,02</t>
  </si>
  <si>
    <t>103119</t>
  </si>
  <si>
    <t>ASSENTAMENTO DE CONEXÃO COM 2 ACESSOS, FERRO FUNDIDO PARA REDE DE ÁGUA, DN  1000 MM, JUNTA FLANGEADA (NÃO INCLUI O FORNECIMENTO). AF_09/2021</t>
  </si>
  <si>
    <t>802,93</t>
  </si>
  <si>
    <t>103120</t>
  </si>
  <si>
    <t>ASSENTAMENTO DE CONEXÃO COM 2 ACESSOS, FERRO FUNDIDO PARA REDE DE ÁGUA, DN  1200 MM, JUNTA FLANGEADA (NÃO INCLUI O FORNECIMENTO). AF_09/2021</t>
  </si>
  <si>
    <t>961,38</t>
  </si>
  <si>
    <t>103121</t>
  </si>
  <si>
    <t>ASSENTAMENTO DE CONEXÃO COM 3 ACESSOS, FERRO FUNDIDO PARA REDE DE ÁGUA, DN  80 MM, JUNTA FLANGEADA (NÃO INCLUI O FORNECIMENTO). AF_09/2021</t>
  </si>
  <si>
    <t>71,23</t>
  </si>
  <si>
    <t>103122</t>
  </si>
  <si>
    <t>ASSENTAMENTO DE CONEXÃO COM 3 ACESSOS, FERRO FUNDIDO PARA REDE DE ÁGUA, DN  100 MM, JUNTA FLANGEADA (NÃO INCLUI O FORNECIMENTO). AF_09/2021</t>
  </si>
  <si>
    <t>87,40</t>
  </si>
  <si>
    <t>103123</t>
  </si>
  <si>
    <t>ASSENTAMENTO DE CONEXÃO COM 3 ACESSOS, FERRO FUNDIDO PARA REDE DE ÁGUA, DN  150 MM, JUNTA FLANGEADA (NÃO INCLUI O FORNECIMENTO). AF_09/2021</t>
  </si>
  <si>
    <t>127,85</t>
  </si>
  <si>
    <t>103124</t>
  </si>
  <si>
    <t>ASSENTAMENTO DE CONEXÃO COM 3 ACESSOS, FERRO FUNDIDO PARA REDE DE ÁGUA, DN  200 MM, JUNTA FLANGEADA (NÃO INCLUI O FORNECIMENTO). AF_09/2021</t>
  </si>
  <si>
    <t>168,25</t>
  </si>
  <si>
    <t>103125</t>
  </si>
  <si>
    <t>ASSENTAMENTO DE CONEXÃO COM 3 ACESSOS, FERRO FUNDIDO PARA REDE DE ÁGUA, DN  250 MM, JUNTA FLANGEADA (NÃO INCLUI O FORNECIMENTO). AF_09/2021</t>
  </si>
  <si>
    <t>284,68</t>
  </si>
  <si>
    <t>103126</t>
  </si>
  <si>
    <t>ASSENTAMENTO DE CONEXÃO COM 3 ACESSOS, FERRO FUNDIDO PARA REDE DE ÁGUA, DN  300 MM, JUNTA FLANGEADA (NÃO INCLUI O FORNECIMENTO). AF_09/2021</t>
  </si>
  <si>
    <t>325,08</t>
  </si>
  <si>
    <t>103127</t>
  </si>
  <si>
    <t>ASSENTAMENTO DE CONEXÃO COM 3 ACESSOS, FERRO FUNDIDO PARA REDE DE ÁGUA, DN  350 MM, JUNTA FLANGEADA (NÃO INCLUI O FORNECIMENTO). AF_09/2021</t>
  </si>
  <si>
    <t>441,48</t>
  </si>
  <si>
    <t>103128</t>
  </si>
  <si>
    <t>ASSENTAMENTO DE CONEXÃO COM 3 ACESSOS, FERRO FUNDIDO PARA REDE DE ÁGUA, DN  400 MM, JUNTA FLANGEADA (NÃO INCLUI O FORNECIMENTO). AF_09/2021</t>
  </si>
  <si>
    <t>481,91</t>
  </si>
  <si>
    <t>103129</t>
  </si>
  <si>
    <t>ASSENTAMENTO DE CONEXÃO COM 3 ACESSOS, FERRO FUNDIDO PARA REDE DE ÁGUA, DN  450 MM, JUNTA FLANGEADA (NÃO INCLUI O FORNECIMENTO). AF_09/2021</t>
  </si>
  <si>
    <t>598,31</t>
  </si>
  <si>
    <t>103130</t>
  </si>
  <si>
    <t>ASSENTAMENTO DE CONEXÃO COM 3 ACESSOS, FERRO FUNDIDO PARA REDE DE ÁGUA, DN  500 MM, JUNTA FLANGEADA (NÃO INCLUI O FORNECIMENTO). AF_09/2021</t>
  </si>
  <si>
    <t>638,73</t>
  </si>
  <si>
    <t>103131</t>
  </si>
  <si>
    <t>ASSENTAMENTO DE CONEXÃO COM 3 ACESSOS, FERRO FUNDIDO PARA REDE DE ÁGUA, DN  600 MM, JUNTA FLANGEADA (NÃO INCLUI O FORNECIMENTO). AF_09/2021</t>
  </si>
  <si>
    <t>719,58</t>
  </si>
  <si>
    <t>103132</t>
  </si>
  <si>
    <t>ASSENTAMENTO DE CONEXÃO COM 3 ACESSOS, FERRO FUNDIDO PARA REDE DE ÁGUA, DN  700 MM, JUNTA FLANGEADA (NÃO INCLUI O FORNECIMENTO). AF_09/2021</t>
  </si>
  <si>
    <t>876,41</t>
  </si>
  <si>
    <t>103133</t>
  </si>
  <si>
    <t>ASSENTAMENTO DE CONEXÃO COM 3 ACESSOS, FERRO FUNDIDO PARA REDE DE ÁGUA, DN  800 MM, JUNTA FLANGEADA (NÃO INCLUI O FORNECIMENTO). AF_09/2021</t>
  </si>
  <si>
    <t>957,26</t>
  </si>
  <si>
    <t>103134</t>
  </si>
  <si>
    <t>ASSENTAMENTO DE CONEXÃO COM 3 ACESSOS, FERRO FUNDIDO PARA REDE DE ÁGUA, DN  900 MM, JUNTA FLANGEADA (NÃO INCLUI O FORNECIMENTO). AF_09/2021</t>
  </si>
  <si>
    <t>1.114,09</t>
  </si>
  <si>
    <t>103135</t>
  </si>
  <si>
    <t>ASSENTAMENTO DE CONEXÃO COM 3 ACESSOS, FERRO FUNDIDO PARA REDE DE ÁGUA, DN  1000 MM, JUNTA FLANGEADA (NÃO INCLUI O FORNECIMENTO). AF_09/2021</t>
  </si>
  <si>
    <t>1.194,95</t>
  </si>
  <si>
    <t>103136</t>
  </si>
  <si>
    <t>ASSENTAMENTO DE CONEXÃO COM 3 ACESSOS, FERRO FUNDIDO PARA REDE DE ÁGUA, DN  1200 MM, JUNTA FLANGEADA (NÃO INCLUI O FORNECIMENTO). AF_09/2021</t>
  </si>
  <si>
    <t>1.432,63</t>
  </si>
  <si>
    <t>103137</t>
  </si>
  <si>
    <t>ASSENTAMENTO DE CONEXÃO COM 1 ACESSO, FERRO FUNDIDO PARA REDE DE ÁGUA, DN  80 MM, JUNTA FLANGEADA (NÃO INCLUI O FORNECIMENTO). AF_09/2021</t>
  </si>
  <si>
    <t>36,35</t>
  </si>
  <si>
    <t>103138</t>
  </si>
  <si>
    <t>ASSENTAMENTO DE CONEXÃO COM 1 ACESSO, FERRO FUNDIDO PARA REDE DE ÁGUA, DN  100 MM, JUNTA FLANGEADA (NÃO INCLUI O FORNECIMENTO). AF_09/2021</t>
  </si>
  <si>
    <t>41,74</t>
  </si>
  <si>
    <t>103139</t>
  </si>
  <si>
    <t>ASSENTAMENTO DE CONEXÃO COM 1 ACESSO, FERRO FUNDIDO PARA REDE DE ÁGUA, DN  150 MM, JUNTA FLANGEADA (NÃO INCLUI O FORNECIMENTO). AF_09/2021</t>
  </si>
  <si>
    <t>55,23</t>
  </si>
  <si>
    <t>103140</t>
  </si>
  <si>
    <t>ASSENTAMENTO DE CONEXÃO COM 1 ACESSO, FERRO FUNDIDO PARA REDE DE ÁGUA, DN  200 MM, JUNTA FLANGEADA (NÃO INCLUI O FORNECIMENTO). AF_09/2021</t>
  </si>
  <si>
    <t>68,69</t>
  </si>
  <si>
    <t>103141</t>
  </si>
  <si>
    <t>ASSENTAMENTO DE CONEXÃO COM 1 ACESSO, FERRO FUNDIDO PARA REDE DE ÁGUA, DN  250 MM, JUNTA FLANGEADA (NÃO INCLUI O FORNECIMENTO). AF_09/2021</t>
  </si>
  <si>
    <t>107,49</t>
  </si>
  <si>
    <t>103142</t>
  </si>
  <si>
    <t>ASSENTAMENTO DE CONEXÃO COM 1 ACESSO, FERRO FUNDIDO PARA REDE DE ÁGUA, DN  300 MM, JUNTA FLANGEADA (NÃO INCLUI O FORNECIMENTO). AF_09/2021</t>
  </si>
  <si>
    <t>120,95</t>
  </si>
  <si>
    <t>103143</t>
  </si>
  <si>
    <t>ASSENTAMENTO DE CONEXÃO COM 1 ACESSO, FERRO FUNDIDO PARA REDE DE ÁGUA, DN  350 MM, JUNTA FLANGEADA (NÃO INCLUI O FORNECIMENTO). AF_09/2021</t>
  </si>
  <si>
    <t>159,77</t>
  </si>
  <si>
    <t>103144</t>
  </si>
  <si>
    <t>ASSENTAMENTO DE CONEXÃO COM 1 ACESSO, FERRO FUNDIDO PARA REDE DE ÁGUA, DN  400 MM, JUNTA FLANGEADA (NÃO INCLUI O FORNECIMENTO). AF_09/2021</t>
  </si>
  <si>
    <t>173,23</t>
  </si>
  <si>
    <t>103145</t>
  </si>
  <si>
    <t>ASSENTAMENTO DE CONEXÃO COM 1 ACESSO, FERRO FUNDIDO PARA REDE DE ÁGUA, DN  450 MM, JUNTA FLANGEADA (NÃO INCLUI O FORNECIMENTO). AF_09/2021</t>
  </si>
  <si>
    <t>212,04</t>
  </si>
  <si>
    <t>103146</t>
  </si>
  <si>
    <t>ASSENTAMENTO DE CONEXÃO COM 1 ACESSO, FERRO FUNDIDO PARA REDE DE ÁGUA, DN  500 MM, JUNTA FLANGEADA (NÃO INCLUI O FORNECIMENTO). AF_09/2021</t>
  </si>
  <si>
    <t>225,49</t>
  </si>
  <si>
    <t>103147</t>
  </si>
  <si>
    <t>ASSENTAMENTO DE CONEXÃO COM 1 ACESSO, FERRO FUNDIDO PARA REDE DE ÁGUA, DN  600 MM, JUNTA FLANGEADA (NÃO INCLUI O FORNECIMENTO). AF_09/2021</t>
  </si>
  <si>
    <t>252,45</t>
  </si>
  <si>
    <t>103148</t>
  </si>
  <si>
    <t>ASSENTAMENTO DE CONEXÃO COM 1 ACESSO, FERRO FUNDIDO PARA REDE DE ÁGUA, DN  700 MM, JUNTA FLANGEADA (NÃO INCLUI O FORNECIMENTO). AF_09/2021</t>
  </si>
  <si>
    <t>304,73</t>
  </si>
  <si>
    <t>103149</t>
  </si>
  <si>
    <t>ASSENTAMENTO DE CONEXÃO COM 1 ACESSO, FERRO FUNDIDO PARA REDE DE ÁGUA, DN  800 MM, JUNTA FLANGEADA (NÃO INCLUI O FORNECIMENTO). AF_09/2021</t>
  </si>
  <si>
    <t>331,68</t>
  </si>
  <si>
    <t>103150</t>
  </si>
  <si>
    <t>ASSENTAMENTO DE CONEXÃO COM 1 ACESSO, FERRO FUNDIDO PARA REDE DE ÁGUA, DN  900 MM, JUNTA FLANGEADA (NÃO INCLUI O FORNECIMENTO). AF_09/2021</t>
  </si>
  <si>
    <t>383,91</t>
  </si>
  <si>
    <t>103151</t>
  </si>
  <si>
    <t>ASSENTAMENTO DE CONEXÃO COM 1 ACESSO, FERRO FUNDIDO PARA REDE DE ÁGUA, DN  1000 MM, JUNTA FLANGEADA (NÃO INCLUI O FORNECIMENTO). AF_09/2021</t>
  </si>
  <si>
    <t>410,91</t>
  </si>
  <si>
    <t>103152</t>
  </si>
  <si>
    <t>ASSENTAMENTO DE CONEXÃO COM 1 ACESSO, FERRO FUNDIDO PARA REDE DE ÁGUA, DN  1200 MM, JUNTA FLANGEADA (NÃO INCLUI O FORNECIMENTO). AF_09/2021</t>
  </si>
  <si>
    <t>490,14</t>
  </si>
  <si>
    <t>103372</t>
  </si>
  <si>
    <t>TUBO PEAD LISO PARA REDE DE ÁGUA OU ESGOTO, DIÂMETRO DE 20 MM, JUNTA SOLDADA (NÃO INCLUI A EXECUÇÃO DE SOLDA) - FORNECIMENTO E ASSENTAMENTO. AF_12/2021</t>
  </si>
  <si>
    <t>5,42</t>
  </si>
  <si>
    <t>103373</t>
  </si>
  <si>
    <t>TUBO PEAD LISO PARA REDE DE ÁGUA OU ESGOTO, DIÂMETRO DE 32 MM, JUNTA SOLDADA (NÃO INCLUI A EXECUÇÃO DE SOLDA) - FORNECIMENTO E ASSENTAMENTO. AF_12/2021</t>
  </si>
  <si>
    <t>10,60</t>
  </si>
  <si>
    <t>103376</t>
  </si>
  <si>
    <t>TUBO PEAD LISO PARA REDE DE ÁGUA OU ESGOTO, DIÂMETRO DE 110 MM, JUNTA SOLDADA (NÃO INCLUI A EXECUÇÃO DE SOLDA) - FORNECIMENTO E ASSENTAMENTO. AF_12/2021</t>
  </si>
  <si>
    <t>125,55</t>
  </si>
  <si>
    <t>103377</t>
  </si>
  <si>
    <t>TUBO PEAD LISO PARA REDE DE ÁGUA OU ESGOTO, DIÂMETRO DE 160 MM, JUNTA SOLDADA (NÃO INCLUI A EXECUÇÃO DE SOLDA) - FORNECIMENTO E ASSENTAMENTO. AF_12/2021</t>
  </si>
  <si>
    <t>268,44</t>
  </si>
  <si>
    <t>103379</t>
  </si>
  <si>
    <t>TUBO PEAD LISO PARA REDE DE ÁGUA OU ESGOTO, DIÂMETRO DE 200 MM, JUNTA SOLDADA (NÃO INCLUI A EXECUÇÃO DE SOLDA) - FORNECIMENTO E ASSENTAMENTO. AF_12/2021</t>
  </si>
  <si>
    <t>417,80</t>
  </si>
  <si>
    <t>103383</t>
  </si>
  <si>
    <t>TUBO PEAD LISO PARA REDE DE ÁGUA OU ESGOTO, DIÂMETRO DE 315 MM, JUNTA SOLDADA (NÃO INCLUI A EXECUÇÃO DE SOLDA) - FORNECIMENTO E ASSENTAMENTO. AF_12/2021</t>
  </si>
  <si>
    <t>1.023,48</t>
  </si>
  <si>
    <t>103385</t>
  </si>
  <si>
    <t>TUBO PEAD LISO PARA REDE DE ÁGUA OU ESGOTO, DIÂMETRO DE 400 MM, JUNTA SOLDADA (NÃO INCLUI A EXECUÇÃO DE SOLDA) - FORNECIMENTO E ASSENTAMENTO. AF_12/2021</t>
  </si>
  <si>
    <t>1.650,45</t>
  </si>
  <si>
    <t>103387</t>
  </si>
  <si>
    <t>TUBO PEAD LISO PARA REDE DE ÁGUA OU ESGOTO, DIÂMETRO DE 500 MM, JUNTA SOLDADA (NÃO INCLUI A EXECUÇÃO DE SOLDA) - FORNECIMENTO E ASSENTAMENTO. AF_12/2021</t>
  </si>
  <si>
    <t>2.895,14</t>
  </si>
  <si>
    <t>103389</t>
  </si>
  <si>
    <t>TUBO PEAD LISO PARA REDE DE ÁGUA OU ESGOTO, DIÂMETRO DE 630 MM, JUNTA SOLDADA (NÃO INCLUI A EXECUÇÃO DE SOLDA) - FORNECIMENTO E ASSENTAMENTO. AF_12/2021</t>
  </si>
  <si>
    <t>4.305,53</t>
  </si>
  <si>
    <t>103391</t>
  </si>
  <si>
    <t>TUBO PEAD LISO PARA REDE DE ÁGUA OU ESGOTO, DIÂMETRO DE 800 MM, JUNTA SOLDADA (NÃO INCLUI A EXECUÇÃO DE SOLDA) - FORNECIMENTO E ASSENTAMENTO. AF_12/2021</t>
  </si>
  <si>
    <t>2.838,88</t>
  </si>
  <si>
    <t>103392</t>
  </si>
  <si>
    <t>TUBO PEAD LISO PARA REDE DE ÁGUA OU ESGOTO, DIÂMETRO DE 900 MM, JUNTA SOLDADA (NÃO INCLUI A EXECUÇÃO DE SOLDA) - FORNECIMENTO E ASSENTAMENTO. AF_12/2021</t>
  </si>
  <si>
    <t>4.637,91</t>
  </si>
  <si>
    <t>103393</t>
  </si>
  <si>
    <t>TUBO PEAD LISO PARA REDE DE ÁGUA OU ESGOTO, DIÂMETRO DE 1000 MM, JUNTA SOLDADA (NÃO INCLUI A EXECUÇÃO DE SOLDA) - FORNECIMENTO E ASSENTAMENTO. AF_12/2021</t>
  </si>
  <si>
    <t>5.115,65</t>
  </si>
  <si>
    <t>103397</t>
  </si>
  <si>
    <t>ASSENTAMENTO DE CONEXÃO COM 2 ACESSOS, EM PEAD LISO PARA REDE DE ÁGUA OU ESGOTO, DIÂMETRO DE 20 MM, JUNTA SOLDADA (NÃO INCLUI O FORNECIMENTO E EXECUÇÃO DE SOLDA). AF_12/2021</t>
  </si>
  <si>
    <t>4,74</t>
  </si>
  <si>
    <t>103398</t>
  </si>
  <si>
    <t>ASSENTAMENTO DE CONEXÃO COM 2 ACESSOS, EM PEAD LISO PARA REDE DE ÁGUA OU ESGOTO, DIÂMETRO DE 32 MM, JUNTA SOLDADA (NÃO INCLUI O FORNECIMENTO E EXECUÇÃO DE SOLDA). AF_12/2021</t>
  </si>
  <si>
    <t>7,59</t>
  </si>
  <si>
    <t>103399</t>
  </si>
  <si>
    <t>ASSENTAMENTO DE CONEXÃO COM 2 ACESSOS, EM PEAD LISO PARA REDE DE ÁGUA OU ESGOTO, DIÂMETRO DE 63 MM, JUNTA SOLDADA (NÃO INCLUI O FORNECIMENTO E EXECUÇÃO DE SOLDA). AF_12/2021</t>
  </si>
  <si>
    <t>14,95</t>
  </si>
  <si>
    <t>103400</t>
  </si>
  <si>
    <t>ASSENTAMENTO DE CONEXÃO COM 2 ACESSOS, EM PEAD LISO PARA REDE DE ÁGUA OU ESGOTO, DIÂMETRO DE 90 MM, JUNTA SOLDADA (NÃO INCLUI O FORNECIMENTO E EXECUÇÃO DE SOLDA). AF_12/2021</t>
  </si>
  <si>
    <t>21,36</t>
  </si>
  <si>
    <t>103401</t>
  </si>
  <si>
    <t>ASSENTAMENTO DE CONEXÃO COM 2 ACESSOS, EM PEAD LISO PARA REDE DE ÁGUA OU ESGOTO, DIÂMETRO DE 110 MM, JUNTA SOLDADA (NÃO INCLUI O FORNECIMENTO E EXECUÇÃO DE SOLDA). AF_12/2021</t>
  </si>
  <si>
    <t>26,11</t>
  </si>
  <si>
    <t>103402</t>
  </si>
  <si>
    <t>ASSENTAMENTO DE CONEXÃO COM 2 ACESSOS, EM PEAD LISO PARA REDE DE ÁGUA OU ESGOTO, DIÂMETRO DE 160 MM, JUNTA SOLDADA (NÃO INCLUI O FORNECIMENTO E EXECUÇÃO DE SOLDA). AF_12/2021</t>
  </si>
  <si>
    <t>37,98</t>
  </si>
  <si>
    <t>103403</t>
  </si>
  <si>
    <t>ASSENTAMENTO DE CONEXÃO COM 2 ACESSOS, EM PEAD LISO PARA REDE DE ÁGUA OU ESGOTO, DIÂMETRO DE 180 MM, JUNTA SOLDADA (NÃO INCLUI O FORNECIMENTO E EXECUÇÃO DE SOLDA). AF_12/2021</t>
  </si>
  <si>
    <t>42,73</t>
  </si>
  <si>
    <t>103404</t>
  </si>
  <si>
    <t>ASSENTAMENTO DE CONEXÃO COM 2 ACESSOS, EM PEAD LISO PARA REDE DE ÁGUA OU ESGOTO, DIÂMETRO DE 200 MM, JUNTA SOLDADA (NÃO INCLUI O FORNECIMENTO E EXECUÇÃO DE SOLDA). AF_12/2021</t>
  </si>
  <si>
    <t>47,48</t>
  </si>
  <si>
    <t>103405</t>
  </si>
  <si>
    <t>ASSENTAMENTO DE CONEXÃO COM 2 ACESSOS, EM PEAD LISO PARA REDE DE ÁGUA OU ESGOTO, DIÂMETRO DE 225 MM, JUNTA SOLDADA (NÃO INCLUI O FORNECIMENTO E EXECUÇÃO DE SOLDA). AF_12/2021</t>
  </si>
  <si>
    <t>53,41</t>
  </si>
  <si>
    <t>103406</t>
  </si>
  <si>
    <t>ASSENTAMENTO DE CONEXÃO COM 2 ACESSOS, EM PEAD LISO PARA REDE DE ÁGUA OU ESGOTO, DIÂMETRO DE 250 MM, JUNTA SOLDADA (NÃO INCLUI O FORNECIMENTO E EXECUÇÃO DE SOLDA). AF_12/2021</t>
  </si>
  <si>
    <t>59,35</t>
  </si>
  <si>
    <t>103407</t>
  </si>
  <si>
    <t>ASSENTAMENTO DE CONEXÃO COM 2 ACESSOS, EM PEAD LISO PARA REDE DE ÁGUA OU ESGOTO, DIÂMETRO DE 280 MM, JUNTA SOLDADA (NÃO INCLUI O FORNECIMENTO E EXECUÇÃO DE SOLDA). AF_12/2021</t>
  </si>
  <si>
    <t>66,47</t>
  </si>
  <si>
    <t>103408</t>
  </si>
  <si>
    <t>ASSENTAMENTO DE CONEXÃO COM 2 ACESSOS, EM PEAD LISO PARA REDE DE ÁGUA OU ESGOTO, DIÂMETRO DE 315 MM, JUNTA SOLDADA (NÃO INCLUI O FORNECIMENTO E EXECUÇÃO DE SOLDA). AF_12/2021</t>
  </si>
  <si>
    <t>74,79</t>
  </si>
  <si>
    <t>103409</t>
  </si>
  <si>
    <t>ASSENTAMENTO DE CONEXÃO COM 2 ACESSOS, EM PEAD LISO PARA REDE DE ÁGUA OU ESGOTO, DIÂMETRO DE 355 MM, JUNTA SOLDADA (NÃO INCLUI O FORNECIMENTO E EXECUÇÃO DE SOLDA). AF_12/2021</t>
  </si>
  <si>
    <t>84,29</t>
  </si>
  <si>
    <t>103410</t>
  </si>
  <si>
    <t>ASSENTAMENTO DE CONEXÃO COM 2 ACESSOS, EM PEAD LISO PARA REDE DE ÁGUA OU ESGOTO, DIÂMETRO DE 400 MM, JUNTA SOLDADA (NÃO INCLUI O FORNECIMENTO E EXECUÇÃO DE SOLDA). AF_12/2021</t>
  </si>
  <si>
    <t>94,96</t>
  </si>
  <si>
    <t>103411</t>
  </si>
  <si>
    <t>ASSENTAMENTO DE CONEXÃO COM 3 ACESSOS, EM PEAD LISO PARA REDE DE ÁGUA OU ESGOTO, DIÂMETRO DE 20 MM, JUNTA SOLDADA (NÃO INCLUI O FORNECIMENTO E EXECUÇÃO DE SOLDA). AF_12/2021</t>
  </si>
  <si>
    <t>9,49</t>
  </si>
  <si>
    <t>103412</t>
  </si>
  <si>
    <t>ASSENTAMENTO DE CONEXÃO COM 3 ACESSOS, EM PEAD LISO PARA REDE DE ÁGUA OU ESGOTO, DIÂMETRO DE 32 MM, JUNTA SOLDADA (NÃO INCLUI O FORNECIMENTO E EXECUÇÃO DE SOLDA). AF_12/2021</t>
  </si>
  <si>
    <t>15,18</t>
  </si>
  <si>
    <t>103413</t>
  </si>
  <si>
    <t>ASSENTAMENTO DE CONEXÃO COM 3 ACESSOS, EM PEAD LISO PARA REDE DE ÁGUA OU ESGOTO, DIÂMETRO DE 63 MM, JUNTA SOLDADA (NÃO INCLUI O FORNECIMENTO E EXECUÇÃO DE SOLDA). AF_12/2021</t>
  </si>
  <si>
    <t>29,91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</si>
  <si>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</si>
  <si>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</si>
  <si>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</si>
  <si>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</si>
  <si>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52,23</t>
  </si>
  <si>
    <t>103416</t>
  </si>
  <si>
    <t>ASSENTAMENTO DE CONEXÃO COM 3 ACESSOS, EM PEAD LISO PARA REDE DE ÁGUA OU ESGOTO, DIÂMETRO DE 160 MM, JUNTA SOLDADA (NÃO INCLUI O FORNECIMENTO E EXECUÇÃO DE SOLDA). AF_12/2021</t>
  </si>
  <si>
    <t>75,97</t>
  </si>
  <si>
    <t>103417</t>
  </si>
  <si>
    <t>ASSENTAMENTO DE CONEXÃO COM 3 ACESSOS, EM PEAD LISO PARA REDE DE ÁGUA OU ESGOTO, DIÂMETRO DE 180 MM, JUNTA SOLDADA (NÃO INCLUI O FORNECIMENTO E EXECUÇÃO DE SOLDA). AF_12/2021</t>
  </si>
  <si>
    <t>85,47</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</si>
  <si>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</si>
  <si>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</si>
  <si>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</si>
  <si>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</si>
  <si>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106,84</t>
  </si>
  <si>
    <t>103420</t>
  </si>
  <si>
    <t>ASSENTAMENTO DE CONEXÃO COM 3 ACESSOS, EM PEAD LISO PARA REDE DE ÁGUA OU ESGOTO, DIÂMETRO DE 250 MM, JUNTA SOLDADA (NÃO INCLUI O FORNECIMENTO E EXECUÇÃO DE SOLDA). AF_12/2021</t>
  </si>
  <si>
    <t>118,71</t>
  </si>
  <si>
    <t>103421</t>
  </si>
  <si>
    <t>ASSENTAMENTO DE CONEXÃO COM 3 ACESSOS, EM PEAD LISO PARA REDE DE ÁGUA OU ESGOTO, DIÂMETRO DE 280 MM, JUNTA SOLDADA (NÃO INCLUI O FORNECIMENTO E EXECUÇÃO DE SOLDA). AF_12/2021</t>
  </si>
  <si>
    <t>132,96</t>
  </si>
  <si>
    <t>103422</t>
  </si>
  <si>
    <t>ASSENTAMENTO DE CONEXÃO COM 3 ACESSOS, EM PEAD LISO PARA REDE DE ÁGUA OU ESGOTO, DIÂMETRO DE 315 MM, JUNTA SOLDADA (NÃO INCLUI O FORNECIMENTO E EXECUÇÃO DE SOLDA). AF_12/2021</t>
  </si>
  <si>
    <t>149,58</t>
  </si>
  <si>
    <t>103423</t>
  </si>
  <si>
    <t>ASSENTAMENTO DE CONEXÃO COM 3 ACESSOS, EM PEAD LISO PARA REDE DE ÁGUA OU ESGOTO, DIÂMETRO DE 355 MM, JUNTA SOLDADA (NÃO INCLUI O FORNECIMENTO E EXECUÇÃO DE SOLDA). AF_12/2021</t>
  </si>
  <si>
    <t>168,57</t>
  </si>
  <si>
    <t>103424</t>
  </si>
  <si>
    <t>ASSENTAMENTO DE CONEXÃO COM 3 ACESSOS, EM PEAD LISO PARA REDE DE ÁGUA OU ESGOTO, DIÂMETRO DE 400 MM, JUNTA SOLDADA (NÃO INCLUI O FORNECIMENTO E EXECUÇÃO DE SOLDA). AF_12/2021</t>
  </si>
  <si>
    <t>189,94</t>
  </si>
  <si>
    <t>103425</t>
  </si>
  <si>
    <t>LUVA, EM PEAD LISO PARA REDE DE ÁGUA OU ESGOTO, DIÂMETRO DE 20 MM, JUNTA SOLDADA POR ELETROFUSÃO (NÃO INCLUI A EXECUÇÃO DE SOLDA). AF_12/2021</t>
  </si>
  <si>
    <t>16,41</t>
  </si>
  <si>
    <t>103426</t>
  </si>
  <si>
    <t>LUVA, EM PEAD LISO PARA REDE DE ÁGUA OU ESGOTO, DIÂMETRO DE 32 MM, JUNTA SOLDADA POR ELETROFUSÃO (NÃO INCLUI A EXECUÇÃO DE SOLDA). AF_12/2021</t>
  </si>
  <si>
    <t>20,17</t>
  </si>
  <si>
    <t>103427</t>
  </si>
  <si>
    <t>LUVA, EM PEAD LISO PARA REDE DE ÁGUA OU ESGOTO, DIÂMETRO DE 63 MM, JUNTA SOLDADA POR ELETROFUSÃO (NÃO INCLUI A EXECUÇÃO DE SOLDA). AF_12/2021</t>
  </si>
  <si>
    <t>40,35</t>
  </si>
  <si>
    <t>103428</t>
  </si>
  <si>
    <t>LUVA, EM PEAD LISO PARA REDE DE ÁGUA OU ESGOTO, DIÂMETRO DE 200 MM, JUNTA SOLDADA POR ELETROFUSÃO (NÃO INCLUI A EXECUÇÃO DE SOLDA). AF_12/2021</t>
  </si>
  <si>
    <t>256,27</t>
  </si>
  <si>
    <t>103429</t>
  </si>
  <si>
    <t>LUVA, EM PEAD LISO PARA REDE DE ÁGUA OU ESGOTO, DIÂMETRO DE 400 MM, JUNTA SOLDADA POR ELETROFUSÃO (NÃO INCLUI A EXECUÇÃO DE SOLDA). AF_12/2021</t>
  </si>
  <si>
    <t>2.735,29</t>
  </si>
  <si>
    <t>103430</t>
  </si>
  <si>
    <t>COTOVELO 45 GRAUS, EM PEAD LISO PARA REDE DE ÁGUA OU ESGOTO, DIÂMETRO DE 32 MM, JUNTA SOLDADA POR ELETROFUSÃO (NÃO INCLUI A EXECUÇÃO DE SOLDA). AF_12/2021</t>
  </si>
  <si>
    <t>34,62</t>
  </si>
  <si>
    <t>103431</t>
  </si>
  <si>
    <t>COTOVELO 45 GRAUS, EM PEAD LISO PARA REDE DE ÁGUA OU ESGOTO, DIÂMETRO DE 63 MM, JUNTA SOLDADA POR ELETROFUSÃO (NÃO INCLUI A EXECUÇÃO DE SOLDA). AF_12/2021</t>
  </si>
  <si>
    <t>61,09</t>
  </si>
  <si>
    <t>103432</t>
  </si>
  <si>
    <t>COTOVELO 45 GRAUS, EM PEAD LISO PARA REDE DE ÁGUA OU ESGOTO, DIÂMETRO DE 200 MM, JUNTA SOLDADA POR ELETROFUSÃO (NÃO INCLUI A EXECUÇÃO DE SOLDA). AF_12/2021</t>
  </si>
  <si>
    <t>1.551,21</t>
  </si>
  <si>
    <t>103433</t>
  </si>
  <si>
    <t>COTOVELO 90 GRAUS, EM PEAD LISO PARA REDE DE ÁGUA OU ESGOTO, DIÂMETRO DE 20 MM, JUNTA SOLDADA POR ELETROFUSÃO (NÃO INCLUI A EXECUÇÃO DE SOLDA). AF_12/2021</t>
  </si>
  <si>
    <t>33,56</t>
  </si>
  <si>
    <t>103434</t>
  </si>
  <si>
    <t>COTOVELO 90 GRAUS, EM PEAD LISO PARA REDE DE ÁGUA OU ESGOTO, DIÂMETRO DE 32 MM, JUNTA SOLDADA POR ELETROFUSÃO (NÃO INCLUI A EXECUÇÃO DE SOLDA). AF_12/2021</t>
  </si>
  <si>
    <t>46,69</t>
  </si>
  <si>
    <t>103435</t>
  </si>
  <si>
    <t>COTOVELO 90 GRAUS, EM PEAD LISO PARA REDE DE ÁGUA OU ESGOTO, DIÂMETRO DE 63 MM, JUNTA SOLDADA POR ELETROFUSÃO (NÃO INCLUI A EXECUÇÃO DE SOLDA). AF_12/2021</t>
  </si>
  <si>
    <t>87,07</t>
  </si>
  <si>
    <t>103436</t>
  </si>
  <si>
    <t>COTOVELO 90 GRAUS, POLIETILENO DE ALTA DENSIDADE (PEAD) PARA REDE DE ÁGUA OU ESGOTO, DIÂMETRO DE 200 MM, JUNTA SOLDADA POR ELETROFUSÃO (NÃO INCLUI A EXECUÇÃO DE SOLDA). AF_12/2021</t>
  </si>
  <si>
    <t>2.192,00</t>
  </si>
  <si>
    <t>103437</t>
  </si>
  <si>
    <t>TÊ DE SERVIÇO, EM PEAD LISO PARA REDE DE ÁGUA OU ESGOTO, DIÂMETRO DE 63 X 20 MM, JUNTA SOLDADA POR ELETROFUSÃO (NÃO INCLUI A EXECUÇÃO DE SOLDA). AF_12/2021</t>
  </si>
  <si>
    <t>180,37</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</si>
  <si>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</si>
  <si>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</si>
  <si>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</si>
  <si>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</si>
  <si>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211,13</t>
  </si>
  <si>
    <t>103440</t>
  </si>
  <si>
    <t>TÊ DE SERVIÇO, EM PEAD LISO PARA REDE DE ÁGUA OU ESGOTO, DIÂMETRO DE 200 X 20 MM, JUNTA SOLDADA POR ELETROFUSÃO (NÃO INCLUI A EXECUÇÃO DE SOLDA). AF_12/2021</t>
  </si>
  <si>
    <t>413,51</t>
  </si>
  <si>
    <t>103441</t>
  </si>
  <si>
    <t>TÊ DE SERVIÇO, EM PEAD LISO PARA REDE DE ÁGUA OU ESGOTO, DIÂMETRO DE 200 X 32 MM, JUNTA SOLDADA POR ELETROFUSÃO (NÃO INCLUI A EXECUÇÃO DE SOLDA). AF_12/2021</t>
  </si>
  <si>
    <t>418,50</t>
  </si>
  <si>
    <t>103442</t>
  </si>
  <si>
    <t>TÊ DE SERVIÇO, EM PEAD LISO PARA REDE DE ÁGUA OU ESGOTO, DIÂMETRO DE 200 X 63 MM, JUNTA SOLDADA POR ELETROFUSÃO (NÃO INCLUI A EXECUÇÃO DE SOLDA). AF_12/2021</t>
  </si>
  <si>
    <t>538,74</t>
  </si>
  <si>
    <t>98441</t>
  </si>
  <si>
    <t>PAREDE DE MADEIRA COMPENSADA PARA CONSTRUÇÃO TEMPORÁRIA EM CHAPA SIMPLES, EXTERNA, COM ÁREA LÍQUIDA MAIOR OU IGUAL A 6 M², SEM VÃO. AF_05/2018</t>
  </si>
  <si>
    <t>164,74</t>
  </si>
  <si>
    <t>98442</t>
  </si>
  <si>
    <t>PAREDE DE MADEIRA COMPENSADA PARA CONSTRUÇÃO TEMPORÁRIA EM CHAPA SIMPLES, EXTERNA, COM ÁREA LÍQUIDA MENOR QUE 6 M², SEM VÃO. AF_05/2018</t>
  </si>
  <si>
    <t>168,85</t>
  </si>
  <si>
    <t>98443</t>
  </si>
  <si>
    <t>PAREDE DE MADEIRA COMPENSADA PARA CONSTRUÇÃO TEMPORÁRIA EM CHAPA SIMPLES, INTERNA, COM ÁREA LÍQUIDA MAIOR OU IGUAL A 6 M², SEM VÃO. AF_05/2018</t>
  </si>
  <si>
    <t>141,50</t>
  </si>
  <si>
    <t>98444</t>
  </si>
  <si>
    <t>PAREDE DE MADEIRA COMPENSADA PARA CONSTRUÇÃO TEMPORÁRIA EM CHAPA SIMPLES, INTERNA, COM ÁREA LÍQUIDA MENOR QUE 6 M², SEM VÃO. AF_05/2018</t>
  </si>
  <si>
    <t>144,44</t>
  </si>
  <si>
    <t>98445</t>
  </si>
  <si>
    <t>PAREDE DE MADEIRA COMPENSADA PARA CONSTRUÇÃO TEMPORÁRIA EM CHAPA SIMPLES, EXTERNA, COM ÁREA LÍQUIDA MAIOR OU IGUAL A 6 M², COM VÃO. AF_05/2018</t>
  </si>
  <si>
    <t>202,63</t>
  </si>
  <si>
    <t>98446</t>
  </si>
  <si>
    <t>PAREDE DE MADEIRA COMPENSADA PARA CONSTRUÇÃO TEMPORÁRIA EM CHAPA SIMPLES, EXTERNA, COM ÁREA LÍQUIDA MENOR QUE 6 M², COM VÃO. AF_05/2018</t>
  </si>
  <si>
    <t>266,04</t>
  </si>
  <si>
    <t>98447</t>
  </si>
  <si>
    <t>PAREDE DE MADEIRA COMPENSADA PARA CONSTRUÇÃO TEMPORÁRIA EM CHAPA SIMPLES, INTERNA, COM ÁREA LÍQUIDA MAIOR OU IGUAL A 6 M², COM VÃO. AF_05/2018</t>
  </si>
  <si>
    <t>170,29</t>
  </si>
  <si>
    <t>98448</t>
  </si>
  <si>
    <t>PAREDE DE MADEIRA COMPENSADA PARA CONSTRUÇÃO TEMPORÁRIA EM CHAPA SIMPLES, INTERNA, COM ÁREA LÍQUIDA MENOR QUE 6 M², COM VÃO. AF_05/2018</t>
  </si>
  <si>
    <t>219,51</t>
  </si>
  <si>
    <t>98449</t>
  </si>
  <si>
    <t>PAREDE DE MADEIRA COMPENSADA PARA CONSTRUÇÃO TEMPORÁRIA EM CHAPA DUPLA, EXTERNA, COM ÁREA LÍQUIDA MAIOR OU IGUAL A 6 M², SEM VÃO. AF_05/2018</t>
  </si>
  <si>
    <t>198,23</t>
  </si>
  <si>
    <t>98450</t>
  </si>
  <si>
    <t>PAREDE DE MADEIRA COMPENSADA PARA CONSTRUÇÃO TEMPORÁRIA EM CHAPA DUPLA, EXTERNA, COM ÁREA LÍQUIDA MENOR QUE 6 M², SEM VÃO. AF_05/2018</t>
  </si>
  <si>
    <t>204,23</t>
  </si>
  <si>
    <t>98451</t>
  </si>
  <si>
    <t>PAREDE DE MADEIRA COMPENSADA PARA CONSTRUÇÃO TEMPORÁRIA EM CHAPA DUPLA, INTERNA, COM ÁREA LÍQUIDA MAIOR OU IGUAL A 6 M², SEM VÃO. AF_05/2018</t>
  </si>
  <si>
    <t>171,48</t>
  </si>
  <si>
    <t>98452</t>
  </si>
  <si>
    <t>PAREDE DE MADEIRA COMPENSADA PARA CONSTRUÇÃO TEMPORÁRIA EM CHAPA DUPLA, INTERNA, COM ÁREA LÍQUIDA MENOR QUE 6 M², SEM VÃO. AF_05/2018</t>
  </si>
  <si>
    <t>175,10</t>
  </si>
  <si>
    <t>98453</t>
  </si>
  <si>
    <t>PAREDE DE MADEIRA COMPENSADA PARA CONSTRUÇÃO TEMPORÁRIA EM CHAPA DUPLA, EXTERNA, COM ÁREA LÍQUIDA MAIOR OU IGUAL A QUE 6 M², COM VÃO. AF_05/2018</t>
  </si>
  <si>
    <t>243,08</t>
  </si>
  <si>
    <t>98454</t>
  </si>
  <si>
    <t>PAREDE DE MADEIRA COMPENSADA PARA CONSTRUÇÃO TEMPORÁRIA EM CHAPA DUPLA, EXTERNA, COM ÁREA LÍQUIDA MENOR QUE 6 M², COM VÃO. AF_05/2018</t>
  </si>
  <si>
    <t>323,45</t>
  </si>
  <si>
    <t>98455</t>
  </si>
  <si>
    <t>PAREDE DE MADEIRA COMPENSADA PARA CONSTRUÇÃO TEMPORÁRIA EM CHAPA DUPLA, INTERNA, COM ÁREA LÍQUIDA MAIOR OU IGUAL A 6 M², COM VÃO. AF_05/2018</t>
  </si>
  <si>
    <t>207,18</t>
  </si>
  <si>
    <t>98456</t>
  </si>
  <si>
    <t>PAREDE DE MADEIRA COMPENSADA PARA CONSTRUÇÃO TEMPORÁRIA EM CHAPA DUPLA, INTERNA, COM ÁREA LÍQUIDA MENOR QUE 6 M², COM VÃO. AF_05/2018</t>
  </si>
  <si>
    <t>272,21</t>
  </si>
  <si>
    <t>98458</t>
  </si>
  <si>
    <t>TAPUME COM COMPENSADO DE MADEIRA. AF_05/2018</t>
  </si>
  <si>
    <t>157,90</t>
  </si>
  <si>
    <t>98459</t>
  </si>
  <si>
    <t>TAPUME COM TELHA METÁLICA. AF_05/2018</t>
  </si>
  <si>
    <t>131,94</t>
  </si>
  <si>
    <t>98460</t>
  </si>
  <si>
    <t>PISO PARA CONSTRUÇÃO TEMPORÁRIA EM MADEIRA, SEM REAPROVEITAMENTO. AF_05/2018</t>
  </si>
  <si>
    <t>181,35</t>
  </si>
  <si>
    <t>98461</t>
  </si>
  <si>
    <t>ESTRUTURA DE MADEIRA PROVISÓRIA PARA SUPORTE DE CAIXA D ÁGUA ELEVADA DE 1000 LITROS. AF_05/2018_PS</t>
  </si>
  <si>
    <t>6.086,76</t>
  </si>
  <si>
    <t>98462</t>
  </si>
  <si>
    <t>ESTRUTURA DE MADEIRA PROVISÓRIA PARA SUPORTE DE CAIXA D ÁGUA ELEVADA DE 3000 LITROS. AF_05/2018_PS</t>
  </si>
  <si>
    <t>9.121,44</t>
  </si>
  <si>
    <t>104893</t>
  </si>
  <si>
    <t>COMPOSIÇÃO PARAMÉTRICA DE EXECUÇÃO DE ESCRITÓRIO EM CANTEIRO DE OBRAS, FORA DA PROJEÇÃO DA LAJE, EM ALVENARIA, NÃO INCLUSO MOBILIÁRIO E EQUIPAMENTOS. AF_01/2024_PE</t>
  </si>
  <si>
    <t>1.246,36</t>
  </si>
  <si>
    <t>104894</t>
  </si>
  <si>
    <t>COMPOSIÇÃO PARAMÉTRICA DE EXECUÇÃO DE ESCRITÓRIO EM CANTEIRO DE OBRAS, FORA DA PROJEÇÃO DA LAJE, EM CHAPA DE MADEIRA COMPENSADA, NÃO INCLUSO MOBILIÁRIO E EQUIPAMENTOS. AF_01/2024_PE</t>
  </si>
  <si>
    <t>1.268,45</t>
  </si>
  <si>
    <t>104895</t>
  </si>
  <si>
    <t>COMPOSIÇÃO PARAMÉTRICA DE EXECUÇÃO DE ALMOXARIFADO EM CANTEIRO DE OBRAS, FORA DA PROJEÇÃO DA LAJE, EM CHAPA DE MADEIRA COMPENSADA, NÃO INCLUSO MOBILIÁRIO E EQUIPAMENTOS. AF_01/2024_PE</t>
  </si>
  <si>
    <t>821,75</t>
  </si>
  <si>
    <t>104896</t>
  </si>
  <si>
    <t>COMPOSIÇÃO PARAMÉTRICA DE EXECUÇÃO DE REFEITÓRIO EM CANTEIRO DE OBRAS, FORA DA PROJEÇÃO DA LAJE, EM CHAPA DE MADEIRA COMPENSADA, NÃO INCLUSO MOBILIÁRIO E EQUIPAMENTOS. AF_01/2024_PE</t>
  </si>
  <si>
    <t>823,69</t>
  </si>
  <si>
    <t>104897</t>
  </si>
  <si>
    <t>COMPOSIÇÃO PARAMÉTRICA DE EXECUÇÃO DE SANITÁRIO E VESTIÁRIO EM CANTEIRO DE OBRAS, FORA DA PROJEÇÃO DA LAJE, EM CHAPA DE MADEIRA COMPENSADA, NÃO INCLUSO MOBILIÁRIO. AF_01/2024_PE</t>
  </si>
  <si>
    <t>1.166,22</t>
  </si>
  <si>
    <t>104898</t>
  </si>
  <si>
    <t>COMPOSIÇÃO PARAMÉTRICA DE EXECUÇÃO DE GUARITA EM CANTEIRO DE OBRAS, EM CHAPA DE MADEIRA COMPENSADA, NÃO INCLUSO MOBILIÁRIO. AF_01/2024_PE</t>
  </si>
  <si>
    <t>1.619,83</t>
  </si>
  <si>
    <t>104899</t>
  </si>
  <si>
    <t>COMPOSIÇÃO PARAMÉTRICA DE EXECUÇÃO DE RESERVATÓRIO APOIADO DE ÁGUA (7000 LITROS) EM CANTEIRO DE OBRAS. AF_01/2024</t>
  </si>
  <si>
    <t>4.808,35</t>
  </si>
  <si>
    <t>104900</t>
  </si>
  <si>
    <t>COMPOSIÇÃO PARAMÉTRICA DE EXECUÇÃO DE RESERVATÓRIO ELEVADO DE ÁGUA (2000 LITROS) EM CANTEIRO DE OBRAS, APOIADO EM ESTRUTURA DE MADEIRA. AF_01/2024</t>
  </si>
  <si>
    <t>10.828,07</t>
  </si>
  <si>
    <t>104901</t>
  </si>
  <si>
    <t>COMPOSIÇÃO PARAMÉTRICA DE EXECUÇÃO DE CENTRAL DE ARMADURA EM CANTEIRO DE OBRAS, NÃO INCLUSO MOBILIÁRIO E EQUIPAMENTOS. AF_01/2024_PE</t>
  </si>
  <si>
    <t>942,34</t>
  </si>
  <si>
    <t>104902</t>
  </si>
  <si>
    <t>COMPOSIÇÃO PARAMÉTRICA DE EXECUÇÃO DE CENTRAL DE FÔRMAS, PRODUÇÃO DE ARGAMASSA OU CONCRETO EM CANTEIRO DE OBRAS, NÃO INCLUSO MOBILIÁRIO E EQUIPAMENTOS. AF_01/2024_PE</t>
  </si>
  <si>
    <t>925,85</t>
  </si>
  <si>
    <t>5631</t>
  </si>
  <si>
    <t>ESCAVADEIRA HIDRÁULICA SOBRE ESTEIRAS, CAÇAMBA 0,80 M3, PESO OPERACIONAL 17 T, POTENCIA BRUTA 111 HP - CHP DIURNO. AF_06/2014</t>
  </si>
  <si>
    <t>CHP</t>
  </si>
  <si>
    <t>COLETADO</t>
  </si>
  <si>
    <t>216,13</t>
  </si>
  <si>
    <t>5678</t>
  </si>
  <si>
    <t>RETROESCAVADEIRA SOBRE RODAS COM CARREGADEIRA, TRAÇÃO 4X4, POTÊNCIA LÍQ. 88 HP, CAÇAMBA CARREG. CAP. MÍN. 1 M3, CAÇAMBA RETRO CAP. 0,26 M3, PESO OPERACIONAL MÍN. 6.674 KG, PROFUNDIDADE ESCAVAÇÃO MÁX. 4,37 M - CHP DIURNO. AF_06/2014</t>
  </si>
  <si>
    <t>148,48</t>
  </si>
  <si>
    <t>5680</t>
  </si>
  <si>
    <t>RETROESCAVADEIRA SOBRE RODAS COM CARREGADEIRA, TRAÇÃO 4X2, POTÊNCIA LÍQ. 79 HP, CAÇAMBA CARREG. CAP. MÍN. 1 M3, CAÇAMBA RETRO CAP. 0,20 M3, PESO OPERACIONAL MÍN. 6.570 KG, PROFUNDIDADE ESCAVAÇÃO MÁX. 4,37 M - CHP DIURNO. AF_06/2014</t>
  </si>
  <si>
    <t>136,60</t>
  </si>
  <si>
    <t>5684</t>
  </si>
  <si>
    <t>ROLO COMPACTADOR VIBRATÓRIO DE UM CILINDRO AÇO LISO, POTÊNCIA 80 HP, PESO OPERACIONAL MÁXIMO 8,1 T, IMPACTO DINÂMICO 16,15 / 9,5 T, LARGURA DE TRABALHO 1,68 M - CHP DIURNO. AF_06/2014</t>
  </si>
  <si>
    <t>167,17</t>
  </si>
  <si>
    <t>5689</t>
  </si>
  <si>
    <t>GRADE DE DISCO CONTROLE REMOTO REBOCÁVEL, COM 24 DISCOS 24 X 6 MM COM PNEUS PARA TRANSPORTE - CHP DIURNO. AF_06/2014</t>
  </si>
  <si>
    <t>6,69</t>
  </si>
  <si>
    <t>5795</t>
  </si>
  <si>
    <t>MARTELETE OU ROMPEDOR PNEUMÁTICO MANUAL, 28 KG, COM SILENCIADOR - CHP DIURNO. AF_07/2016</t>
  </si>
  <si>
    <t>31,59</t>
  </si>
  <si>
    <t>5811</t>
  </si>
  <si>
    <t>CAMINHÃO BASCULANTE 6 M3, PESO BRUTO TOTAL 16.000 KG, CARGA ÚTIL MÁXIMA 13.071 KG, DISTÂNCIA ENTRE EIXOS 4,80 M, POTÊNCIA 230 CV INCLUSIVE CAÇAMBA METÁLICA - CHP DIURNO. AF_06/2014</t>
  </si>
  <si>
    <t>207,64</t>
  </si>
  <si>
    <t>5823</t>
  </si>
  <si>
    <t>USINA DE CONCRETO FIXA, CAPACIDADE NOMINAL DE 90 A 120 M3/H, SEM SILO - CHP DIURNO. AF_07/2016</t>
  </si>
  <si>
    <t>246,61</t>
  </si>
  <si>
    <t>5824</t>
  </si>
  <si>
    <t>CAMINHÃO TOCO, PBT 16.000 KG, CARGA ÚTIL MÁX. 10.685 KG, DIST. ENTRE EIXOS 4,8 M, POTÊNCIA 189 CV, INCLUSIVE CARROCERIA FIXA ABERTA DE MADEIRA P/ TRANSPORTE GERAL DE CARGA SECA, DIMEN. APROX. 2,5 X 7,00 X 0,50 M - CHP DIURNO. AF_06/2014</t>
  </si>
  <si>
    <t>219,34</t>
  </si>
  <si>
    <t>5835</t>
  </si>
  <si>
    <t>VIBROACABADORA DE ASFALTO SOBRE ESTEIRAS, LARGURA DE PAVIMENTAÇÃO 1,90 M A 5,30 M, POTÊNCIA 105 HP CAPACIDADE 450 T/H - CHP DIURNO. AF_11/2014</t>
  </si>
  <si>
    <t>345,62</t>
  </si>
  <si>
    <t>5839</t>
  </si>
  <si>
    <t>VASSOURA MECÂNICA REBOCÁVEL COM ESCOVA CILÍNDRICA, LARGURA ÚTIL DE VARRIMENTO DE 2,44 M - CHP DIURNO. AF_06/2014</t>
  </si>
  <si>
    <t>9,89</t>
  </si>
  <si>
    <t>5843</t>
  </si>
  <si>
    <t>TRATOR DE PNEUS, POTÊNCIA 122 CV, TRAÇÃO 4X4, PESO COM LASTRO DE 4.510 KG - CHP DIURNO. AF_06/2014</t>
  </si>
  <si>
    <t>169,26</t>
  </si>
  <si>
    <t>5847</t>
  </si>
  <si>
    <t>TRATOR DE ESTEIRAS, POTÊNCIA 170 HP, PESO OPERACIONAL 19 T, CAÇAMBA 5,2 M3 - CHP DIURNO. AF_06/2014</t>
  </si>
  <si>
    <t>259,98</t>
  </si>
  <si>
    <t>5851</t>
  </si>
  <si>
    <t>TRATOR DE ESTEIRAS, POTÊNCIA 150 HP, PESO OPERACIONAL 16,7 T, COM RODA MOTRIZ ELEVADA E LÂMINA 3,18 M3 - CHP DIURNO. AF_06/2014</t>
  </si>
  <si>
    <t>248,38</t>
  </si>
  <si>
    <t>5855</t>
  </si>
  <si>
    <t>TRATOR DE ESTEIRAS, POTÊNCIA 347 HP, PESO OPERACIONAL 38,5 T, COM LÂMINA 8,70 M3 - CHP DIURNO. AF_06/2014</t>
  </si>
  <si>
    <t>653,25</t>
  </si>
  <si>
    <t>5863</t>
  </si>
  <si>
    <t>ROLO COMPACTADOR VIBRATÓRIO REBOCÁVEL, CILINDRO DE AÇO LISO, POTÊNCIA DE TRAÇÃO DE 65 CV, PESO 4,7 T, IMPACTO DINÂMICO 18,3 T, LARGURA DE TRABALHO 1,67 M - CHP DIURNO. AF_02/2016</t>
  </si>
  <si>
    <t>24,36</t>
  </si>
  <si>
    <t>5867</t>
  </si>
  <si>
    <t>ROLO COMPACTADOR VIBRATÓRIO TANDEM AÇO LISO, POTÊNCIA 58 HP, PESO SEM/COM LASTRO 6,5 / 9,4 T, LARGURA DE TRABALHO 1,2 M - CHP DIURNO. AF_06/2014</t>
  </si>
  <si>
    <t>169,51</t>
  </si>
  <si>
    <t>5875</t>
  </si>
  <si>
    <t>RETROESCAVADEIRA SOBRE RODAS COM CARREGADEIRA, TRAÇÃO 4X4, POTÊNCIA LÍQ. 72 HP, CAÇAMBA CARREG. CAP. MÍN. 0,79 M3, CAÇAMBA RETRO CAP. 0,18 M3, PESO OPERACIONAL MÍN. 7.140 KG, PROFUNDIDADE ESCAVAÇÃO MÁX. 4,50 M - CHP DIURNO. AF_06/2014</t>
  </si>
  <si>
    <t>137,17</t>
  </si>
  <si>
    <t>5879</t>
  </si>
  <si>
    <t>ROLO COMPACTADOR VIBRATÓRIO PÉ DE CARNEIRO, OPERADO POR CONTROLE REMOTO, POTÊNCIA 12,5 KW, PESO OPERACIONAL 1,675 T, LARGURA DE TRABALHO 0,85 M - CHP DIURNO. AF_02/2016</t>
  </si>
  <si>
    <t>152,15</t>
  </si>
  <si>
    <t>5882</t>
  </si>
  <si>
    <t>USINA DE LAMA ASFÁLTICA, PROD 30 A 50 T/H, SILO DE AGREGADO 7 M3, RESERVATÓRIOS PARA EMULSÃO E ÁGUA DE 2,3 M3 CADA, MISTURADOR TIPO PUG MILL A SER MONTADO SOBRE CAMINHÃO - CHP DIURNO. AF_10/2014</t>
  </si>
  <si>
    <t>130,39</t>
  </si>
  <si>
    <t>5890</t>
  </si>
  <si>
    <t>CAMINHÃO TOCO, PESO BRUTO TOTAL 14.300 KG, CARGA ÚTIL MÁXIMA 9590 KG, DISTÂNCIA ENTRE EIXOS 4,76 M, POTÊNCIA 185 CV (NÃO INCLUI CARROCERIA) - CHP DIURNO. AF_06/2014</t>
  </si>
  <si>
    <t>206,86</t>
  </si>
  <si>
    <t>5894</t>
  </si>
  <si>
    <t>CAMINHÃO TOCO, PESO BRUTO TOTAL 16.000 KG, CARGA ÚTIL MÁXIMA DE 10.685 KG, DISTÂNCIA ENTRE EIXOS 4,80 M, POTÊNCIA 189 CV EXCLUSIVE CARROCERIA - CHP DIURNO. AF_06/2014</t>
  </si>
  <si>
    <t>215,19</t>
  </si>
  <si>
    <t>5901</t>
  </si>
  <si>
    <t>CAMINHÃO PIPA 10.000 L TRUCADO, PESO BRUTO TOTAL 23.000 KG, CARGA ÚTIL MÁXIMA 15.935 KG, DISTÂNCIA ENTRE EIXOS 4,8 M, POTÊNCIA 230 CV, INCLUSIVE TANQUE DE AÇO PARA TRANSPORTE DE ÁGUA - CHP DIURNO. AF_06/2014</t>
  </si>
  <si>
    <t>319,41</t>
  </si>
  <si>
    <t>5909</t>
  </si>
  <si>
    <t>ESPARGIDOR DE ASFALTO PRESSURIZADO COM TANQUE DE 2500 L, REBOCÁVEL COM MOTOR A GASOLINA POTÊNCIA 3,4 HP - CHP DIURNO. AF_07/2014</t>
  </si>
  <si>
    <t>40,73</t>
  </si>
  <si>
    <t>5921</t>
  </si>
  <si>
    <t>GRADE DE DISCO REBOCÁVEL COM 20 DISCOS 24" X 6 MM COM PNEUS PARA TRANSPORTE - CHP DIURNO. AF_06/2014</t>
  </si>
  <si>
    <t>5,25</t>
  </si>
  <si>
    <t>5928</t>
  </si>
  <si>
    <t>GUINDAUTO HIDRÁULICO, CAPACIDADE MÁXIMA DE CARGA 6200 KG, MOMENTO MÁXIMO DE CARGA 11,7 TM, ALCANCE MÁXIMO HORIZONTAL 9,70 M, INCLUSIVE CAMINHÃO TOCO PBT 16.000 KG, POTÊNCIA DE 189 CV - CHP DIURNO. AF_06/2014</t>
  </si>
  <si>
    <t>280,08</t>
  </si>
  <si>
    <t>5932</t>
  </si>
  <si>
    <t>MOTONIVELADORA POTÊNCIA BÁSICA LÍQUIDA (PRIMEIRA MARCHA) 125 HP, PESO BRUTO 13032 KG, LARGURA DA LÂMINA DE 3,7 M - CHP DIURNO. AF_06/2014</t>
  </si>
  <si>
    <t>259,31</t>
  </si>
  <si>
    <t>5940</t>
  </si>
  <si>
    <t>PÁ CARREGADEIRA SOBRE RODAS, POTÊNCIA LÍQUIDA 128 HP, CAPACIDADE DA CAÇAMBA 1,7 A 2,8 M3, PESO OPERACIONAL 11632 KG - CHP DIURNO. AF_06/2014</t>
  </si>
  <si>
    <t>180,62</t>
  </si>
  <si>
    <t>5944</t>
  </si>
  <si>
    <t>PÁ CARREGADEIRA SOBRE RODAS, POTÊNCIA 197 HP, CAPACIDADE DA CAÇAMBA 2,5 A 3,5 M3, PESO OPERACIONAL 18338 KG - CHP DIURNO. AF_06/2014</t>
  </si>
  <si>
    <t>220,12</t>
  </si>
  <si>
    <t>5953</t>
  </si>
  <si>
    <t>COMPRESSOR DE AR REBOCÁVEL, VAZÃO 189 PCM, PRESSÃO EFETIVA DE TRABALHO 102 PSI, MOTOR DIESEL, POTÊNCIA 63 CV - CHP DIURNO. AF_06/2015</t>
  </si>
  <si>
    <t>59,59</t>
  </si>
  <si>
    <t>6259</t>
  </si>
  <si>
    <t>CAMINHÃO PIPA 6.000 L, PESO BRUTO TOTAL 13.000 KG, DISTÂNCIA ENTRE EIXOS 4,80 M, POTÊNCIA 189 CV INCLUSIVE TANQUE DE AÇO PARA TRANSPORTE DE ÁGUA, CAPACIDADE 6 M3 - CHP DIURNO. AF_06/2014</t>
  </si>
  <si>
    <t>258,47</t>
  </si>
  <si>
    <t>6879</t>
  </si>
  <si>
    <t>ROLO COMPACTADOR DE PNEUS ESTÁTICO, PRESSÃO VARIÁVEL, POTÊNCIA 111 HP, PESO SEM/COM LASTRO 9,5 / 26 T, LARGURA DE TRABALHO 1,90 M - CHP DIURNO. AF_07/2014</t>
  </si>
  <si>
    <t>219,85</t>
  </si>
  <si>
    <t>7030</t>
  </si>
  <si>
    <t>TANQUE DE ASFALTO ESTACIONÁRIO COM SERPENTINA, CAPACIDADE 30.000 L - CHP DIURNO. AF_05/2023</t>
  </si>
  <si>
    <t>264,88</t>
  </si>
  <si>
    <t>7042</t>
  </si>
  <si>
    <t>MOTOBOMBA TRASH (PARA ÁGUA SUJA) AUTO ESCORVANTE, MOTOR GASOLINA DE 6,41 HP, DIÂMETROS DE SUCÇÃO X RECALQUE: 3" X 3", HM/Q = 10 MCA / 60 M3/H A 23 MCA / 0 M3/H - CHP DIURNO. AF_10/2014</t>
  </si>
  <si>
    <t>23,70</t>
  </si>
  <si>
    <t>7049</t>
  </si>
  <si>
    <t>ROLO COMPACTADOR PE DE CARNEIRO VIBRATORIO, POTENCIA 125 HP, PESO OPERACIONAL SEM/COM LASTRO 11,95 / 13,30 T, IMPACTO DINAMICO 38,5 / 22,5 T, LARGURA DE TRABALHO 2,15 M - CHP DIURNO. AF_06/2014</t>
  </si>
  <si>
    <t>230,18</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</si>
  <si>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</si>
  <si>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</si>
  <si>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</si>
  <si>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</si>
  <si>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189,47</t>
  </si>
  <si>
    <t>73436</t>
  </si>
  <si>
    <t>ROLO COMPACTADOR VIBRATÓRIO PÉ DE CARNEIRO PARA SOLOS, POTÊNCIA 80 HP, PESO OPERACIONAL SEM/COM LASTRO 7,4 / 8,8 T, LARGURA DE TRABALHO 1,68 M - CHP DIURNO. AF_02/2016</t>
  </si>
  <si>
    <t>170,45</t>
  </si>
  <si>
    <t>73467</t>
  </si>
  <si>
    <t>CAMINHÃO TOCO, PBT 14.300 KG, CARGA ÚTIL MÁX. 9.710 KG, DIST. ENTRE EIXOS 3,56 M, POTÊNCIA 185 CV, INCLUSIVE CARROCERIA FIXA ABERTA DE MADEIRA P/ TRANSPORTE GERAL DE CARGA SECA, DIMEN. APROX. 2,50 X 6,50 X 0,50 M - CHP DIURNO. AF_06/2014</t>
  </si>
  <si>
    <t>250,98</t>
  </si>
  <si>
    <t>73536</t>
  </si>
  <si>
    <t>MOTOBOMBA CENTRÍFUGA, MOTOR A GASOLINA, POTÊNCIA 5,42 HP, BOCAIS 1 1/2" X 1", DIÂMETRO ROTOR 143 MM HM/Q = 6 MCA / 16,8 M3/H A 38 MCA / 6,6 M3/H - CHP DIURNO. AF_06/2014</t>
  </si>
  <si>
    <t>20,04</t>
  </si>
  <si>
    <t>83362</t>
  </si>
  <si>
    <t>ESPARGIDOR DE ASFALTO PRESSURIZADO, TANQUE 6 M3 COM ISOLAÇÃO TÉRMICA, AQUECIDO COM 2 MAÇARICOS, COM BARRA ESPARGIDORA 3,60 M, MONTADO SOBRE CAMINHÃO  TOCO, PBT 14.300 KG, POTÊNCIA 185 CV - CHP DIURNO. AF_05/2023</t>
  </si>
  <si>
    <t>277,75</t>
  </si>
  <si>
    <t>83765</t>
  </si>
  <si>
    <t>GRUPO DE SOLDAGEM COM GERADOR A DIESEL 60 CV PARA SOLDA ELÉTRICA, SOBRE 04 RODAS, COM MOTOR 4 CILINDROS 600 A - CHP DIURNO. AF_02/2016</t>
  </si>
  <si>
    <t>107,96</t>
  </si>
  <si>
    <t>87445</t>
  </si>
  <si>
    <t>BETONEIRA CAPACIDADE NOMINAL 400 L, CAPACIDADE DE MISTURA 310 L, MOTOR A DIESEL POTÊNCIA 5,0 HP, SEM CARREGADOR - CHP DIURNO. AF_05/2023</t>
  </si>
  <si>
    <t>5,18</t>
  </si>
  <si>
    <t>88386</t>
  </si>
  <si>
    <t>MISTURADOR DE ARGAMASSA, EIXO HORIZONTAL, CAPACIDADE DE MISTURA 300 KG, MOTOR ELÉTRICO POTÊNCIA 5 CV - CHP DIURNO. AF_05/2023</t>
  </si>
  <si>
    <t>4,14</t>
  </si>
  <si>
    <t>88393</t>
  </si>
  <si>
    <t>MISTURADOR DE ARGAMASSA, EIXO HORIZONTAL, CAPACIDADE DE MISTURA 600 KG, MOTOR ELÉTRICO POTÊNCIA 7,5 CV - CHP DIURNO. AF_05/2023</t>
  </si>
  <si>
    <t>5,64</t>
  </si>
  <si>
    <t>88399</t>
  </si>
  <si>
    <t>MISTURADOR DE ARGAMASSA, EIXO HORIZONTAL, CAPACIDADE DE MISTURA 160 KG, MOTOR ELÉTRICO POTÊNCIA 3 CV - CHP DIURNO. AF_05/2023</t>
  </si>
  <si>
    <t>3,11</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</si>
  <si>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</si>
  <si>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</si>
  <si>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</si>
  <si>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</si>
  <si>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17,23</t>
  </si>
  <si>
    <t>88830</t>
  </si>
  <si>
    <t>BETONEIRA CAPACIDADE NOMINAL DE 400 L, CAPACIDADE DE MISTURA 280 L, MOTOR ELÉTRICO TRIFÁSICO POTÊNCIA DE 2 CV, SEM CARREGADOR - CHP DIURNO. AF_05/2023</t>
  </si>
  <si>
    <t>1,60</t>
  </si>
  <si>
    <t>88843</t>
  </si>
  <si>
    <t>TRATOR DE ESTEIRAS, POTÊNCIA 125 HP, PESO OPERACIONAL 12,9 T, COM LÂMINA 2,7 M3 - CHP DIURNO. AF_10/2014</t>
  </si>
  <si>
    <t>208,98</t>
  </si>
  <si>
    <t>88907</t>
  </si>
  <si>
    <t>ESCAVADEIRA HIDRÁULICA SOBRE ESTEIRAS, CAÇAMBA 1,20 M3, PESO OPERACIONAL 21 T, POTÊNCIA BRUTA 155 HP - CHP DIURNO. AF_06/2014</t>
  </si>
  <si>
    <t>254,27</t>
  </si>
  <si>
    <t>89021</t>
  </si>
  <si>
    <t>BOMBA SUBMERSÍVEL ELÉTRICA TRIFÁSICA, POTÊNCIA 2,96 HP, Ø ROTOR 144 MM SEMI-ABERTO, BOCAL DE SAÍDA Ø 2, HM/Q = 2 MCA / 38,8 M3/H A 28 MCA / 5 M3/H - CHP DIURNO. AF_06/2014</t>
  </si>
  <si>
    <t>2,14</t>
  </si>
  <si>
    <t>89028</t>
  </si>
  <si>
    <t>TANQUE DE ASFALTO ESTACIONÁRIO COM MAÇARICO, CAPACIDADE 20.000 L - CHP DIURNO. AF_05/2023</t>
  </si>
  <si>
    <t>178,27</t>
  </si>
  <si>
    <t>89032</t>
  </si>
  <si>
    <t>TRATOR DE ESTEIRAS, POTÊNCIA 100 HP, PESO OPERACIONAL 9,4 T, COM LÂMINA 2,19 M3 - CHP DIURNO. AF_06/2014</t>
  </si>
  <si>
    <t>189,02</t>
  </si>
  <si>
    <t>89035</t>
  </si>
  <si>
    <t>TRATOR DE PNEUS, POTÊNCIA 85 CV, TRAÇÃO 4X4, PESO COM LASTRO DE 4.675 KG - CHP DIURNO. AF_06/2014</t>
  </si>
  <si>
    <t>128,93</t>
  </si>
  <si>
    <t>89225</t>
  </si>
  <si>
    <t>BETONEIRA CAPACIDADE NOMINAL DE 600 L, CAPACIDADE DE MISTURA 360 L, MOTOR ELÉTRICO TRIFÁSICO POTÊNCIA DE 4 CV, SEM CARREGADOR - CHP DIURNO. AF_05/2023</t>
  </si>
  <si>
    <t>4,66</t>
  </si>
  <si>
    <t>89234</t>
  </si>
  <si>
    <t>FRESADORA DE ASFALTO A FRIO SOBRE RODAS, LARGURA FRESAGEM DE 1,0 M, POTÊNCIA 208 HP - CHP DIURNO. AF_11/2014</t>
  </si>
  <si>
    <t>526,78</t>
  </si>
  <si>
    <t>89242</t>
  </si>
  <si>
    <t>FRESADORA DE ASFALTO A FRIO SOBRE RODAS, LARGURA FRESAGEM DE 2,0 M, POTÊNCIA 550 HP - CHP DIURNO. AF_11/2014</t>
  </si>
  <si>
    <t>1.242,00</t>
  </si>
  <si>
    <t>89250</t>
  </si>
  <si>
    <t>RECICLADORA DE ASFALTO A FRIO SOBRE RODAS, LARGURA FRESAGEM DE 2,0 M, POTÊNCIA 422 HP - CHP DIURNO. AF_11/2014</t>
  </si>
  <si>
    <t>1.075,87</t>
  </si>
  <si>
    <t>89257</t>
  </si>
  <si>
    <t>VIBROACABADORA DE ASFALTO SOBRE ESTEIRAS, LARGURA DE PAVIMENTAÇÃO 2,13 M A 4,55 M, POTÊNCIA 100 HP CAPACIDADE 400 T/H - CHP DIURNO. AF_11/2014</t>
  </si>
  <si>
    <t>300,24</t>
  </si>
  <si>
    <t>89272</t>
  </si>
  <si>
    <t>GUINDASTE HIDRÁULICO AUTOPROPELIDO, COM LANÇA TELESCÓPICA 28,80 M, CAPACIDADE MÁXIMA 30 T, POTÊNCIA 97 KW, TRAÇÃO 4 X 4 - CHP DIURNO. AF_11/2014</t>
  </si>
  <si>
    <t>213,62</t>
  </si>
  <si>
    <t>89278</t>
  </si>
  <si>
    <t>BETONEIRA CAPACIDADE NOMINAL DE 600 L, CAPACIDADE DE MISTURA 440 L, MOTOR A DIESEL POTÊNCIA 10 HP, COM CARREGADOR - CHP DIURNO. AF_05/2023</t>
  </si>
  <si>
    <t>12,03</t>
  </si>
  <si>
    <t>89843</t>
  </si>
  <si>
    <t>BATE-ESTACAS POR GRAVIDADE, POTÊNCIA DE 160 HP, PESO DO MARTELO ATÉ 3 TONELADAS - CHP DIURNO. AF_11/2014</t>
  </si>
  <si>
    <t>219,67</t>
  </si>
  <si>
    <t>89876</t>
  </si>
  <si>
    <t>CAMINHÃO BASCULANTE 14 M3, COM CAVALO MECÂNICO DE CAPACIDADE MÁXIMA DE TRAÇÃO COMBINADO DE 36000 KG, POTÊNCIA 286 CV, INCLUSIVE SEMIREBOQUE COM CAÇAMBA METÁLICA - CHP DIURNO. AF_12/2014</t>
  </si>
  <si>
    <t>331,86</t>
  </si>
  <si>
    <t>89883</t>
  </si>
  <si>
    <t>CAMINHÃO BASCULANTE 18 M3, COM CAVALO MECÂNICO DE CAPACIDADE MÁXIMA DE TRAÇÃO COMBINADO DE 45000 KG, POTÊNCIA 330 CV, INCLUSIVE SEMIREBOQUE COM CAÇAMBA METÁLICA - CHP DIURNO. AF_12/2014</t>
  </si>
  <si>
    <t>365,94</t>
  </si>
  <si>
    <t>90586</t>
  </si>
  <si>
    <t>VIBRADOR DE IMERSÃO, DIÂMETRO DE PONTEIRA 45MM, MOTOR ELÉTRICO TRIFÁSICO POTÊNCIA DE 2 CV - CHP DIURNO. AF_06/2015</t>
  </si>
  <si>
    <t>1,19</t>
  </si>
  <si>
    <t>90625</t>
  </si>
  <si>
    <t>PERFURATRIZ MANUAL, TORQUE MÁXIMO 83 N.M, POTÊNCIA 5 CV, COM DIÂMETRO MÁXIMO 4" - CHP DIURNO. AF_06/2015</t>
  </si>
  <si>
    <t>7,20</t>
  </si>
  <si>
    <t>90631</t>
  </si>
  <si>
    <t>PERFURATRIZ SOBRE ESTEIRA, TORQUE MÁXIMO 600 KGF, PESO MÉDIO 1000 KG, POTÊNCIA 20 HP, DIÂMETRO MÁXIMO 10" - CHP DIURNO. AF_06/2015</t>
  </si>
  <si>
    <t>150,04</t>
  </si>
  <si>
    <t>90637</t>
  </si>
  <si>
    <t>MISTURADOR DUPLO HORIZONTAL DE ALTA TURBULÊNCIA, CAPACIDADE / VOLUME 2 X 500 LITROS, MOTORES ELÉTRICOS MÍNIMO 5 CV CADA, PARA NATA CIMENTO, ARGAMASSA E OUTROS - CHP DIURNO. AF_06/2015</t>
  </si>
  <si>
    <t>13,58</t>
  </si>
  <si>
    <t>90643</t>
  </si>
  <si>
    <t>BOMBA TRIPLEX, PARA INJEÇÃO DE NATA DE CIMENTO, VAZÃO MÁXIMA DE 100 LITROS/MINUTO, PRESSÃO MÁXIMA DE 70 BAR - CHP DIURNO. AF_06/2015</t>
  </si>
  <si>
    <t>25,78</t>
  </si>
  <si>
    <t>90650</t>
  </si>
  <si>
    <t>BOMBA CENTRÍFUGA MONOESTÁGIO COM MOTOR ELÉTRICO MONOFÁSICO, POTÊNCIA 15 HP, DIÂMETRO DO ROTOR 173 MM, HM/Q = 30 MCA / 90 M3/H A 45 MCA / 55 M3/H - CHP DIURNO. AF_06/2015</t>
  </si>
  <si>
    <t>10,00</t>
  </si>
  <si>
    <t>90656</t>
  </si>
  <si>
    <t>BOMBA DE PROJEÇÃO DE CONCRETO SECO, POTÊNCIA 10 CV, VAZÃO 3 M3/H - CHP DIURNO. AF_06/2015</t>
  </si>
  <si>
    <t>13,44</t>
  </si>
  <si>
    <t>90662</t>
  </si>
  <si>
    <t>BOMBA DE PROJEÇÃO DE CONCRETO SECO, POTÊNCIA 10 CV, VAZÃO 6 M3/H - CHP DIURNO. AF_06/2015</t>
  </si>
  <si>
    <t>14,06</t>
  </si>
  <si>
    <t>90668</t>
  </si>
  <si>
    <t>PROJETOR PNEUMÁTICO DE ARGAMASSA PARA CHAPISCO E REBOCO COM RECIPIENTE ACOPLADO, TIPO CANEQUINHA, COM COMPRESSOR DE AR REBOCÁVEL VAZÃO 89 PCM E MOTOR DIESEL DE 20 CV - CHP DIURNO. AF_05/2023</t>
  </si>
  <si>
    <t>32,69</t>
  </si>
  <si>
    <t>90674</t>
  </si>
  <si>
    <t>PERFURATRIZ COM TORRE METÁLICA PARA EXECUÇÃO DE ESTACA HÉLICE CONTÍNUA, PROFUNDIDADE MÁXIMA DE 30 M, DIÂMETRO MÁXIMO DE 800 MM, POTÊNCIA INSTALADA DE 268 HP, MESA ROTATIVA COM TORQUE MÁXIMO DE 170 KNM - CHP DIURNO. AF_06/2015</t>
  </si>
  <si>
    <t>689,41</t>
  </si>
  <si>
    <t>90680</t>
  </si>
  <si>
    <t>PERFURATRIZ HIDRÁULICA SOBRE CAMINHÃO COM TRADO CURTO ACOPLADO, PROFUNDIDADE MÁXIMA DE 20 M, DIÂMETRO MÁXIMO DE 1500 MM, POTÊNCIA INSTALADA DE 137 HP, MESA ROTATIVA COM TORQUE MÁXIMO DE 30 KNM - CHP DIURNO. AF_06/2015</t>
  </si>
  <si>
    <t>415,20</t>
  </si>
  <si>
    <t>90686</t>
  </si>
  <si>
    <t>MANIPULADOR TELESCÓPICO, POTÊNCIA DE 85 HP, CAPACIDADE DE CARGA DE 3.500 KG, ALTURA MÁXIMA DE ELEVAÇÃO DE 12,3 M - CHP DIURNO. AF_05/2023</t>
  </si>
  <si>
    <t>160,36</t>
  </si>
  <si>
    <t>90692</t>
  </si>
  <si>
    <t>MINICARREGADEIRA SOBRE RODAS, POTÊNCIA LÍQUIDA DE 47 HP, CAPACIDADE NOMINAL DE OPERAÇÃO DE 646 KG - CHP DIURNO. AF_06/2015</t>
  </si>
  <si>
    <t>131,59</t>
  </si>
  <si>
    <t>90964</t>
  </si>
  <si>
    <t>COMPRESSOR DE AR REBOCÁVEL, VAZÃO 89 PCM, PRESSÃO EFETIVA DE TRABALHO 102 PSI, MOTOR DIESEL, POTÊNCIA 20 CV - CHP DIURNO. AF_06/2015</t>
  </si>
  <si>
    <t>32,17</t>
  </si>
  <si>
    <t>90972</t>
  </si>
  <si>
    <t>COMPRESSOR DE AR REBOCAVEL, VAZÃO 250 PCM, PRESSAO DE TRABALHO 102 PSI, MOTOR A DIESEL POTÊNCIA 81 CV - CHP DIURNO. AF_06/2015</t>
  </si>
  <si>
    <t>77,31</t>
  </si>
  <si>
    <t>90979</t>
  </si>
  <si>
    <t>COMPRESSOR DE AR REBOCÁVEL, VAZÃO 748 PCM, PRESSÃO EFETIVA DE TRABALHO 102 PSI, MOTOR DIESEL, POTÊNCIA 210 CV - CHP DIURNO. AF_06/2015</t>
  </si>
  <si>
    <t>199,64</t>
  </si>
  <si>
    <t>90991</t>
  </si>
  <si>
    <t>ESCAVADEIRA HIDRÁULICA SOBRE ESTEIRAS, CAÇAMBA 0,80 M3, PESO OPERACIONAL 17,8 T, POTÊNCIA LÍQUIDA 110 HP - CHP DIURNO. AF_10/2014</t>
  </si>
  <si>
    <t>210,24</t>
  </si>
  <si>
    <t>90999</t>
  </si>
  <si>
    <t>COMPRESSOR DE AR REBOCAVEL, VAZÃO 400 PCM, PRESSAO DE TRABALHO 102 PSI, MOTOR A DIESEL POTÊNCIA 110 CV - CHP DIURNO. AF_06/2015</t>
  </si>
  <si>
    <t>102,01</t>
  </si>
  <si>
    <t>91031</t>
  </si>
  <si>
    <t>CAMINHÃO TRUCADO (C/ TERCEIRO EIXO) ELETRÔNICO - POTÊNCIA 231CV - PBT = 22000KG - DIST. ENTRE EIXOS 5170 MM - INCLUI CARROCERIA FIXA ABERTA DE MADEIRA - CHP DIURNO. AF_06/2015</t>
  </si>
  <si>
    <t>261,82</t>
  </si>
  <si>
    <t>91277</t>
  </si>
  <si>
    <t>PLACA VIBRATÓRIA REVERSÍVEL COM MOTOR 4 TEMPOS A GASOLINA, FORÇA CENTRÍFUGA DE 25 KN (2500 KGF), POTÊNCIA 5,5 CV - CHP DIURNO. AF_08/2015</t>
  </si>
  <si>
    <t>9,34</t>
  </si>
  <si>
    <t>91283</t>
  </si>
  <si>
    <t>CORTADORA DE PISO COM MOTOR 4 TEMPOS A GASOLINA, POTÊNCIA DE 13 HP, COM DISCO DE CORTE DIAMANTADO SEGMENTADO PARA CONCRETO, DIÂMETRO DE 350 MM, FURO DE 1" (14 X 1") - CHP DIURNO. AF_08/2015</t>
  </si>
  <si>
    <t>10,08</t>
  </si>
  <si>
    <t>91386</t>
  </si>
  <si>
    <t>CAMINHÃO BASCULANTE 10 M3, TRUCADO CABINE SIMPLES, PESO BRUTO TOTAL 23.000 KG, CARGA ÚTIL MÁXIMA 15.935 KG, DISTÂNCIA ENTRE EIXOS 4,80 M, POTÊNCIA 230 CV INCLUSIVE CAÇAMBA METÁLICA - CHP DIURNO. AF_06/2014</t>
  </si>
  <si>
    <t>270,44</t>
  </si>
  <si>
    <t>91533</t>
  </si>
  <si>
    <t>COMPACTADOR DE SOLOS DE PERCUSSÃO (SOQUETE) COM MOTOR A GASOLINA 4 TEMPOS, POTÊNCIA 4 CV - CHP DIURNO. AF_08/2015</t>
  </si>
  <si>
    <t>38,95</t>
  </si>
  <si>
    <t>91634</t>
  </si>
  <si>
    <t>GUINDAUTO HIDRÁULICO, CAPACIDADE MÁXIMA DE CARGA 6500 KG, MOMENTO MÁXIMO DE CARGA 5,8 TM, ALCANCE MÁXIMO HORIZONTAL 7,60 M, INCLUSIVE CAMINHÃO TOCO PBT 9.700 KG, POTÊNCIA DE 160 CV - CHP DIURNO. AF_08/2015</t>
  </si>
  <si>
    <t>238,69</t>
  </si>
  <si>
    <t>91645</t>
  </si>
  <si>
    <t>CAMINHÃO DE TRANSPORTE DE MATERIAL ASFÁLTICO 30.000 L, COM CAVALO MECÂNICO DE CAPACIDADE MÁXIMA DE TRAÇÃO COMBINADO DE 66.000 KG, POTÊNCIA 360 CV, INCLUSIVE TANQUE DE ASFALTO COM SERPENTINA - CHP DIURNO. AF_08/2015</t>
  </si>
  <si>
    <t>473,94</t>
  </si>
  <si>
    <t>91692</t>
  </si>
  <si>
    <t>SERRA CIRCULAR DE BANCADA COM MOTOR ELÉTRICO POTÊNCIA DE 5HP, COM COIFA PARA DISCO 10" - CHP DIURNO. AF_08/2015</t>
  </si>
  <si>
    <t>32,46</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</si>
  <si>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</si>
  <si>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</si>
  <si>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</si>
  <si>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AF_05/2023</t>
  </si>
  <si>
    <t>340,34</t>
  </si>
  <si>
    <t>92112</t>
  </si>
  <si>
    <t>PENEIRA ROTATIVA COM MOTOR ELÉTRICO TRIFÁSICO DE 2 CV, CILINDRO DE 1 M X 0,60 M, COM FUROS DE 3,17 MM - CHP DIURNO. AF_05/2023</t>
  </si>
  <si>
    <t>3,08</t>
  </si>
  <si>
    <t>92118</t>
  </si>
  <si>
    <t>DOSADOR DE AREIA, CAPACIDADE DE 26 LITROS - CHP DIURNO. AF_05/2023</t>
  </si>
  <si>
    <t>0,41</t>
  </si>
  <si>
    <t>92138</t>
  </si>
  <si>
    <t>CAMINHONETE COM MOTOR A DIESEL, POTÊNCIA 180 CV, CABINE DUPLA, 4X4 - CHP DIURNO. AF_11/2015</t>
  </si>
  <si>
    <t>100,45</t>
  </si>
  <si>
    <t>92145</t>
  </si>
  <si>
    <t>CAMINHONETE CABINE SIMPLES COM MOTOR 1.6 FLEX, CÂMBIO MANUAL, POTÊNCIA 101/104 CV, 2 PORTAS - CHP DIURNO. AF_11/2015</t>
  </si>
  <si>
    <t>80,21</t>
  </si>
  <si>
    <t>92242</t>
  </si>
  <si>
    <t>CAMINHÃO DE TRANSPORTE DE MATERIAL ASFÁLTICO 20.000 L, COM CAVALO MECÂNICO DE CAPACIDADE MÁXIMA DE TRAÇÃO COMBINADO DE 45.000 KG, POTÊNCIA 330 CV, INCLUSIVE TANQUE DE ASFALTO COM MAÇARICO - CHP DIURNO. AF_12/2015</t>
  </si>
  <si>
    <t>411,95</t>
  </si>
  <si>
    <t>92716</t>
  </si>
  <si>
    <t>APARELHO PARA CORTE E SOLDA OXI-ACETILENO SOBRE RODAS, INCLUSIVE CILINDROS E MAÇARICOS - CHP DIURNO. AF_05/2023</t>
  </si>
  <si>
    <t>91,06</t>
  </si>
  <si>
    <t>92960</t>
  </si>
  <si>
    <t>MÁQUINA EXTRUSORA DE CONCRETO PARA GUIAS E SARJETAS, MOTOR A DIESEL, POTÊNCIA 14 CV - CHP DIURNO. AF_12/2015</t>
  </si>
  <si>
    <t>19,15</t>
  </si>
  <si>
    <t>92966</t>
  </si>
  <si>
    <t>MARTELO PERFURADOR PNEUMÁTICO MANUAL, HASTE 25 X 75 MM, 21 KG - CHP DIURNO. AF_12/2015</t>
  </si>
  <si>
    <t>31,69</t>
  </si>
  <si>
    <t>93224</t>
  </si>
  <si>
    <t>PERFURATRIZ COM TORRE METÁLICA PARA EXECUÇÃO DE ESTACA HÉLICE CONTÍNUA, PROFUNDIDADE MÁXIMA DE 32 M, DIÂMETRO MÁXIMO DE 1000 MM, POTÊNCIA INSTALADA DE 350 HP, MESA ROTATIVA COM TORQUE MÁXIMO DE 263 KNM - CHP DIURNO. AF_01/2016</t>
  </si>
  <si>
    <t>1.025,25</t>
  </si>
  <si>
    <t>93233</t>
  </si>
  <si>
    <t>BETONEIRA CAPACIDADE NOMINAL 400 L, CAPACIDADE DE MISTURA 310 L, MOTOR A GASOLINA POTÊNCIA 5,5 HP, SEM CARREGADOR - CHP DIURNO. AF_02/2016</t>
  </si>
  <si>
    <t>93272</t>
  </si>
  <si>
    <t>GRUA ASCENSIONAL, LANCA DE 30 M, CAPACIDADE DE 1,0 T A 30 M, ALTURA ATE 39 M - CHP DIURNO. AF_05/2023</t>
  </si>
  <si>
    <t>103,01</t>
  </si>
  <si>
    <t>93281</t>
  </si>
  <si>
    <t>GUINCHO ELÉTRICO DE COLUNA, CAPACIDADE 400 KG, COM MOTO FREIO, MOTOR TRIFÁSICO DE 1,25 CV - CHP DIURNO. AF_03/2016</t>
  </si>
  <si>
    <t>29,32</t>
  </si>
  <si>
    <t>93287</t>
  </si>
  <si>
    <t>GUINDASTE HIDRÁULICO AUTOPROPELIDO, COM LANÇA TELESCÓPICA 40 M, CAPACIDADE MÁXIMA 60 T, POTÊNCIA 260 KW - CHP DIURNO. AF_03/2016</t>
  </si>
  <si>
    <t>338,70</t>
  </si>
  <si>
    <t>93402</t>
  </si>
  <si>
    <t>GUINDAUTO HIDRÁULICO, CAPACIDADE MÁXIMA DE CARGA 3300 KG, MOMENTO MÁXIMO DE CARGA 5,8 TM, ALCANCE MÁXIMO HORIZONTAL 7,60 M, INCLUSIVE CAMINHÃO TOCO PBT 16.000 KG, POTÊNCIA DE 189 CV - CHP DIURNO. AF_03/2016</t>
  </si>
  <si>
    <t>274,24</t>
  </si>
  <si>
    <t>93408</t>
  </si>
  <si>
    <t>MÁQUINA JATO DE PRESSAO PORTÁTIL, CAMARA DE 1 SAIDA, CAPACIDADE 280 L, DIAMETRO 670 MM, BICO DE JATO CURTO VENTURI DE 5/16 , MANGUEIRA DE 1 COM COMPRESSOR DE AR REBOCÁVEL 189 PCM E MOTOR DIESEL 63 CV - CHP DIURNO. AF_05/2023</t>
  </si>
  <si>
    <t>89,01</t>
  </si>
  <si>
    <t>93415</t>
  </si>
  <si>
    <t>GERADOR PORTÁTIL MONOFÁSICO, POTÊNCIA 5500 VA, MOTOR A GASOLINA, POTÊNCIA DO MOTOR 13 CV - CHP DIURNO. AF_03/2016</t>
  </si>
  <si>
    <t>14,70</t>
  </si>
  <si>
    <t>93421</t>
  </si>
  <si>
    <t>GRUPO GERADOR REBOCÁVEL, POTÊNCIA 66 KVA, MOTOR A DIESEL - CHP DIURNO. AF_03/2016</t>
  </si>
  <si>
    <t>76,33</t>
  </si>
  <si>
    <t>93427</t>
  </si>
  <si>
    <t>GRUPO GERADOR ESTACIONÁRIO, POTÊNCIA 150 KVA, MOTOR A DIESEL- CHP DIURNO. AF_03/2016</t>
  </si>
  <si>
    <t>172,60</t>
  </si>
  <si>
    <t>93433</t>
  </si>
  <si>
    <t>USINA DE MISTURA ASFÁLTICA À QUENTE, TIPO CONTRA FLUXO, PROD 40 A 80 TON/HORA - CHP DIURNO. AF_05/2023</t>
  </si>
  <si>
    <t>2.650,98</t>
  </si>
  <si>
    <t>93439</t>
  </si>
  <si>
    <t>USINA DE ASFALTO À FRIO, CAPACIDADE DE 40 A 60 TON/HORA, ELÉTRICA POTÊNCIA 30 CV - CHP DIURNO. AF_05/2023</t>
  </si>
  <si>
    <t>283,05</t>
  </si>
  <si>
    <t>95121</t>
  </si>
  <si>
    <t>USINA MISTURADORA DE SOLOS, CAPACIDADE DE 200 A 500 TON/H, POTENCIA 75KW - CHP DIURNO. AF_07/2016</t>
  </si>
  <si>
    <t>365,71</t>
  </si>
  <si>
    <t>95127</t>
  </si>
  <si>
    <t>DISTRIBUIDOR DE AGREGADOS AUTOPROPELIDO, CAP 3 M3, A DIESEL, POTÊNCIA 176CV - CHP DIURNO. AF_07/2016</t>
  </si>
  <si>
    <t>219,68</t>
  </si>
  <si>
    <t>95133</t>
  </si>
  <si>
    <t>MÁQUINA DEMARCADORA DE FAIXA DE TRÁFEGO À FRIO, AUTOPROPELIDA, POTÊNCIA 38 HP - CHP DIURNO. AF_07/2016</t>
  </si>
  <si>
    <t>183,07</t>
  </si>
  <si>
    <t>95139</t>
  </si>
  <si>
    <t>TALHA MANUAL DE CORRENTE, CAPACIDADE DE 2 TON. COM ELEVAÇÃO DE 3 M - CHP DIURNO. AF_07/2016</t>
  </si>
  <si>
    <t>0,06</t>
  </si>
  <si>
    <t>95212</t>
  </si>
  <si>
    <t>GRUA ASCENCIONAL, LANCA DE 42 M, CAPACIDADE DE 1,5 T A 30 M, ALTURA ATE 39 M - CHP DIURNO. AF_05/2023</t>
  </si>
  <si>
    <t>113,00</t>
  </si>
  <si>
    <t>95258</t>
  </si>
  <si>
    <t>MARTELO DEMOLIDOR PNEUMÁTICO MANUAL, 32 KG - CHP DIURNO. AF_09/2016</t>
  </si>
  <si>
    <t>31,17</t>
  </si>
  <si>
    <t>95264</t>
  </si>
  <si>
    <t>COMPACTADOR DE SOLOS DE PERCUSÃO (SOQUETE) COM MOTOR A GASOLINA, POTÊNCIA 3 CV - CHP DIURNO. AF_09/2016</t>
  </si>
  <si>
    <t>5,89</t>
  </si>
  <si>
    <t>95270</t>
  </si>
  <si>
    <t>RÉGUA VIBRATÓRIA DUPLA PARA CONCRETO, PESO DE 60KG, COMPRIMENTO 4 M, COM MOTOR A GASOLINA, POTÊNCIA 5,5 HP - CHP DIURNO. AF_09/2016</t>
  </si>
  <si>
    <t>9,02</t>
  </si>
  <si>
    <t>95276</t>
  </si>
  <si>
    <t>POLIDORA DE PISO (POLITRIZ), PESO DE 100KG, DIÂMETRO 450 MM, MOTOR ELÉTRICO, POTÊNCIA 4 HP - CHP DIURNO. AF_05/2023</t>
  </si>
  <si>
    <t>2,70</t>
  </si>
  <si>
    <t>95282</t>
  </si>
  <si>
    <t>DESEMPENADEIRA DE CONCRETO, PESO DE 78 KG, 4 PÁS, MOTOR A GASOLINA, POTÊNCIA 5,5 HP - CHP DIURNO. AF_05/2023</t>
  </si>
  <si>
    <t>9,16</t>
  </si>
  <si>
    <t>95620</t>
  </si>
  <si>
    <t>PERFURATRIZ PNEUMATICA MANUAL DE PESO MEDIO, MARTELETE, 18KG, COMPRIMENTO MÁXIMO DE CURSO DE 6 M, DIAMETRO DO PISTAO DE 5,5 CM - CHP DIURNO. AF_11/2016</t>
  </si>
  <si>
    <t>30,60</t>
  </si>
  <si>
    <t>95631</t>
  </si>
  <si>
    <t>ROLO COMPACTADOR VIBRATORIO TANDEM, ACO LISO, POTENCIA 125 HP, PESO SEM/COM LASTRO 10,20/11,65 T, LARGURA DE TRABALHO 1,73 M - CHP DIURNO. AF_11/2016</t>
  </si>
  <si>
    <t>238,96</t>
  </si>
  <si>
    <t>95702</t>
  </si>
  <si>
    <t>PERFURATRIZ MANUAL, TORQUE MAXIMO 55 KGF.M, POTENCIA 5 CV, COM DIAMETRO MAXIMO 8 1/2" - CHP DIURNO. AF_11/2016</t>
  </si>
  <si>
    <t>44,48</t>
  </si>
  <si>
    <t>95708</t>
  </si>
  <si>
    <t>PERFURATRIZ SOBRE ESTEIRA, TORQUE MÁXIMO 600 KGF, POTÊNCIA ENTRE 50 E 60 HP, DIÂMETRO MÁXIMO 10 - CHP DIURNO. AF_11/2016</t>
  </si>
  <si>
    <t>147,08</t>
  </si>
  <si>
    <t>95714</t>
  </si>
  <si>
    <t>ESCAVADEIRA HIDRAULICA SOBRE ESTEIRA, COM GARRA GIRATORIA DE MANDIBULAS, PESO OPERACIONAL ENTRE 22,00 E 25,50 TON, POTENCIA LIQUIDA ENTRE 150 E 160 HP - CHP DIURNO. AF_11/2016</t>
  </si>
  <si>
    <t>261,21</t>
  </si>
  <si>
    <t>95720</t>
  </si>
  <si>
    <t>ESCAVADEIRA HIDRAULICA SOBRE ESTEIRA, EQUIPADA COM CLAMSHELL, COM CAPACIDADE DA CAÇAMBA ENTRE 1,20 E 1,50 M3, PESO OPERACIONAL ENTRE 20,00 E 22,00 TON, POTENCIA LIQUIDA ENTRE 150 E 160 HP - CHP DIURNO. AF_11/2016</t>
  </si>
  <si>
    <t>256,16</t>
  </si>
  <si>
    <t>95872</t>
  </si>
  <si>
    <t>GRUPO GERADOR COM CARENAGEM, MOTOR DIESEL POTÊNCIA STANDART ENTRE 250 E 260 KVA - CHP DIURNO. AF_12/2016</t>
  </si>
  <si>
    <t>292,56</t>
  </si>
  <si>
    <t>96013</t>
  </si>
  <si>
    <t>TRATOR DE PNEUS COM POTÊNCIA DE 122 CV, TRAÇÃO 4X4, COM VASSOURA MECÂNICA ACOPLADA - CHP DIURNO. AF_02/2017</t>
  </si>
  <si>
    <t>178,06</t>
  </si>
  <si>
    <t>96020</t>
  </si>
  <si>
    <t>TRATOR DE PNEUS COM POTÊNCIA DE 122 CV, TRAÇÃO 4X4, COM GRADE DE DISCOS ACOPLADA - CHP DIURNO. AF_02/2017</t>
  </si>
  <si>
    <t>177,56</t>
  </si>
  <si>
    <t>96028</t>
  </si>
  <si>
    <t>TRATOR DE PNEUS COM POTÊNCIA DE 85 CV, TRAÇÃO 4X4, COM GRADE DE DISCOS ACOPLADA - CHP DIURNO. AF_02/2017</t>
  </si>
  <si>
    <t>137,26</t>
  </si>
  <si>
    <t>96035</t>
  </si>
  <si>
    <t>CAMINHÃO BASCULANTE 10 M3, TRUCADO, POTÊNCIA 230 CV, INCLUSIVE CAÇAMBA METÁLICA, COM DISTRIBUIDOR DE AGREGADOS ACOPLADO - CHP DIURNO. AF_02/2017</t>
  </si>
  <si>
    <t>280,88</t>
  </si>
  <si>
    <t>96157</t>
  </si>
  <si>
    <t>TRATOR DE PNEUS COM POTÊNCIA DE 85 CV, TRAÇÃO 4X4, COM VASSOURA MECÂNICA ACOPLADA - CHP DIURNO. AF_03/2017</t>
  </si>
  <si>
    <t>137,76</t>
  </si>
  <si>
    <t>96158</t>
  </si>
  <si>
    <t>MINICARREGADEIRA SOBRE RODAS POTENCIA 47HP CAPACIDADE OPERACAO 646 KG, COM VASSOURA MECÂNICA ACOPLADA - CHP DIURNO. AF_03/2017</t>
  </si>
  <si>
    <t>145,28</t>
  </si>
  <si>
    <t>96245</t>
  </si>
  <si>
    <t>MINIESCAVADEIRA SOBRE ESTEIRAS, POTENCIA LIQUIDA DE *30* HP, PESO OPERACIONAL DE *3.500* KG - CHP DIURNO. AF_04/2017</t>
  </si>
  <si>
    <t>122,72</t>
  </si>
  <si>
    <t>96463</t>
  </si>
  <si>
    <t>ROLO COMPACTADOR DE PNEUS, ESTATICO, PRESSAO VARIAVEL, POTENCIA 110 HP, PESO SEM/COM LASTRO 10,8/27 T, LARGURA DE ROLAGEM 2,30 M - CHP DIURNO. AF_06/2017</t>
  </si>
  <si>
    <t>227,01</t>
  </si>
  <si>
    <t>98764</t>
  </si>
  <si>
    <t>INVERSOR DE SOLDA MONOFÁSICO DE 160 A, POTÊNCIA DE 5400 W, TENSÃO DE 220 V, PARA SOLDA COM ELETRODOS DE 2,0 A 4,0 MM E PROCESSO TIG - CHP DIURNO. AF_06/2018</t>
  </si>
  <si>
    <t>3,51</t>
  </si>
  <si>
    <t>99833</t>
  </si>
  <si>
    <t>LAVADORA DE ALTA PRESSAO (LAVA-JATO) PARA AGUA FRIA, PRESSAO DE OPERACAO ENTRE 1400 E 1900 LIB/POL2, VAZAO MAXIMA ENTRE 400 E 700 L/H - CHP DIURNO. AF_05/2023</t>
  </si>
  <si>
    <t>1,73</t>
  </si>
  <si>
    <t>100641</t>
  </si>
  <si>
    <t>USINA DE MISTURA ASFÁLTICA À QUENTE, TIPO CONTRA FLUXO, PROD 100 A 140 TON/HORA - CHP DIURNO. AF_12/2019</t>
  </si>
  <si>
    <t>4.771,72</t>
  </si>
  <si>
    <t>100647</t>
  </si>
  <si>
    <t>USINA DE ASFALTO, TIPO GRAVIMÉTRICA, PROD 150 TON/HORA - CHP DIURNO. AF_12/2019</t>
  </si>
  <si>
    <t>6.491,28</t>
  </si>
  <si>
    <t>102275</t>
  </si>
  <si>
    <t>MARTELO DEMOLIDOR ELÉTRICO, COM POTÊNCIA DE 2.000 W, 1.000 IMPACTOS POR MINUTO, PESO DE 30 KG - CHP DIURNO. AF_01/2021</t>
  </si>
  <si>
    <t>30,78</t>
  </si>
  <si>
    <t>104091</t>
  </si>
  <si>
    <t>TERMOFUSORA PARA TUBOS E CONEXÕES EM PPR COM DIÂMETROS DE 20 A 63 MM, POTÊNCIA DE 800 W, TENSAO 220 V - CHP DIURNO. AF_05/2022</t>
  </si>
  <si>
    <t>0,64</t>
  </si>
  <si>
    <t>104097</t>
  </si>
  <si>
    <t>TERMOFUSORA PARA TUBOS E CONEXÕES EM PPR COM DIÂMETROS DE 75 A 110 MM, POTÊNCIA DE *1100* W, TENSÃO 220 V - CHP DIURNO. AF_05/2022</t>
  </si>
  <si>
    <t>0,88</t>
  </si>
  <si>
    <t>5632</t>
  </si>
  <si>
    <t>ESCAVADEIRA HIDRÁULICA SOBRE ESTEIRAS, CAÇAMBA 0,80 M3, PESO OPERACIONAL 17 T, POTENCIA BRUTA 111 HP - CHI DIURNO. AF_06/2014</t>
  </si>
  <si>
    <t>CHI</t>
  </si>
  <si>
    <t>95,14</t>
  </si>
  <si>
    <t>5679</t>
  </si>
  <si>
    <t>RETROESCAVADEIRA SOBRE RODAS COM CARREGADEIRA, TRAÇÃO 4X4, POTÊNCIA LÍQ. 88 HP, CAÇAMBA CARREG. CAP. MÍN. 1 M3, CAÇAMBA RETRO CAP. 0,26 M3, PESO OPERACIONAL MÍN. 6.674 KG, PROFUNDIDADE ESCAVAÇÃO MÁX. 4,37 M - CHI DIURNO. AF_06/2014</t>
  </si>
  <si>
    <t>67,78</t>
  </si>
  <si>
    <t>5681</t>
  </si>
  <si>
    <t>RETROESCAVADEIRA SOBRE RODAS COM CARREGADEIRA, TRAÇÃO 4X2, POTÊNCIA LÍQ. 79 HP, CAÇAMBA CARREG. CAP. MÍN. 1 M3, CAÇAMBA RETRO CAP. 0,20 M3, PESO OPERACIONAL MÍN. 6.570 KG, PROFUNDIDADE ESCAVAÇÃO MÁX. 4,37 M - CHI DIURNO. AF_06/2014</t>
  </si>
  <si>
    <t>64,39</t>
  </si>
  <si>
    <t>5685</t>
  </si>
  <si>
    <t>ROLO COMPACTADOR VIBRATÓRIO DE UM CILINDRO AÇO LISO, POTÊNCIA 80 HP, PESO OPERACIONAL MÁXIMO 8,1 T, IMPACTO DINÂMICO 16,15 / 9,5 T, LARGURA DE TRABALHO 1,68 M - CHI DIURNO. AF_06/2014</t>
  </si>
  <si>
    <t>70,62</t>
  </si>
  <si>
    <t>5690</t>
  </si>
  <si>
    <t>GRADE DE DISCO CONTROLE REMOTO REBOCÁVEL, COM 24 DISCOS 24 X 6 MM COM PNEUS PARA TRANSPORTE - CHI DIURNO. AF_06/2014</t>
  </si>
  <si>
    <t>4,33</t>
  </si>
  <si>
    <t>5806</t>
  </si>
  <si>
    <t>MOTOBOMBA CENTRÍFUGA, MOTOR A GASOLINA, POTÊNCIA 5,42 HP, BOCAIS 1 1/2" X 1", DIÂMETRO ROTOR 143 MM HM/Q = 6 MCA / 16,8 M3/H A 38 MCA / 6,6 M3/H - CHI DIURNO. AF_06/2014</t>
  </si>
  <si>
    <t>5826</t>
  </si>
  <si>
    <t>CAMINHÃO TOCO, PBT 16.000 KG, CARGA ÚTIL MÁX. 10.685 KG, DIST. ENTRE EIXOS 4,8 M, POTÊNCIA 189 CV, INCLUSIVE CARROCERIA FIXA ABERTA DE MADEIRA P/ TRANSPORTE GERAL DE CARGA SECA, DIMEN. APROX. 2,5 X 7,00 X 0,50 M - CHI DIURNO. AF_06/2014</t>
  </si>
  <si>
    <t>66,38</t>
  </si>
  <si>
    <t>5829</t>
  </si>
  <si>
    <t>USINA DE CONCRETO FIXA, CAPACIDADE NOMINAL DE 90 A 120 M3/H, SEM SILO - CHI DIURNO. AF_07/2016</t>
  </si>
  <si>
    <t>193,38</t>
  </si>
  <si>
    <t>5837</t>
  </si>
  <si>
    <t>VIBROACABADORA DE ASFALTO SOBRE ESTEIRAS, LARGURA DE PAVIMENTAÇÃO 1,90 M A 5,30 M, POTÊNCIA 105 HP CAPACIDADE 450 T/H - CHI DIURNO. AF_11/2014</t>
  </si>
  <si>
    <t>133,80</t>
  </si>
  <si>
    <t>5841</t>
  </si>
  <si>
    <t>VASSOURA MECÂNICA REBOCÁVEL COM ESCOVA CILÍNDRICA, LARGURA ÚTIL DE VARRIMENTO DE 2,44 M - CHI DIURNO. AF_06/2014</t>
  </si>
  <si>
    <t>4,97</t>
  </si>
  <si>
    <t>5845</t>
  </si>
  <si>
    <t>TRATOR DE PNEUS, POTÊNCIA 122 CV, TRAÇÃO 4X4, PESO COM LASTRO DE 4.510 KG - CHI DIURNO. AF_06/2014</t>
  </si>
  <si>
    <t>5849</t>
  </si>
  <si>
    <t>TRATOR DE ESTEIRAS, POTÊNCIA 170 HP, PESO OPERACIONAL 19 T, CAÇAMBA 5,2 M3 - CHI DIURNO. AF_06/2014</t>
  </si>
  <si>
    <t>86,50</t>
  </si>
  <si>
    <t>5853</t>
  </si>
  <si>
    <t>TRATOR DE ESTEIRAS, POTÊNCIA 150 HP, PESO OPERACIONAL 16,7 T, COM RODA MOTRIZ ELEVADA E LÂMINA 3,18 M3 - CHI DIURNO. AF_06/2014</t>
  </si>
  <si>
    <t>86,84</t>
  </si>
  <si>
    <t>5857</t>
  </si>
  <si>
    <t>TRATOR DE ESTEIRAS, POTÊNCIA 347 HP, PESO OPERACIONAL 38,5 T, COM LÂMINA 8,70 M3 - CHI DIURNO. AF_06/2014</t>
  </si>
  <si>
    <t>213,25</t>
  </si>
  <si>
    <t>5865</t>
  </si>
  <si>
    <t>ROLO COMPACTADOR VIBRATÓRIO REBOCÁVEL, CILINDRO DE AÇO LISO, POTÊNCIA DE TRAÇÃO DE 65 CV, PESO 4,7 T, IMPACTO DINÂMICO 18,3 T, LARGURA DE TRABALHO 1,67 M - CHI DIURNO. AF_02/2016</t>
  </si>
  <si>
    <t>12,26</t>
  </si>
  <si>
    <t>5869</t>
  </si>
  <si>
    <t>ROLO COMPACTADOR VIBRATÓRIO TANDEM AÇO LISO, POTÊNCIA 58 HP, PESO SEM/COM LASTRO 6,5 / 9,4 T, LARGURA DE TRABALHO 1,2 M - CHI DIURNO. AF_06/2014</t>
  </si>
  <si>
    <t>79,89</t>
  </si>
  <si>
    <t>5877</t>
  </si>
  <si>
    <t>RETROESCAVADEIRA SOBRE RODAS COM CARREGADEIRA, TRAÇÃO 4X4, POTÊNCIA LÍQ. 72 HP, CAÇAMBA CARREG. CAP. MÍN. 0,79 M3, CAÇAMBA RETRO CAP. 0,18 M3, PESO OPERACIONAL MÍN. 7.140 KG, PROFUNDIDADE ESCAVAÇÃO MÁX. 4,50 M - CHI DIURNO. AF_06/2014</t>
  </si>
  <si>
    <t>66,70</t>
  </si>
  <si>
    <t>5881</t>
  </si>
  <si>
    <t>ROLO COMPACTADOR VIBRATÓRIO PÉ DE CARNEIRO, OPERADO POR CONTROLE REMOTO, POTÊNCIA 12,5 KW, PESO OPERACIONAL 1,675 T, LARGURA DE TRABALHO 0,85 M - CHI DIURNO. AF_02/2016</t>
  </si>
  <si>
    <t>85,52</t>
  </si>
  <si>
    <t>5884</t>
  </si>
  <si>
    <t>USINA DE LAMA ASFÁLTICA, PROD 30 A 50 T/H, SILO DE AGREGADO 7 M3, RESERVATÓRIOS PARA EMULSÃO E ÁGUA DE 2,3 M3 CADA, MISTURADOR TIPO PUG MILL A SER MONTADO SOBRE CAMINHÃO - CHI DIURNO. AF_10/2014</t>
  </si>
  <si>
    <t>60,37</t>
  </si>
  <si>
    <t>5892</t>
  </si>
  <si>
    <t>CAMINHÃO TOCO, PESO BRUTO TOTAL 14.300 KG, CARGA ÚTIL MÁXIMA 9590 KG, DISTÂNCIA ENTRE EIXOS 4,76 M, POTÊNCIA 185 CV (NÃO INCLUI CARROCERIA) - CHI DIURNO. AF_06/2014</t>
  </si>
  <si>
    <t>61,52</t>
  </si>
  <si>
    <t>5896</t>
  </si>
  <si>
    <t>CAMINHÃO TOCO, PESO BRUTO TOTAL 16.000 KG, CARGA ÚTIL MÁXIMA DE 10.685 KG, DISTÂNCIA ENTRE EIXOS 4,80 M, POTÊNCIA 189 CV EXCLUSIVE CARROCERIA - CHI DIURNO. AF_06/2014</t>
  </si>
  <si>
    <t>64,22</t>
  </si>
  <si>
    <t>5903</t>
  </si>
  <si>
    <t>CAMINHÃO PIPA 10.000 L TRUCADO, PESO BRUTO TOTAL 23.000 KG, CARGA ÚTIL MÁXIMA 15.935 KG, DISTÂNCIA ENTRE EIXOS 4,8 M, POTÊNCIA 230 CV, INCLUSIVE TANQUE DE AÇO PARA TRANSPORTE DE ÁGUA - CHI DIURNO. AF_06/2014</t>
  </si>
  <si>
    <t>78,36</t>
  </si>
  <si>
    <t>5911</t>
  </si>
  <si>
    <t>ESPARGIDOR DE ASFALTO PRESSURIZADO COM TANQUE DE 2500 L, REBOCÁVEL COM MOTOR A GASOLINA POTÊNCIA 3,4 HP - CHI DIURNO. AF_07/2014</t>
  </si>
  <si>
    <t>33,41</t>
  </si>
  <si>
    <t>5923</t>
  </si>
  <si>
    <t>GRADE DE DISCO REBOCÁVEL COM 20 DISCOS 24" X 6 MM COM PNEUS PARA TRANSPORTE - CHI DIURNO. AF_06/2014</t>
  </si>
  <si>
    <t>3,40</t>
  </si>
  <si>
    <t>5930</t>
  </si>
  <si>
    <t>GUINDAUTO HIDRÁULICO, CAPACIDADE MÁXIMA DE CARGA 6200 KG, MOMENTO MÁXIMO DE CARGA 11,7 TM, ALCANCE MÁXIMO HORIZONTAL 9,70 M, INCLUSIVE CAMINHÃO TOCO PBT 16.000 KG, POTÊNCIA DE 189 CV - CHI DIURNO. AF_06/2014</t>
  </si>
  <si>
    <t>78,35</t>
  </si>
  <si>
    <t>5934</t>
  </si>
  <si>
    <t>MOTONIVELADORA POTÊNCIA BÁSICA LÍQUIDA (PRIMEIRA MARCHA) 125 HP, PESO BRUTO 13032 KG, LARGURA DA LÂMINA DE 3,7 M - CHI DIURNO. AF_06/2014</t>
  </si>
  <si>
    <t>101,40</t>
  </si>
  <si>
    <t>5942</t>
  </si>
  <si>
    <t>PÁ CARREGADEIRA SOBRE RODAS, POTÊNCIA LÍQUIDA 128 HP, CAPACIDADE DA CAÇAMBA 1,7 A 2,8 M3, PESO OPERACIONAL 11632 KG - CHI DIURNO. AF_06/2014</t>
  </si>
  <si>
    <t>73,47</t>
  </si>
  <si>
    <t>5946</t>
  </si>
  <si>
    <t>PÁ CARREGADEIRA SOBRE RODAS, POTÊNCIA 197 HP, CAPACIDADE DA CAÇAMBA 2,5 A 3,5 M3, PESO OPERACIONAL 18338 KG - CHI DIURNO. AF_06/2014</t>
  </si>
  <si>
    <t>90,44</t>
  </si>
  <si>
    <t>5952</t>
  </si>
  <si>
    <t>MARTELETE OU ROMPEDOR PNEUMÁTICO MANUAL, 28 KG, COM SILENCIADOR - CHI DIURNO. AF_07/2016</t>
  </si>
  <si>
    <t>29,74</t>
  </si>
  <si>
    <t>5954</t>
  </si>
  <si>
    <t>COMPRESSOR DE AR REBOCÁVEL, VAZÃO 189 PCM, PRESSÃO EFETIVA DE TRABALHO 102 PSI, MOTOR DIESEL, POTÊNCIA 63 CV - CHI DIURNO. AF_06/2015</t>
  </si>
  <si>
    <t>6,55</t>
  </si>
  <si>
    <t>5961</t>
  </si>
  <si>
    <t>CAMINHÃO BASCULANTE 6 M3, PESO BRUTO TOTAL 16.000 KG, CARGA ÚTIL MÁXIMA 13.071 KG, DISTÂNCIA ENTRE EIXOS 4,80 M, POTÊNCIA 230 CV INCLUSIVE CAÇAMBA METÁLICA - CHI DIURNO. AF_06/2014</t>
  </si>
  <si>
    <t>68,45</t>
  </si>
  <si>
    <t>6260</t>
  </si>
  <si>
    <t>CAMINHÃO PIPA 6.000 L, PESO BRUTO TOTAL 13.000 KG, DISTÂNCIA ENTRE EIXOS 4,80 M, POTÊNCIA 189 CV INCLUSIVE TANQUE DE AÇO PARA TRANSPORTE DE ÁGUA, CAPACIDADE 6 M3 - CHI DIURNO. AF_06/2014</t>
  </si>
  <si>
    <t>65,85</t>
  </si>
  <si>
    <t>6880</t>
  </si>
  <si>
    <t>ROLO COMPACTADOR DE PNEUS ESTÁTICO, PRESSÃO VARIÁVEL, POTÊNCIA 111 HP, PESO SEM/COM LASTRO 9,5 / 26 T, LARGURA DE TRABALHO 1,90 M - CHI DIURNO. AF_07/2014</t>
  </si>
  <si>
    <t>93,51</t>
  </si>
  <si>
    <t>7031</t>
  </si>
  <si>
    <t>TANQUE DE ASFALTO ESTACIONÁRIO COM SERPENTINA, CAPACIDADE 30.000 L - CHI DIURNO. AF_05/2023</t>
  </si>
  <si>
    <t>5,86</t>
  </si>
  <si>
    <t>7043</t>
  </si>
  <si>
    <t>MOTOBOMBA TRASH (PARA ÁGUA SUJA) AUTO ESCORVANTE, MOTOR GASOLINA DE 6,41 HP, DIÂMETROS DE SUCÇÃO X RECALQUE: 3" X 3", HM/Q = 10 MCA / 60 M3/H A 23 MCA / 0 M3/H - CHI DIURNO. AF_10/2014</t>
  </si>
  <si>
    <t>0,51</t>
  </si>
  <si>
    <t>7050</t>
  </si>
  <si>
    <t>ROLO COMPACTADOR PE DE CARNEIRO VIBRATORIO, POTENCIA 125 HP, PESO OPERACIONAL SEM/COM LASTRO 11,95 / 13,30 T, IMPACTO DINAMICO 38,5 / 22,5 T, LARGURA DE TRABALHO 2,15 M - CHI DIURNO. AF_06/2014</t>
  </si>
  <si>
    <t>86,40</t>
  </si>
  <si>
    <t>67827</t>
  </si>
  <si>
    <t>CAMINHÃO BASCULANTE 6 M3 TOCO, PESO BRUTO TOTAL 16.000 KG, CARGA ÚTIL MÁXIMA 11.130 KG, DISTÂNCIA ENTRE EIXOS 5,36 M, POTÊNCIA 185 CV, INCLUSIVE CAÇAMBA METÁLICA - CHI DIURNO. AF_06/2014</t>
  </si>
  <si>
    <t>69,65</t>
  </si>
  <si>
    <t>73395</t>
  </si>
  <si>
    <t>GRUPO GERADOR ESTACIONÁRIO, MOTOR DIESEL POTÊNCIA 170 KVA - CHI DIURNO. AF_02/2016</t>
  </si>
  <si>
    <t>83766</t>
  </si>
  <si>
    <t>GRUPO DE SOLDAGEM COM GERADOR A DIESEL 60 CV PARA SOLDA ELÉTRICA, SOBRE 04 RODAS, COM MOTOR 4 CILINDROS 600 A - CHI DIURNO. AF_02/2016</t>
  </si>
  <si>
    <t>49,88</t>
  </si>
  <si>
    <t>84013</t>
  </si>
  <si>
    <t>ESCAVADEIRA HIDRÁULICA SOBRE ESTEIRAS, CAÇAMBA 0,80 M3, PESO OPERACIONAL 17,8 T, POTÊNCIA LÍQUIDA 110 HP - CHI DIURNO. AF_10/2014</t>
  </si>
  <si>
    <t>92,48</t>
  </si>
  <si>
    <t>87446</t>
  </si>
  <si>
    <t>BETONEIRA CAPACIDADE NOMINAL 400 L, CAPACIDADE DE MISTURA 310 L, MOTOR A DIESEL POTÊNCIA 5,0 HP, SEM CARREGADOR - CHI DIURNO. AF_05/2023</t>
  </si>
  <si>
    <t>0,48</t>
  </si>
  <si>
    <t>88392</t>
  </si>
  <si>
    <t>MISTURADOR DE ARGAMASSA, EIXO HORIZONTAL, CAPACIDADE DE MISTURA 300 KG, MOTOR ELÉTRICO POTÊNCIA 5 CV - CHI DIURNO. AF_05/2023</t>
  </si>
  <si>
    <t>0,94</t>
  </si>
  <si>
    <t>88398</t>
  </si>
  <si>
    <t>MISTURADOR DE ARGAMASSA, EIXO HORIZONTAL, CAPACIDADE DE MISTURA 600 KG, MOTOR ELÉTRICO POTÊNCIA 7,5 CV - CHI DIURNO. AF_05/2023</t>
  </si>
  <si>
    <t>1,12</t>
  </si>
  <si>
    <t>88404</t>
  </si>
  <si>
    <t>MISTURADOR DE ARGAMASSA, EIXO HORIZONTAL, CAPACIDADE DE MISTURA 160 KG, MOTOR ELÉTRICO POTÊNCIA 3 CV - CHI DIURNO. AF_05/2023</t>
  </si>
  <si>
    <t>0,89</t>
  </si>
  <si>
    <t>88430</t>
  </si>
  <si>
    <t>PROJETOR DE ARGAMASSA, CAPACIDADE DE PROJEÇÃO 1,5 M3/H, ALCANCE DE 30 ATÉ 60 M, MOTOR ELÉTRICO POTÊNCIA 7,5 HP - CHI DIURNO. AF_06/2014</t>
  </si>
  <si>
    <t>6,15</t>
  </si>
  <si>
    <t>88438</t>
  </si>
  <si>
    <t>PROJETOR DE ARGAMASSA, CAPACIDADE DE PROJEÇÃO 2 M3/H, ALCANCE ATÉ 50 M, MOTOR ELÉTRICO POTÊNCIA 7,5 HP - CHI DIURNO. AF_06/2014</t>
  </si>
  <si>
    <t>8,16</t>
  </si>
  <si>
    <t>88831</t>
  </si>
  <si>
    <t>BETONEIRA CAPACIDADE NOMINAL DE 400 L, CAPACIDADE DE MISTURA 280 L, MOTOR ELÉTRICO TRIFÁSICO POTÊNCIA DE 2 CV, SEM CARREGADOR - CHI DIURNO. AF_05/2023</t>
  </si>
  <si>
    <t>0,35</t>
  </si>
  <si>
    <t>88844</t>
  </si>
  <si>
    <t>TRATOR DE ESTEIRAS, POTÊNCIA 125 HP, PESO OPERACIONAL 12,9 T, COM LÂMINA 2,7 M3 - CHI DIURNO. AF_10/2014</t>
  </si>
  <si>
    <t>76,14</t>
  </si>
  <si>
    <t>88908</t>
  </si>
  <si>
    <t>ESCAVADEIRA HIDRÁULICA SOBRE ESTEIRAS, CAÇAMBA 1,20 M3, PESO OPERACIONAL 21 T, POTÊNCIA BRUTA 155 HP - CHI DIURNO. AF_06/2014</t>
  </si>
  <si>
    <t>101,66</t>
  </si>
  <si>
    <t>89022</t>
  </si>
  <si>
    <t>BOMBA SUBMERSÍVEL ELÉTRICA TRIFÁSICA, POTÊNCIA 2,96 HP, Ø ROTOR 144 MM SEMI-ABERTO, BOCAL DE SAÍDA Ø 2, HM/Q = 2 MCA / 38,8 M3/H A 28 MCA / 5 M3/H - CHI DIURNO. AF_06/2014</t>
  </si>
  <si>
    <t>0,38</t>
  </si>
  <si>
    <t>89027</t>
  </si>
  <si>
    <t>TANQUE DE ASFALTO ESTACIONÁRIO COM MAÇARICO, CAPACIDADE 20.000 L - CHI DIURNO. AF_05/2023</t>
  </si>
  <si>
    <t>4,76</t>
  </si>
  <si>
    <t>89031</t>
  </si>
  <si>
    <t>TRATOR DE ESTEIRAS, POTÊNCIA 100 HP, PESO OPERACIONAL 9,4 T, COM LÂMINA 2,19 M3 - CHI DIURNO. AF_06/2014</t>
  </si>
  <si>
    <t>74,14</t>
  </si>
  <si>
    <t>89036</t>
  </si>
  <si>
    <t>TRATOR DE PNEUS, POTÊNCIA 85 CV, TRAÇÃO 4X4, PESO COM LASTRO DE 4.675 KG - CHI DIURNO. AF_06/2014</t>
  </si>
  <si>
    <t>47,99</t>
  </si>
  <si>
    <t>89218</t>
  </si>
  <si>
    <t>BATE-ESTACAS POR GRAVIDADE, POTÊNCIA DE 160 HP, PESO DO MARTELO ATÉ 3 TONELADAS - CHI DIURNO. AF_11/2014</t>
  </si>
  <si>
    <t>100,81</t>
  </si>
  <si>
    <t>89226</t>
  </si>
  <si>
    <t>BETONEIRA CAPACIDADE NOMINAL DE 600 L, CAPACIDADE DE MISTURA 360 L, MOTOR ELÉTRICO TRIFÁSICO POTÊNCIA DE 4 CV, SEM CARREGADOR - CHI DIURNO. AF_05/2023</t>
  </si>
  <si>
    <t>89235</t>
  </si>
  <si>
    <t>FRESADORA DE ASFALTO A FRIO SOBRE RODAS, LARGURA FRESAGEM DE 1,0 M, POTÊNCIA 208 HP - CHI DIURNO. AF_11/2014</t>
  </si>
  <si>
    <t>169,98</t>
  </si>
  <si>
    <t>89243</t>
  </si>
  <si>
    <t>FRESADORA DE ASFALTO A FRIO SOBRE RODAS, LARGURA FRESAGEM DE 2,0 M, POTÊNCIA 550 HP - CHI DIURNO. AF_11/2014</t>
  </si>
  <si>
    <t>357,58</t>
  </si>
  <si>
    <t>89251</t>
  </si>
  <si>
    <t>RECICLADORA DE ASFALTO A FRIO SOBRE RODAS, LARGURA FRESAGEM DE 2,0 M, POTÊNCIA 422 HP - CHI DIURNO. AF_11/2014</t>
  </si>
  <si>
    <t>314,58</t>
  </si>
  <si>
    <t>89258</t>
  </si>
  <si>
    <t>VIBROACABADORA DE ASFALTO SOBRE ESTEIRAS, LARGURA DE PAVIMENTAÇÃO 2,13 M A 4,55 M, POTÊNCIA 100 HP, CAPACIDADE 400 T/H - CHI DIURNO. AF_11/2014</t>
  </si>
  <si>
    <t>114,99</t>
  </si>
  <si>
    <t>89273</t>
  </si>
  <si>
    <t>GUINDASTE HIDRÁULICO AUTOPROPELIDO, COM LANÇA TELESCÓPICA 28,80 M, CAPACIDADE MÁXIMA 30 T, POTÊNCIA 97 KW, TRAÇÃO 4 X 4 - CHI DIURNO. AF_11/2014</t>
  </si>
  <si>
    <t>104,06</t>
  </si>
  <si>
    <t>89279</t>
  </si>
  <si>
    <t>BETONEIRA CAPACIDADE NOMINAL DE 600 L, CAPACIDADE DE MISTURA 440 L, MOTOR A DIESEL POTÊNCIA 10 HP, COM CARREGADOR - CHI DIURNO. AF_05/2023</t>
  </si>
  <si>
    <t>1,77</t>
  </si>
  <si>
    <t>89877</t>
  </si>
  <si>
    <t>CAMINHÃO BASCULANTE 14 M3, COM CAVALO MECÂNICO DE CAPACIDADE MÁXIMA DE TRAÇÃO COMBINADO DE 36000 KG, POTÊNCIA 286 CV, INCLUSIVE SEMIREBOQUE COM CAÇAMBA METÁLICA - CHI DIURNO. AF_12/2014</t>
  </si>
  <si>
    <t>92,17</t>
  </si>
  <si>
    <t>89884</t>
  </si>
  <si>
    <t>CAMINHÃO BASCULANTE 18 M3, COM CAVALO MECÂNICO DE CAPACIDADE MÁXIMA DE TRAÇÃO COMBINADO DE 45000 KG, POTÊNCIA 330 CV, INCLUSIVE SEMIREBOQUE COM CAÇAMBA METÁLICA - CHI DIURNO. AF_12/2014</t>
  </si>
  <si>
    <t>95,70</t>
  </si>
  <si>
    <t>90587</t>
  </si>
  <si>
    <t>VIBRADOR DE IMERSÃO, DIÂMETRO DE PONTEIRA 45MM, MOTOR ELÉTRICO TRIFÁSICO POTÊNCIA DE 2 CV - CHI DIURNO. AF_06/2015</t>
  </si>
  <si>
    <t>0,49</t>
  </si>
  <si>
    <t>90626</t>
  </si>
  <si>
    <t>PERFURATRIZ MANUAL, TORQUE MÁXIMO 83 N.M, POTÊNCIA 5 CV, COM DIÂMETRO MÁXIMO 4" - CHI DIURNO. AF_06/2015</t>
  </si>
  <si>
    <t>2,42</t>
  </si>
  <si>
    <t>90632</t>
  </si>
  <si>
    <t>PERFURATRIZ SOBRE ESTEIRA, TORQUE MÁXIMO 600 KGF, PESO MÉDIO 1000 KG, POTÊNCIA 20 HP, DIÂMETRO MÁXIMO 10" - CHI DIURNO. AF_06/2015</t>
  </si>
  <si>
    <t>90,51</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</si>
  <si>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</si>
  <si>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</si>
  <si>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</si>
  <si>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</si>
  <si>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7,08</t>
  </si>
  <si>
    <t>90651</t>
  </si>
  <si>
    <t>BOMBA CENTRÍFUGA MONOESTÁGIO COM MOTOR ELÉTRICO MONOFÁSICO, POTÊNCIA 15 HP, DIÂMETRO DO ROTOR 173 MM, HM/Q = 30 MCA / 90 M3/H A 45 MCA / 55 M3/H - CHI DIURNO. AF_06/2015</t>
  </si>
  <si>
    <t>1,47</t>
  </si>
  <si>
    <t>90657</t>
  </si>
  <si>
    <t>BOMBA DE PROJEÇÃO DE CONCRETO SECO, POTÊNCIA 10 CV, VAZÃO 3 M3/H - CHI DIURNO. AF_06/2015</t>
  </si>
  <si>
    <t>4,60</t>
  </si>
  <si>
    <t>90663</t>
  </si>
  <si>
    <t>BOMBA DE PROJEÇÃO DE CONCRETO SECO, POTÊNCIA 10 CV, VAZÃO 6 M3/H - CHI DIURNO. AF_06/2015</t>
  </si>
  <si>
    <t>4,93</t>
  </si>
  <si>
    <t>90669</t>
  </si>
  <si>
    <t>PROJETOR PNEUMÁTICO DE ARGAMASSA PARA CHAPISCO E REBOCO COM RECIPIENTE ACOPLADO, TIPO CANEQUINHA, COM COMPRESSOR DE AR REBOCÁVEL VAZÃO 89 PCM E MOTOR DIESEL DE 20 CV - CHI DIURNO. AF_05/2023</t>
  </si>
  <si>
    <t>8,80</t>
  </si>
  <si>
    <t>90675</t>
  </si>
  <si>
    <t>PERFURATRIZ COM TORRE METÁLICA PARA EXECUÇÃO DE ESTACA HÉLICE CONTÍNUA, PROFUNDIDADE MÁXIMA DE 30 M, DIÂMETRO MÁXIMO DE 800 MM, POTÊNCIA INSTALADA DE 268 HP, MESA ROTATIVA COM TORQUE MÁXIMO DE 170 KNM - CHI DIURNO. AF_06/2015</t>
  </si>
  <si>
    <t>303,09</t>
  </si>
  <si>
    <t>90681</t>
  </si>
  <si>
    <t>PERFURATRIZ HIDRÁULICA SOBRE CAMINHÃO COM TRADO CURTO ACOPLADO, PROFUNDIDADE MÁXIMA DE 20 M, DIÂMETRO MÁXIMO DE 1500 MM, POTÊNCIA INSTALADA DE 137 HP, MESA ROTATIVA COM TORQUE MÁXIMO DE 30 KNM - CHI DIURNO. AF_06/2015</t>
  </si>
  <si>
    <t>179,66</t>
  </si>
  <si>
    <t>90687</t>
  </si>
  <si>
    <t>MANIPULADOR TELESCÓPICO, POTÊNCIA DE 85 HP, CAPACIDADE DE CARGA DE 3.500 KG, ALTURA MÁXIMA DE ELEVAÇÃO DE 12,3 M - CHI DIURNO. AF_05/2023</t>
  </si>
  <si>
    <t>68,10</t>
  </si>
  <si>
    <t>90693</t>
  </si>
  <si>
    <t>MINICARREGADEIRA SOBRE RODAS, POTÊNCIA LÍQUIDA DE 47 HP, CAPACIDADE NOMINAL DE OPERAÇÃO DE 646 KG - CHI DIURNO. AF_06/2015</t>
  </si>
  <si>
    <t>60,23</t>
  </si>
  <si>
    <t>90965</t>
  </si>
  <si>
    <t>COMPRESSOR DE AR REBOCÁVEL, VAZÃO 89 PCM, PRESSÃO EFETIVA DE TRABALHO 102 PSI, MOTOR DIESEL, POTÊNCIA 20 CV - CHI DIURNO. AF_06/2015</t>
  </si>
  <si>
    <t>8,76</t>
  </si>
  <si>
    <t>90973</t>
  </si>
  <si>
    <t>COMPRESSOR DE AR REBOCAVEL, VAZÃO 250 PCM, PRESSAO DE TRABALHO 102 PSI, MOTOR A DIESEL POTÊNCIA 81 CV - CHI DIURNO. AF_06/2015</t>
  </si>
  <si>
    <t>8,78</t>
  </si>
  <si>
    <t>90982</t>
  </si>
  <si>
    <t>COMPRESSOR DE AR REBOCÁVEL, VAZÃO 748 PCM, PRESSÃO EFETIVA DE TRABALHO 102 PSI, MOTOR DIESEL, POTÊNCIA 210 CV - CHI DIURNO. AF_06/2015</t>
  </si>
  <si>
    <t>22,31</t>
  </si>
  <si>
    <t>91001</t>
  </si>
  <si>
    <t>COMPRESSOR DE AR REBOCAVEL, VAZÃO 400 PCM, PRESSAO DE TRABALHO 102 PSI, MOTOR A DIESEL POTÊNCIA 110 CV - CHI DIURNO. AF_06/2015</t>
  </si>
  <si>
    <t>10,41</t>
  </si>
  <si>
    <t>91032</t>
  </si>
  <si>
    <t>CAMINHÃO TRUCADO (C/ TERCEIRO EIXO) ELETRÔNICO - POTÊNCIA 231CV - PBT = 22000KG - DIST. ENTRE EIXOS 5170 MM - INCLUI CARROCERIA FIXA ABERTA DE MADEIRA - CHI DIURNO. AF_06/2015</t>
  </si>
  <si>
    <t>72,13</t>
  </si>
  <si>
    <t>91278</t>
  </si>
  <si>
    <t>PLACA VIBRATÓRIA REVERSÍVEL COM MOTOR 4 TEMPOS A GASOLINA, FORÇA CENTRÍFUGA DE 25 KN (2500 KGF), POTÊNCIA 5,5 CV - CHI DIURNO. AF_08/2015</t>
  </si>
  <si>
    <t>91285</t>
  </si>
  <si>
    <t>CORTADORA DE PISO COM MOTOR 4 TEMPOS A GASOLINA, POTÊNCIA DE 13 HP, COM DISCO DE CORTE DIAMANTADO SEGMENTADO PARA CONCRETO, DIÂMETRO DE 350 MM, FURO DE 1" (14 X 1") - CHI DIURNO. AF_08/2015</t>
  </si>
  <si>
    <t>0,97</t>
  </si>
  <si>
    <t>91387</t>
  </si>
  <si>
    <t>CAMINHÃO BASCULANTE 10 M3, TRUCADO CABINE SIMPLES, PESO BRUTO TOTAL 23.000 KG, CARGA ÚTIL MÁXIMA 15.935 KG, DISTÂNCIA ENTRE EIXOS 4,80 M, POTÊNCIA 230 CV INCLUSIVE CAÇAMBA METÁLICA - CHI DIURNO. AF_06/2014</t>
  </si>
  <si>
    <t>78,98</t>
  </si>
  <si>
    <t>91395</t>
  </si>
  <si>
    <t>CAMINHÃO TOCO, PBT 14.300 KG, CARGA ÚTIL MÁX. 9.710 KG, DIST. ENTRE EIXOS 3,56 M, POTÊNCIA 185 CV, INCLUSIVE CARROCERIA FIXA ABERTA DE MADEIRA P/ TRANSPORTE GERAL DE CARGA SECA, DIMEN. APROX. 2,50 X 6,50 X 0,50 M - CHI DIURNO. AF_06/2014</t>
  </si>
  <si>
    <t>63,53</t>
  </si>
  <si>
    <t>91486</t>
  </si>
  <si>
    <t>ESPARGIDOR DE ASFALTO PRESSURIZADO, TANQUE 6 M3 COM ISOLAÇÃO TÉRMICA, AQUECIDO COM 2 MAÇARICOS, COM BARRA ESPARGIDORA 3,60 M, MONTADO SOBRE CAMINHÃO  TOCO, PBT 14.300 KG, POTÊNCIA 185 CV - CHI DIURNO. AF_05/2023</t>
  </si>
  <si>
    <t>74,10</t>
  </si>
  <si>
    <t>91534</t>
  </si>
  <si>
    <t>COMPACTADOR DE SOLOS DE PERCUSSÃO (SOQUETE) COM MOTOR A GASOLINA 4 TEMPOS, POTÊNCIA 4 CV - CHI DIURNO. AF_08/2015</t>
  </si>
  <si>
    <t>32,25</t>
  </si>
  <si>
    <t>91635</t>
  </si>
  <si>
    <t>GUINDAUTO HIDRÁULICO, CAPACIDADE MÁXIMA DE CARGA 6500 KG, MOMENTO MÁXIMO DE CARGA 5,8 TM, ALCANCE MÁXIMO HORIZONTAL 7,60 M, INCLUSIVE CAMINHÃO TOCO PBT 9.700 KG, POTÊNCIA DE 160 CV - CHI DIURNO. AF_08/2015</t>
  </si>
  <si>
    <t>70,02</t>
  </si>
  <si>
    <t>91646</t>
  </si>
  <si>
    <t>CAMINHÃO DE TRANSPORTE DE MATERIAL ASFÁLTICO 30.000 L, COM CAVALO MECÂNICO DE CAPACIDADE MÁXIMA DE TRAÇÃO COMBINADO DE 66.000 KG, POTÊNCIA 360 CV, INCLUSIVE TANQUE DE ASFALTO COM SERPENTINA - CHI DIURNO. AF_08/2015</t>
  </si>
  <si>
    <t>103,71</t>
  </si>
  <si>
    <t>91693</t>
  </si>
  <si>
    <t>SERRA CIRCULAR DE BANCADA COM MOTOR ELÉTRICO POTÊNCIA DE 5HP, COM COIFA PARA DISCO 10" - CHI DIURNO. AF_08/2015</t>
  </si>
  <si>
    <t>31,40</t>
  </si>
  <si>
    <t>92044</t>
  </si>
  <si>
    <t>DISTRIBUIDOR DE AGREGADOS REBOCAVEL, CAPACIDADE 1,9 M³, LARGURA DE TRABALHO 3,66 M - CHI DIURNO. AF_11/2015</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</si>
  <si>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</si>
  <si>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</si>
  <si>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</si>
  <si>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98,79</t>
  </si>
  <si>
    <t>92113</t>
  </si>
  <si>
    <t>PENEIRA ROTATIVA COM MOTOR ELÉTRICO TRIFÁSICO DE 2 CV, CILINDRO DE 1 M X 0,60 M, COM FUROS DE 3,17 MM - CHI DIURNO. AF_05/2023</t>
  </si>
  <si>
    <t>1,04</t>
  </si>
  <si>
    <t>92119</t>
  </si>
  <si>
    <t>DOSADOR DE AREIA, CAPACIDADE DE 26 LITROS - CHI DIURNO. AF_05/2023</t>
  </si>
  <si>
    <t>0,26</t>
  </si>
  <si>
    <t>92139</t>
  </si>
  <si>
    <t>CAMINHONETE COM MOTOR A DIESEL, POTÊNCIA 180 CV, CABINE DUPLA, 4X4 - CHI DIURNO. AF_11/2015</t>
  </si>
  <si>
    <t>48,82</t>
  </si>
  <si>
    <t>92146</t>
  </si>
  <si>
    <t>CAMINHONETE CABINE SIMPLES COM MOTOR 1.6 FLEX, CÂMBIO MANUAL, POTÊNCIA 101/104 CV, 2 PORTAS - CHI DIURNO. AF_11/2015</t>
  </si>
  <si>
    <t>36,59</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</si>
  <si>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</si>
  <si>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</si>
  <si>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</si>
  <si>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AF_05/2023</t>
  </si>
  <si>
    <t>0,16</t>
  </si>
  <si>
    <t>92961</t>
  </si>
  <si>
    <t>MÁQUINA EXTRUSORA DE CONCRETO PARA GUIAS E SARJETAS, MOTOR A DIESEL, POTÊNCIA 14 CV - CHI DIURNO. AF_12/2015</t>
  </si>
  <si>
    <t>5,29</t>
  </si>
  <si>
    <t>92967</t>
  </si>
  <si>
    <t>MARTELO PERFURADOR PNEUMÁTICO MANUAL, HASTE 25 X 75 MM, 21 KG - CHI DIURNO. AF_12/2015</t>
  </si>
  <si>
    <t>29,79</t>
  </si>
  <si>
    <t>93225</t>
  </si>
  <si>
    <t>PERFURATRIZ COM TORRE METÁLICA PARA EXECUÇÃO DE ESTACA HÉLICE CONTÍNUA, PROFUNDIDADE MÁXIMA DE 32 M, DIÂMETRO MÁXIMO DE 1000 MM, POTÊNCIA INSTALADA DE 350 HP, MESA ROTATIVA COM TORQUE MÁXIMO DE 263 KNM - CHI DIURNO. AF_01/2016</t>
  </si>
  <si>
    <t>453,93</t>
  </si>
  <si>
    <t>93234</t>
  </si>
  <si>
    <t>BETONEIRA CAPACIDADE NOMINAL 400 L, CAPACIDADE DE MISTURA 310 L, MOTOR A GASOLINA POTÊNCIA 5,5 HP, SEM CARREGADOR - CHI DIURNO. AF_02/2016</t>
  </si>
  <si>
    <t>0,46</t>
  </si>
  <si>
    <t>93244</t>
  </si>
  <si>
    <t>ROLO COMPACTADOR VIBRATÓRIO PÉ DE CARNEIRO PARA SOLOS, POTÊNCIA 80 HP, PESO OPERACIONAL SEM/COM LASTRO 7,4 / 8,8 T, LARGURA DE TRABALHO 1,68 M - CHI DIURNO. AF_02/2016</t>
  </si>
  <si>
    <t>72,30</t>
  </si>
  <si>
    <t>93274</t>
  </si>
  <si>
    <t>GRUA ASCENSIONAL, LANÇA DE 30 M, CAPACIDADE DE 1,0 T A 30 M, ALTURA ATÉ 39 M - CHI DIURNO. AF_05/2023</t>
  </si>
  <si>
    <t>67,32</t>
  </si>
  <si>
    <t>93282</t>
  </si>
  <si>
    <t>GUINCHO ELÉTRICO DE COLUNA, CAPACIDADE 400 KG, COM MOTO FREIO, MOTOR TRIFÁSICO DE 1,25 CV - CHI DIURNO. AF_03/2016</t>
  </si>
  <si>
    <t>28,47</t>
  </si>
  <si>
    <t>93288</t>
  </si>
  <si>
    <t>GUINDASTE HIDRÁULICO AUTOPROPELIDO, COM LANÇA TELESCÓPICA 40 M, CAPACIDADE MÁXIMA 60 T, POTÊNCIA 260 KW - CHI DIURNO. AF_03/2016</t>
  </si>
  <si>
    <t>173,51</t>
  </si>
  <si>
    <t>93403</t>
  </si>
  <si>
    <t>GUINDAUTO HIDRÁULICO, CAPACIDADE MÁXIMA DE CARGA 3300 KG, MOMENTO MÁXIMO DE CARGA 5,8 TM, ALCANCE MÁXIMO HORIZONTAL 7,60 M, INCLUSIVE CAMINHÃO TOCO PBT 16.000 KG, POTÊNCIA DE 189 CV - CHI DIURNO. AF_03/2016</t>
  </si>
  <si>
    <t>75,30</t>
  </si>
  <si>
    <t>93409</t>
  </si>
  <si>
    <t>MÁQUINA JATO DE PRESSAO PORTÁTIL, CAMARA DE 1 SAIDA, CAPACIDADE 280 L, DIAMETRO 670 MM, BICO DE JATO CURTO VENTURI DE 5/16 , MANGUEIRA DE 1 COM COMPRESSOR DE AR REBOCÁVEL 189 PCM E MOTOR DIESEL 63 CV - CHI DIURNO. AF_05/2023</t>
  </si>
  <si>
    <t>32,96</t>
  </si>
  <si>
    <t>93416</t>
  </si>
  <si>
    <t>GERADOR PORTÁTIL MONOFÁSICO, POTÊNCIA 5500 VA, MOTOR A GASOLINA, POTÊNCIA DO MOTOR 13 CV - CHI DIURNO. AF_03/2016</t>
  </si>
  <si>
    <t>93422</t>
  </si>
  <si>
    <t>GRUPO GERADOR REBOCÁVEL, POTÊNCIA 66 KVA, MOTOR A DIESEL - CHI DIURNO. AF_03/2016</t>
  </si>
  <si>
    <t>6,07</t>
  </si>
  <si>
    <t>93428</t>
  </si>
  <si>
    <t>GRUPO GERADOR ESTACIONÁRIO, POTÊNCIA 150 KVA, MOTOR A DIESEL- CHI DIURNO. AF_03/2016</t>
  </si>
  <si>
    <t>8,60</t>
  </si>
  <si>
    <t>93434</t>
  </si>
  <si>
    <t>USINA DE MISTURA ASFÁLTICA À QUENTE, TIPO CONTRA FLUXO, PROD 40 A 80 TON/HORA - CHI DIURNO. AF_05/2023</t>
  </si>
  <si>
    <t>345,67</t>
  </si>
  <si>
    <t>93440</t>
  </si>
  <si>
    <t>USINA DE ASFALTO À FRIO, CAPACIDADE DE 40 A 60 TON/HORA, ELÉTRICA POTÊNCIA 30 CV - CHI DIURNO. AF_05/2023</t>
  </si>
  <si>
    <t>162,77</t>
  </si>
  <si>
    <t>95122</t>
  </si>
  <si>
    <t>USINA MISTURADORA DE SOLOS, CAPACIDADE DE 200 A 500 TON/H, POTENCIA 75KW - CHI DIURNO. AF_07/2016</t>
  </si>
  <si>
    <t>242,15</t>
  </si>
  <si>
    <t>95128</t>
  </si>
  <si>
    <t>DISTRIBUIDOR DE AGREGADOS AUTOPROPELIDO, CAP 3 M3, A DIESEL, POTÊNCIA 176CV - CHI DIURNO. AF_07/2016</t>
  </si>
  <si>
    <t>54,68</t>
  </si>
  <si>
    <t>95140</t>
  </si>
  <si>
    <t>TALHA MANUAL DE CORRENTE, CAPACIDADE DE 2 TON. COM ELEVAÇÃO DE 3 M - CHI DIURNO. AF_07/2016</t>
  </si>
  <si>
    <t>0,04</t>
  </si>
  <si>
    <t>95213</t>
  </si>
  <si>
    <t>GRUA ASCENCIONAL, LANÇA DE 42 M, CAPACIDADE DE 1,5 T A 30 M, ALTURA ATÉ 39 M - CHI DIURNO. AF_05/2023</t>
  </si>
  <si>
    <t>73,49</t>
  </si>
  <si>
    <t>95259</t>
  </si>
  <si>
    <t>MARTELO DEMOLIDOR PNEUMÁTICO MANUAL, 32 KG - CHI DIURNO. AF_09/2016</t>
  </si>
  <si>
    <t>29,53</t>
  </si>
  <si>
    <t>95265</t>
  </si>
  <si>
    <t>COMPACTADOR DE SOLOS DE PERCUSÃO (SOQUETE) COM MOTOR A GASOLINA, POTÊNCIA 3 CV - CHI DIURNO. AF_09/2016</t>
  </si>
  <si>
    <t>0,77</t>
  </si>
  <si>
    <t>95271</t>
  </si>
  <si>
    <t>RÉGUA VIBRATÓRIA DUPLA PARA CONCRETO, PESO DE 60KG, COMPRIMENTO 4 M, COM MOTOR A GASOLINA, POTÊNCIA 5,5 HP - CHI DIURNO. AF_09/2016</t>
  </si>
  <si>
    <t>0,53</t>
  </si>
  <si>
    <t>95277</t>
  </si>
  <si>
    <t>POLIDORA DE PISO (POLITRIZ), PESO DE 100KG, DIÂMETRO 450 MM, MOTOR ELÉTRICO, POTÊNCIA 4 HP - CHI DIURNO. AF_05/2023</t>
  </si>
  <si>
    <t>0,50</t>
  </si>
  <si>
    <t>95283</t>
  </si>
  <si>
    <t>DESEMPENADEIRA DE CONCRETO, PESO DE 78 KG, 4 PÁS, MOTOR A GASOLINA, POTÊNCIA 5,5 HP - CHI DIURNO. AF_05/2023</t>
  </si>
  <si>
    <t>0,61</t>
  </si>
  <si>
    <t>95621</t>
  </si>
  <si>
    <t>PERFURATRIZ PNEUMATICA MANUAL DE PESO MEDIO, MARTELETE, 18KG, COMPRIMENTO MÁXIMO DE CURSO DE 6 M, DIAMETRO DO PISTAO DE 5,5 CM - CHI DIURNO. AF_11/2016</t>
  </si>
  <si>
    <t>29,25</t>
  </si>
  <si>
    <t>95632</t>
  </si>
  <si>
    <t>ROLO COMPACTADOR VIBRATORIO TANDEM, ACO LISO, POTENCIA 125 HP, PESO SEM/COM LASTRO 10,20/11,65 T, LARGURA DE TRABALHO 1,73 M - CHI DIURNO. AF_11/2016</t>
  </si>
  <si>
    <t>90,78</t>
  </si>
  <si>
    <t>95703</t>
  </si>
  <si>
    <t>PERFURATRIZ MANUAL, TORQUE MAXIMO 55 KGF.M, POTENCIA 5 CV, COM DIAMETRO MAXIMO 8 1/2" - CHI DIURNO. AF_11/2016</t>
  </si>
  <si>
    <t>36,69</t>
  </si>
  <si>
    <t>95709</t>
  </si>
  <si>
    <t>PERFURATRIZ SOBRE ESTEIRA, TORQUE MÁXIMO 600 KGF, POTÊNCIA ENTRE 50 E 60 HP, DIÂMETRO MÁXIMO 10 - CHI DIURNO. AF_11/2016</t>
  </si>
  <si>
    <t>88,05</t>
  </si>
  <si>
    <t>95715</t>
  </si>
  <si>
    <t>ESCAVADEIRA HIDRAULICA SOBRE ESTEIRA, COM GARRA GIRATORIA DE MANDIBULAS, PESO OPERACIONAL ENTRE 22,00 E 25,50 TON, POTENCIA LIQUIDA ENTRE 150 E 160 HP - CHI DIURNO. AF_11/2016</t>
  </si>
  <si>
    <t>105,15</t>
  </si>
  <si>
    <t>95721</t>
  </si>
  <si>
    <t>ESCAVADEIRA HIDRAULICA SOBRE ESTEIRA, EQUIPADA COM CLAMSHELL, COM CAPACIDADE DA CAÇAMBA ENTRE 1,20 E 1,50 M3, PESO OPERACIONAL ENTRE 20,00 E 22,00 TON, POTENCIA LIQUIDA ENTRE 150 E 160 HP - CHI DIURNO. AF_11/2016</t>
  </si>
  <si>
    <t>102,61</t>
  </si>
  <si>
    <t>95873</t>
  </si>
  <si>
    <t>GRUPO GERADOR COM CARENAGEM, MOTOR DIESEL POTÊNCIA STANDART ENTRE 250 E 260 KVA - CHI DIURNO. AF_12/2016</t>
  </si>
  <si>
    <t>13,75</t>
  </si>
  <si>
    <t>96014</t>
  </si>
  <si>
    <t>TRATOR DE PNEUS COM POTÊNCIA DE 122 CV, TRAÇÃO 4X4, COM VASSOURA MECÂNICA ACOPLADA - CHI DIURNO. AF_02/2017</t>
  </si>
  <si>
    <t>58,82</t>
  </si>
  <si>
    <t>96021</t>
  </si>
  <si>
    <t>TRATOR DE PNEUS COM POTÊNCIA DE 122 CV, TRAÇÃO 4X4, COM GRADE DE DISCOS ACOPLADA - CHI DIURNO. AF_02/2017</t>
  </si>
  <si>
    <t>58,55</t>
  </si>
  <si>
    <t>96029</t>
  </si>
  <si>
    <t>TRATOR DE PNEUS COM POTÊNCIA DE 85 CV, TRAÇÃO 4X4, COM GRADE DE DISCOS ACOPLADA - CHI DIURNO. AF_02/2017</t>
  </si>
  <si>
    <t>52,46</t>
  </si>
  <si>
    <t>96036</t>
  </si>
  <si>
    <t>CAMINHÃO BASCULANTE 10 M3, TRUCADO, POTÊNCIA 230 CV, INCLUSIVE CAÇAMBA METÁLICA, COM DISTRIBUIDOR DE AGREGADOS ACOPLADO - CHI DIURNO. AF_02/2017</t>
  </si>
  <si>
    <t>84,93</t>
  </si>
  <si>
    <t>96155</t>
  </si>
  <si>
    <t>TRATOR DE PNEUS COM POTÊNCIA DE 85 CV, TRAÇÃO 4X4, COM VASSOURA MECÂNICA ACOPLADA - CHI DIURNO. AF_02/2017</t>
  </si>
  <si>
    <t>52,73</t>
  </si>
  <si>
    <t>96156</t>
  </si>
  <si>
    <t>MINICARREGADEIRA SOBRE RODAS POTENCIA 47HP CAPACIDADE OPERACAO 646 KG, COM VASSOURA MECÂNICA ACOPLADA - CHI DIURNO. AF_03/2017</t>
  </si>
  <si>
    <t>66,89</t>
  </si>
  <si>
    <t>96159</t>
  </si>
  <si>
    <t>MÁQUINA DEMARCADORA DE FAIXA DE TRÁFEGO À FRIO, AUTOPROPELIDA, POTÊNCIA 38 HP - CHI DIURNO. AF_07/2016</t>
  </si>
  <si>
    <t>94,84</t>
  </si>
  <si>
    <t>96246</t>
  </si>
  <si>
    <t>MINIESCAVADEIRA SOBRE ESTEIRAS, POTENCIA LIQUIDA DE *30* HP, PESO OPERACIONAL DE *3.500* KG - CHI DIURNO. AF_04/2017</t>
  </si>
  <si>
    <t>71,53</t>
  </si>
  <si>
    <t>96464</t>
  </si>
  <si>
    <t>ROLO COMPACTADOR DE PNEUS, ESTATICO, PRESSAO VARIAVEL, POTENCIA 110 HP, PESO SEM/COM LASTRO 10,8/27 T, LARGURA DE ROLAGEM 2,30 M - CHI DIURNO. AF_06/2017</t>
  </si>
  <si>
    <t>97,41</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</si>
  <si>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</si>
  <si>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</si>
  <si>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</si>
  <si>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AF_05/2023</t>
  </si>
  <si>
    <t>0,22</t>
  </si>
  <si>
    <t>100642</t>
  </si>
  <si>
    <t>USINA DE MISTURA ASFÁLTICA À QUENTE, TIPO CONTRA FLUXO, PROD 100 A 140 TON/HORA - CHI DIURNO. AF_12/2019</t>
  </si>
  <si>
    <t>282,59</t>
  </si>
  <si>
    <t>100648</t>
  </si>
  <si>
    <t>USINA DE ASFALTO, TIPO GRAVIMÉTRICA, PROD 150 TON/HORA - CHI DIURNO. AF_12/2019</t>
  </si>
  <si>
    <t>556,34</t>
  </si>
  <si>
    <t>102274</t>
  </si>
  <si>
    <t>MARTELO DEMOLIDOR ELÉTRICO, COM POTÊNCIA DE 2.000 W, 1.000 IMPACTOS POR MINUTO, PESO DE 30 KG -  CHI DIURNO. AF_01/2021</t>
  </si>
  <si>
    <t>28,72</t>
  </si>
  <si>
    <t>104092</t>
  </si>
  <si>
    <t>TERMOFUSORA PARA TUBOS E CONEXÕES EM PPR COM DIÂMETROS DE 20 A 63 MM, POTÊNCIA DE 800 W, TENSAO 220 V - CHI DIURNO. AF_05/2022</t>
  </si>
  <si>
    <t>0,07</t>
  </si>
  <si>
    <t>104098</t>
  </si>
  <si>
    <t>TERMOFUSORA PARA TUBOS E CONEXÕES EM PPR COM DIÂMETROS DE 75 A 110 MM, POTÊNCIA DE *1100* W, TENSÃO 220 V - CHI DIURNO. AF_05/2022</t>
  </si>
  <si>
    <t>0,09</t>
  </si>
  <si>
    <t>5089</t>
  </si>
  <si>
    <t>ROLO COMPACTADOR VIBRATÓRIO PÉ DE CARNEIRO PARA SOLOS, POTÊNCIA 80 HP, PESO OPERACIONAL SEM/COM LASTRO 7,4 / 8,8 T, LARGURA DE TRABALHO 1,68 M - MANUTENÇÃO. AF_02/2016</t>
  </si>
  <si>
    <t>5627</t>
  </si>
  <si>
    <t>ESCAVADEIRA HIDRÁULICA SOBRE ESTEIRAS, CAÇAMBA 0,80 M3, PESO OPERACIONAL 17 T, POTENCIA BRUTA 111 HP - DEPRECIAÇÃO. AF_06/2014</t>
  </si>
  <si>
    <t>45,87</t>
  </si>
  <si>
    <t>5628</t>
  </si>
  <si>
    <t>ESCAVADEIRA HIDRÁULICA SOBRE ESTEIRAS, CAÇAMBA 0,80 M3, PESO OPERACIONAL 17 T, POTENCIA BRUTA 111 HP - JUROS. AF_06/2014</t>
  </si>
  <si>
    <t>12,12</t>
  </si>
  <si>
    <t>5629</t>
  </si>
  <si>
    <t>ESCAVADEIRA HIDRÁULICA SOBRE ESTEIRAS, CAÇAMBA 0,80 M3, PESO OPERACIONAL 17 T, POTENCIA BRUTA 111 HP - MANUTENÇÃO. AF_06/2014</t>
  </si>
  <si>
    <t>57,34</t>
  </si>
  <si>
    <t>5630</t>
  </si>
  <si>
    <t>ESCAVADEIRA HIDRÁULICA SOBRE ESTEIRAS, CAÇAMBA 0,80 M3, PESO OPERACIONAL 17 T, POTENCIA BRUTA 111 HP - MATERIAIS NA OPERAÇÃO. AF_06/2014</t>
  </si>
  <si>
    <t>63,65</t>
  </si>
  <si>
    <t>5658</t>
  </si>
  <si>
    <t>GRADE DE DISCO CONTROLE REMOTO REBOCÁVEL, COM 24 DISCOS 24 X 6 MM COM PNEUS PARA TRANSPORTE - MANUTENÇÃO. AF_06/2014</t>
  </si>
  <si>
    <t>2,36</t>
  </si>
  <si>
    <t>5664</t>
  </si>
  <si>
    <t>RETROESCAVADEIRA SOBRE RODAS COM CARREGADEIRA, TRAÇÃO 4X4, POTÊNCIA LÍQ. 88 HP, CAÇAMBA CARREG. CAP. MÍN. 1 M3, CAÇAMBA RETRO CAP. 0,26 M3, PESO OPERACIONAL MÍN. 6.674 KG, PROFUNDIDADE ESCAVAÇÃO MÁX. 4,37 M - MANUTENÇÃO. AF_06/2014</t>
  </si>
  <si>
    <t>30,29</t>
  </si>
  <si>
    <t>5667</t>
  </si>
  <si>
    <t>RETROESCAVADEIRA SOBRE RODAS COM CARREGADEIRA, TRAÇÃO 4X2, POTÊNCIA LÍQ. 79 HP, CAÇAMBA CARREG. CAP. MÍN. 1 M3, CAÇAMBA RETRO CAP. 0,20 M3, PESO OPERACIONAL MÍN. 6.570 KG, PROFUNDIDADE ESCAVAÇÃO MÁX. 4,37 M - MANUTENÇÃO. AF_06/2014</t>
  </si>
  <si>
    <t>26,94</t>
  </si>
  <si>
    <t>5668</t>
  </si>
  <si>
    <t>RETROESCAVADEIRA SOBRE RODAS COM CARREGADEIRA, TRAÇÃO 4X2, POTÊNCIA LÍQ. 79 HP, CAÇAMBA CARREG. CAP. MÍN. 1 M3, CAÇAMBA RETRO CAP. 0,20 M3, PESO OPERACIONAL MÍN. 6.570 KG, PROFUNDIDADE ESCAVAÇÃO MÁX. 4,37 M - MATERIAIS NA OPERAÇÃO. AF_06/2014</t>
  </si>
  <si>
    <t>45,27</t>
  </si>
  <si>
    <t>5674</t>
  </si>
  <si>
    <t>ROLO COMPACTADOR VIBRATÓRIO DE UM CILINDRO AÇO LISO, POTÊNCIA 80 HP, PESO OPERACIONAL MÁXIMO 8,1 T, IMPACTO DINÂMICO 16,15 / 9,5 T, LARGURA DE TRABALHO 1,68 M - MANUTENÇÃO. AF_06/2014</t>
  </si>
  <si>
    <t>40,11</t>
  </si>
  <si>
    <t>5692</t>
  </si>
  <si>
    <t>MOTOBOMBA CENTRÍFUGA, MOTOR A GASOLINA, POTÊNCIA 5,42 HP, BOCAIS 1 1/2" X 1", DIÂMETRO ROTOR 143 MM HM/Q = 6 MCA / 16,8 M3/H A 38 MCA / 6,6 M3/H - MANUTENÇÃO. AF_06/2014</t>
  </si>
  <si>
    <t>0,37</t>
  </si>
  <si>
    <t>5693</t>
  </si>
  <si>
    <t>MOTOBOMBA CENTRÍFUGA, MOTOR A GASOLINA, POTÊNCIA 5,42 HP, BOCAIS 1 1/2" X 1", DIÂMETRO ROTOR 143 MM HM/Q = 6 MCA / 16,8 M3/H A 38 MCA / 6,6 M3/H - MATERIAIS NA OPERAÇÃO. AF_06/2014</t>
  </si>
  <si>
    <t>19,26</t>
  </si>
  <si>
    <t>5695</t>
  </si>
  <si>
    <t>CAMINHÃO BASCULANTE 6 M3, PESO BRUTO TOTAL 16.000 KG, CARGA ÚTIL MÁXIMA 13.071 KG, DISTÂNCIA ENTRE EIXOS 4,80 M, POTÊNCIA 230 CV INCLUSIVE CAÇAMBA METÁLICA - MANUTENÇÃO. AF_06/2014</t>
  </si>
  <si>
    <t>39,14</t>
  </si>
  <si>
    <t>5703</t>
  </si>
  <si>
    <t>USINA DE CONCRETO FIXA, CAPACIDADE NOMINAL DE 90 A 120 M3/H, SEM SILO - MATERIAIS NA OPERAÇÃO. AF_07/2016</t>
  </si>
  <si>
    <t>17,61</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</si>
  <si>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</si>
  <si>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</si>
  <si>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</si>
  <si>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</si>
  <si>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76,39</t>
  </si>
  <si>
    <t>5710</t>
  </si>
  <si>
    <t>VIBROACABADORA DE ASFALTO SOBRE ESTEIRAS, LARGURA DE PAVIMENTAÇÃO 1,90 M A 5,30 M, POTÊNCIA 105 HP CAPACIDADE 450 T/H - MANUTENÇÃO. AF_11/2014</t>
  </si>
  <si>
    <t>123,88</t>
  </si>
  <si>
    <t>5711</t>
  </si>
  <si>
    <t>VIBROACABADORA DE ASFALTO SOBRE ESTEIRAS, LARGURA DE PAVIMENTAÇÃO 1,90 M A 5,30 M, POTÊNCIA 105 HP CAPACIDADE 450 T/H - MATERIAIS NA OPERAÇÃO. AF_11/2014</t>
  </si>
  <si>
    <t>87,94</t>
  </si>
  <si>
    <t>5714</t>
  </si>
  <si>
    <t>TRATOR DE PNEUS, POTÊNCIA 85 CV, TRAÇÃO 4X4, PESO COM LASTRO DE 4.675 KG - MANUTENÇÃO. AF_06/2014</t>
  </si>
  <si>
    <t>14,40</t>
  </si>
  <si>
    <t>5715</t>
  </si>
  <si>
    <t>TRATOR DE PNEUS, POTÊNCIA 85 CV, TRAÇÃO 4X4, PESO COM LASTRO DE 4.675 KG - MATERIAIS NA OPERAÇÃO. AF_06/2014</t>
  </si>
  <si>
    <t>66,54</t>
  </si>
  <si>
    <t>5718</t>
  </si>
  <si>
    <t>TRATOR DE ESTEIRAS, POTÊNCIA 170 HP, PESO OPERACIONAL 19 T, CAÇAMBA 5,2 M3 - MATERIAIS NA OPERAÇÃO. AF_06/2014</t>
  </si>
  <si>
    <t>104,96</t>
  </si>
  <si>
    <t>5721</t>
  </si>
  <si>
    <t>TRATOR DE ESTEIRAS, POTÊNCIA 150 HP, PESO OPERACIONAL 16,7 T, COM RODA MOTRIZ ELEVADA E LÂMINA 3,18 M3 - MATERIAIS NA OPERAÇÃO. AF_06/2014</t>
  </si>
  <si>
    <t>92,60</t>
  </si>
  <si>
    <t>5722</t>
  </si>
  <si>
    <t>TRATOR DE ESTEIRAS, POTÊNCIA 347 HP, PESO OPERACIONAL 38,5 T, COM LÂMINA 8,70 M3 - MATERIAIS NA OPERAÇÃO. AF_06/2014</t>
  </si>
  <si>
    <t>214,17</t>
  </si>
  <si>
    <t>5724</t>
  </si>
  <si>
    <t>TRATOR DE ESTEIRAS, POTÊNCIA 100 HP, PESO OPERACIONAL 9,4 T, COM LÂMINA 2,19 M3 - MANUTENÇÃO. AF_06/2014</t>
  </si>
  <si>
    <t>53,18</t>
  </si>
  <si>
    <t>5727</t>
  </si>
  <si>
    <t>ROLO COMPACTADOR VIBRATÓRIO REBOCÁVEL, CILINDRO DE AÇO LISO, POTÊNCIA DE TRAÇÃO DE 65 CV, PESO 4,7 T, IMPACTO DINÂMICO 18,3 T, LARGURA DE TRABALHO 1,67 M - MANUTENÇÃO. AF_02/2016</t>
  </si>
  <si>
    <t>12,10</t>
  </si>
  <si>
    <t>5729</t>
  </si>
  <si>
    <t>ROLO COMPACTADOR VIBRATÓRIO TANDEM AÇO LISO, POTÊNCIA 58 HP, PESO SEM/COM LASTRO 6,5 / 9,4 T, LARGURA DE TRABALHO 1,2 M - MANUTENÇÃO. AF_06/2014</t>
  </si>
  <si>
    <t>49,26</t>
  </si>
  <si>
    <t>5730</t>
  </si>
  <si>
    <t>ROLO COMPACTADOR VIBRATÓRIO TANDEM AÇO LISO, POTÊNCIA 58 HP, PESO SEM/COM LASTRO 6,5 / 9,4 T, LARGURA DE TRABALHO 1,2 M - MATERIAIS NA OPERAÇÃO. AF_06/2014</t>
  </si>
  <si>
    <t>40,36</t>
  </si>
  <si>
    <t>5735</t>
  </si>
  <si>
    <t>RETROESCAVADEIRA SOBRE RODAS COM CARREGADEIRA, TRAÇÃO 4X4, POTÊNCIA LÍQ. 72 HP, CAÇAMBA CARREG. CAP. MÍN. 0,79 M3, CAÇAMBA RETRO CAP. 0,18 M3, PESO OPERACIONAL MÍN. 7.140 KG, PROFUNDIDADE ESCAVAÇÃO MÁX. 4,50 M - MANUTENÇÃO. AF_06/2014</t>
  </si>
  <si>
    <t>29,22</t>
  </si>
  <si>
    <t>5736</t>
  </si>
  <si>
    <t>RETROESCAVADEIRA SOBRE RODAS COM CARREGADEIRA, TRAÇÃO 4X4, POTÊNCIA LÍQ. 72 HP, CAÇAMBA CARREG. CAP. MÍN. 0,79 M3, CAÇAMBA RETRO CAP. 0,18 M3, PESO OPERACIONAL MÍN. 7.140 KG, PROFUNDIDADE ESCAVAÇÃO MÁX. 4,50 M - MATERIAIS NA OPERAÇÃO. AF_06/2014</t>
  </si>
  <si>
    <t>41,25</t>
  </si>
  <si>
    <t>5738</t>
  </si>
  <si>
    <t>ROLO COMPACTADOR VIBRATÓRIO PÉ DE CARNEIRO, OPERADO POR CONTROLE REMOTO, POTÊNCIA 12,5 KW, PESO OPERACIONAL 1,675 T, LARGURA DE TRABALHO 0,85 M - DEPRECIAÇÃO. AF_02/2016</t>
  </si>
  <si>
    <t>43,80</t>
  </si>
  <si>
    <t>5739</t>
  </si>
  <si>
    <t>ROLO COMPACTADOR VIBRATÓRIO PÉ DE CARNEIRO, OPERADO POR CONTROLE REMOTO, POTÊNCIA 12,5 KW, PESO OPERACIONAL 1,675 T, LARGURA DE TRABALHO 0,85 M - MANUTENÇÃO. AF_02/2016</t>
  </si>
  <si>
    <t>54,81</t>
  </si>
  <si>
    <t>5741</t>
  </si>
  <si>
    <t>USINA DE LAMA ASFÁLTICA, PROD 30 A 50 T/H, SILO DE AGREGADO 7 M3, RESERVATÓRIOS PARA EMULSÃO E ÁGUA DE 2,3 M3 CADA, MISTURADOR TIPO PUG MILL A SER MONTADO SOBRE CAMINHÃO - MANUTENÇÃO. AF_10/2014</t>
  </si>
  <si>
    <t>42,78</t>
  </si>
  <si>
    <t>5742</t>
  </si>
  <si>
    <t>USINA DE LAMA ASFÁLTICA, PROD 30 A 50 T/H, SILO DE AGREGADO 7 M3, RESERVATÓRIOS PARA EMULSÃO E ÁGUA DE 2,3 M3 CADA, MISTURADOR TIPO PUG MILL A SER MONTADO SOBRE CAMINHÃO - MATERIAIS NA OPERAÇÃO. AF_10/2014</t>
  </si>
  <si>
    <t>27,24</t>
  </si>
  <si>
    <t>5747</t>
  </si>
  <si>
    <t>CAMINHÃO PIPA 6.000 L, PESO BRUTO TOTAL 13.000 KG, DISTÂNCIA ENTRE EIXOS 4,80 M, POTÊNCIA 189 CV INCLUSIVE TANQUE DE AÇO PARA TRANSPORTE DE ÁGUA, CAPACIDADE 6 M3 - MATERIAIS NA OPERAÇÃO. AF_06/2014</t>
  </si>
  <si>
    <t>156,20</t>
  </si>
  <si>
    <t>5751</t>
  </si>
  <si>
    <t>CAMINHÃO TOCO, PESO BRUTO TOTAL 14.300 KG, CARGA ÚTIL MÁXIMA 9590 KG, DISTÂNCIA ENTRE EIXOS 4,76 M, POTÊNCIA 185 CV (NÃO INCLUI CARROCERIA) - MANUTENÇÃO. AF_06/2014</t>
  </si>
  <si>
    <t>32,70</t>
  </si>
  <si>
    <t>5754</t>
  </si>
  <si>
    <t>CAMINHÃO TOCO, PESO BRUTO TOTAL 16.000 KG, CARGA ÚTIL MÁXIMA DE 10.685 KG, DISTÂNCIA ENTRE EIXOS 4,80 M, POTÊNCIA 189 CV EXCLUSIVE CARROCERIA - MANUTENÇÃO. AF_06/2014</t>
  </si>
  <si>
    <t>35,91</t>
  </si>
  <si>
    <t>5763</t>
  </si>
  <si>
    <t>CAMINHÃO PIPA 10.000 L TRUCADO, PESO BRUTO TOTAL 23.000 KG, CARGA ÚTIL MÁXIMA 15.935 KG, DISTÂNCIA ENTRE EIXOS 4,8 M, POTÊNCIA 230 CV, INCLUSIVE TANQUE DE AÇO PARA TRANSPORTE DE ÁGUA - MANUTENÇÃO. AF_06/2014</t>
  </si>
  <si>
    <t>50,99</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</si>
  <si>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</si>
  <si>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</si>
  <si>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</si>
  <si>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</si>
  <si>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</si>
  <si>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2,68</t>
  </si>
  <si>
    <t>5779</t>
  </si>
  <si>
    <t>MOTONIVELADORA POTÊNCIA BÁSICA LÍQUIDA (PRIMEIRA MARCHA) 125 HP, PESO BRUTO 13032 KG, LARGURA DA LÂMINA DE 3,7 M - MANUTENÇÃO. AF_06/2014</t>
  </si>
  <si>
    <t>75,23</t>
  </si>
  <si>
    <t>5787</t>
  </si>
  <si>
    <t>PÁ CARREGADEIRA SOBRE RODAS, POTÊNCIA 197 HP, CAPACIDADE DA CAÇAMBA 2,5 A 3,5 M3, PESO OPERACIONAL 18338 KG - MATERIAIS NA OPERAÇÃO. AF_06/2014</t>
  </si>
  <si>
    <t>69,50</t>
  </si>
  <si>
    <t>5797</t>
  </si>
  <si>
    <t>COMPRESSOR DE AR REBOCÁVEL, VAZÃO 189 PCM, PRESSÃO EFETIVA DE TRABALHO 102 PSI, MOTOR DIESEL, POTÊNCIA 63 CV - MANUTENÇÃO. AF_06/2015</t>
  </si>
  <si>
    <t>6,47</t>
  </si>
  <si>
    <t>5800</t>
  </si>
  <si>
    <t>BOMBA SUBMERSÍVEL ELÉTRICA TRIFÁSICA, POTÊNCIA 2,96 HP, Ø ROTOR 144 MM SEMI-ABERTO, BOCAL DE SAÍDA Ø 2, HM/Q = 2 MCA / 38,8 M3/H A 28 MCA / 5 M3/H - MANUTENÇÃO. AF_06/2014</t>
  </si>
  <si>
    <t>0,34</t>
  </si>
  <si>
    <t>7032</t>
  </si>
  <si>
    <t>TANQUE DE ASFALTO ESTACIONÁRIO COM SERPENTINA, CAPACIDADE 30.000 L - DEPRECIAÇÃO. AF_05/2023</t>
  </si>
  <si>
    <t>4,28</t>
  </si>
  <si>
    <t>7033</t>
  </si>
  <si>
    <t>TANQUE DE ASFALTO ESTACIONÁRIO COM SERPENTINA, CAPACIDADE 30.000 L - JUROS. AF_05/2023</t>
  </si>
  <si>
    <t>1,58</t>
  </si>
  <si>
    <t>7034</t>
  </si>
  <si>
    <t>TANQUE DE ASFALTO ESTACIONÁRIO COM SERPENTINA, CAPACIDADE 30.000 L - MANUTENÇÃO. AF_05/2023</t>
  </si>
  <si>
    <t>5,71</t>
  </si>
  <si>
    <t>7035</t>
  </si>
  <si>
    <t>TANQUE DE ASFALTO ESTACIONÁRIO COM SERPENTINA, CAPACIDADE 30.000 L - MATERIAIS NA OPERAÇÃO. AF_05/2023</t>
  </si>
  <si>
    <t>253,31</t>
  </si>
  <si>
    <t>7038</t>
  </si>
  <si>
    <t>ROLO COMPACTADOR DE PNEUS ESTÁTICO, PRESSÃO VARIÁVEL, POTÊNCIA 111 HP, PESO SEM/COM LASTRO 9,5 / 26 T, LARGURA DE TRABALHO 1,90 M - DEPRECIAÇÃO. AF_07/2014</t>
  </si>
  <si>
    <t>50,10</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</si>
  <si>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</si>
  <si>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</si>
  <si>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</si>
  <si>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</si>
  <si>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62,69</t>
  </si>
  <si>
    <t>7044</t>
  </si>
  <si>
    <t>MOTOBOMBA TRASH (PARA ÁGUA SUJA) AUTO ESCORVANTE, MOTOR GASOLINA DE 6,41 HP, DIÂMETROS DE SUCÇÃO X RECALQUE: 3" X 3", HM/Q = 10 MCA / 60 M3/H A 23 MCA / 0 M3/H - DEPRECIAÇÃO. AF_10/2014</t>
  </si>
  <si>
    <t>0,42</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</si>
  <si>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</si>
  <si>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</si>
  <si>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</si>
  <si>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</si>
  <si>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</si>
  <si>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</si>
  <si>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22,73</t>
  </si>
  <si>
    <t>7051</t>
  </si>
  <si>
    <t>ROLO COMPACTADOR PE DE CARNEIRO VIBRATORIO, POTENCIA 125 HP, PESO OPERACIONAL SEM/COM LASTRO 11,95 / 13,30 T, IMPACTO DINAMICO 38,5 / 22,5 T, LARGURA DE TRABALHO 2,15 M - DEPRECIAÇÃO. AF_06/2014</t>
  </si>
  <si>
    <t>44,43</t>
  </si>
  <si>
    <t>7052</t>
  </si>
  <si>
    <t>ROLO COMPACTADOR PE DE CARNEIRO VIBRATORIO, POTENCIA 125 HP, PESO OPERACIONAL SEM/COM LASTRO 11,95 / 13,30 T, IMPACTO DINAMICO 38,5 / 22,5 T, LARGURA DE TRABALHO 2,15 M - JUROS. AF_06/2014</t>
  </si>
  <si>
    <t>12,00</t>
  </si>
  <si>
    <t>7053</t>
  </si>
  <si>
    <t>ROLO COMPACTADOR PE DE CARNEIRO VIBRATORIO, POTENCIA 125 HP, PESO OPERACIONAL SEM/COM LASTRO 11,95 / 13,30 T, IMPACTO DINAMICO 38,5 / 22,5 T, LARGURA DE TRABALHO 2,15 M - MANUTENÇÃO. AF_06/2014</t>
  </si>
  <si>
    <t>55,61</t>
  </si>
  <si>
    <t>7054</t>
  </si>
  <si>
    <t>ROLO COMPACTADOR PE DE CARNEIRO VIBRATORIO, POTENCIA 125 HP, PESO OPERACIONAL SEM/COM LASTRO 11,95 / 13,30 T, IMPACTO DINAMICO 38,5 / 22,5 T, LARGURA DE TRABALHO 2,15 M - MATERIAIS NA OPERAÇÃO. AF_06/2014</t>
  </si>
  <si>
    <t>88,17</t>
  </si>
  <si>
    <t>7058</t>
  </si>
  <si>
    <t>CAMINHÃO BASCULANTE 6 M3 TOCO, PESO BRUTO TOTAL 16.000 KG, CARGA ÚTIL MÁXIMA 11.130 KG, DISTÂNCIA ENTRE EIXOS 5,36 M, POTÊNCIA 185 CV, INCLUSIVE CAÇAMBA METÁLICA - DEPRECIAÇÃO. AF_06/2014</t>
  </si>
  <si>
    <t>22,41</t>
  </si>
  <si>
    <t>7059</t>
  </si>
  <si>
    <t>CAMINHÃO BASCULANTE 6 M3 TOCO, PESO BRUTO TOTAL 16.000 KG, CARGA ÚTIL MÁXIMA 11.130 KG, DISTÂNCIA ENTRE EIXOS 5,36 M, POTÊNCIA 185 CV, INCLUSIVE CAÇAMBA METÁLICA - JUROS. AF_06/2014</t>
  </si>
  <si>
    <t>8,67</t>
  </si>
  <si>
    <t>7060</t>
  </si>
  <si>
    <t>CAMINHÃO BASCULANTE 6 M3 TOCO, PESO BRUTO TOTAL 16.000 KG, CARGA ÚTIL MÁXIMA 11.130 KG, DISTÂNCIA ENTRE EIXOS 5,36 M, POTÊNCIA 185 CV, INCLUSIVE CAÇAMBA METÁLICA - MANUTENÇÃO. AF_06/2014</t>
  </si>
  <si>
    <t>40,51</t>
  </si>
  <si>
    <t>7061</t>
  </si>
  <si>
    <t>CAMINHÃO BASCULANTE 6 M3 TOCO, PESO BRUTO TOTAL 16.000 KG, CARGA ÚTIL MÁXIMA 11.130 KG, DISTÂNCIA ENTRE EIXOS 5,36 M, POTÊNCIA 185 CV, INCLUSIVE CAÇAMBA METÁLICA - MATERIAIS NA OPERAÇÃO. AF_06/2014</t>
  </si>
  <si>
    <t>80,49</t>
  </si>
  <si>
    <t>7063</t>
  </si>
  <si>
    <t>TRATOR DE PNEUS, POTÊNCIA 122 CV, TRAÇÃO 4X4, PESO COM LASTRO DE 4.510 KG - DEPRECIAÇÃO. AF_06/2014</t>
  </si>
  <si>
    <t>17,96</t>
  </si>
  <si>
    <t>7064</t>
  </si>
  <si>
    <t>TRATOR DE PNEUS, POTÊNCIA 122 CV, TRAÇÃO 4X4, PESO COM LASTRO DE 4.510 KG - JUROS. AF_06/2014</t>
  </si>
  <si>
    <t>4,85</t>
  </si>
  <si>
    <t>7065</t>
  </si>
  <si>
    <t>TRATOR DE PNEUS, POTÊNCIA 122 CV, TRAÇÃO 4X4, PESO COM LASTRO DE 4.510 KG - MANUTENÇÃO. AF_06/2014</t>
  </si>
  <si>
    <t>19,65</t>
  </si>
  <si>
    <t>7066</t>
  </si>
  <si>
    <t>TRATOR DE PNEUS, POTÊNCIA 122 CV, TRAÇÃO 4X4, PESO COM LASTRO DE 4.510 KG - MATERIAIS NA OPERAÇÃO. AF_06/2014</t>
  </si>
  <si>
    <t>95,50</t>
  </si>
  <si>
    <t>53786</t>
  </si>
  <si>
    <t>RETROESCAVADEIRA SOBRE RODAS COM CARREGADEIRA, TRAÇÃO 4X4, POTÊNCIA LÍQ. 88 HP, CAÇAMBA CARREG. CAP. MÍN. 1 M3, CAÇAMBA RETRO CAP. 0,26 M3, PESO OPERACIONAL MÍN. 6.674 KG, PROFUNDIDADE ESCAVAÇÃO MÁX. 4,37 M - MATERIAIS NA OPERAÇÃO. AF_06/2014</t>
  </si>
  <si>
    <t>50,41</t>
  </si>
  <si>
    <t>53788</t>
  </si>
  <si>
    <t>ROLO COMPACTADOR VIBRATÓRIO DE UM CILINDRO AÇO LISO, POTÊNCIA 80 HP, PESO OPERACIONAL MÁXIMO 8,1 T, IMPACTO DINÂMICO 16,15 / 9,5 T, LARGURA DE TRABALHO 1,68 M - MATERIAIS NA OPERAÇÃO. AF_06/2014</t>
  </si>
  <si>
    <t>56,44</t>
  </si>
  <si>
    <t>53792</t>
  </si>
  <si>
    <t>CAMINHÃO BASCULANTE 6 M3, PESO BRUTO TOTAL 16.000 KG, CARGA ÚTIL MÁXIMA 13.071 KG, DISTÂNCIA ENTRE EIXOS 4,80 M, POTÊNCIA 230 CV INCLUSIVE CAÇAMBA METÁLICA - MATERIAIS NA OPERAÇÃO. AF_06/2014</t>
  </si>
  <si>
    <t>100,05</t>
  </si>
  <si>
    <t>53794</t>
  </si>
  <si>
    <t>USINA DE CONCRETO FIXA, CAPACIDADE NOMINAL DE 90 A 120 M3/H, SEM SILO - MANUTENÇÃO. AF_07/2016</t>
  </si>
  <si>
    <t>35,62</t>
  </si>
  <si>
    <t>53797</t>
  </si>
  <si>
    <t>CAMINHÃO TOCO, PBT 16.000 KG, CARGA ÚTIL MÁX. 10.685 KG, DIST. ENTRE EIXOS 4,8 M, POTÊNCIA 189 CV, INCLUSIVE CARROCERIA FIXA ABERTA DE MADEIRA P/ TRANSPORTE GERAL DE CARGA SECA, DIMEN. APROX. 2,5 X 7,00 X 0,50 M - MATERIAIS NA OPERAÇÃO. AF_06/2014</t>
  </si>
  <si>
    <t>115,06</t>
  </si>
  <si>
    <t>53804</t>
  </si>
  <si>
    <t>VASSOURA MECÂNICA REBOCÁVEL COM ESCOVA CILÍNDRICA, LARGURA ÚTIL DE VARRIMENTO DE 2,44 M - MANUTENÇÃO. AF_06/2014</t>
  </si>
  <si>
    <t>4,92</t>
  </si>
  <si>
    <t>53806</t>
  </si>
  <si>
    <t>TRATOR DE ESTEIRAS, POTÊNCIA 170 HP, PESO OPERACIONAL 19 T, CAÇAMBA 5,2 M3 - MANUTENÇÃO. AF_06/2014</t>
  </si>
  <si>
    <t>68,52</t>
  </si>
  <si>
    <t>53810</t>
  </si>
  <si>
    <t>TRATOR DE ESTEIRAS, POTÊNCIA 150 HP, PESO OPERACIONAL 16,7 T, COM RODA MOTRIZ ELEVADA E LÂMINA 3,18 M3 - MANUTENÇÃO. AF_06/2014</t>
  </si>
  <si>
    <t>68,94</t>
  </si>
  <si>
    <t>53814</t>
  </si>
  <si>
    <t>TRATOR DE ESTEIRAS, POTÊNCIA 347 HP, PESO OPERACIONAL 38,5 T, COM LÂMINA 8,70 M3 - MANUTENÇÃO. AF_06/2014</t>
  </si>
  <si>
    <t>225,83</t>
  </si>
  <si>
    <t>53817</t>
  </si>
  <si>
    <t>TRATOR DE ESTEIRAS, POTÊNCIA 100 HP, PESO OPERACIONAL 9,4 T, COM LÂMINA 2,19 M3 - MATERIAIS NA OPERAÇÃO. AF_06/2014</t>
  </si>
  <si>
    <t>61,70</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</si>
  <si>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</si>
  <si>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</si>
  <si>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</si>
  <si>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</si>
  <si>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112,64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</si>
  <si>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</si>
  <si>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</si>
  <si>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</si>
  <si>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</si>
  <si>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190,06</t>
  </si>
  <si>
    <t>53840</t>
  </si>
  <si>
    <t>GRADE DE DISCO REBOCÁVEL COM 20 DISCOS 24" X 6 MM COM PNEUS PARA TRANSPORTE - DEPRECIAÇÃO. AF_06/2014</t>
  </si>
  <si>
    <t>2,67</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</si>
  <si>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</si>
  <si>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</si>
  <si>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</si>
  <si>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</si>
  <si>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82,68</t>
  </si>
  <si>
    <t>53857</t>
  </si>
  <si>
    <t>PÁ CARREGADEIRA SOBRE RODAS, POTÊNCIA LÍQUIDA 128 HP, CAPACIDADE DA CAÇAMBA 1,7 A 2,8 M3, PESO OPERACIONAL 11632 KG - MANUTENÇÃO. AF_06/2014</t>
  </si>
  <si>
    <t>62,00</t>
  </si>
  <si>
    <t>53858</t>
  </si>
  <si>
    <t>PÁ CARREGADEIRA SOBRE RODAS, POTÊNCIA LÍQUIDA 128 HP, CAPACIDADE DA CAÇAMBA 1,7 A 2,8 M3, PESO OPERACIONAL 11632 KG - MATERIAIS NA OPERAÇÃO. AF_06/2014</t>
  </si>
  <si>
    <t>45,15</t>
  </si>
  <si>
    <t>53861</t>
  </si>
  <si>
    <t>PÁ CARREGADEIRA SOBRE RODAS, POTÊNCIA 197 HP, CAPACIDADE DA CAÇAMBA 2,5 A 3,5 M3, PESO OPERACIONAL 18338 KG - MANUTENÇÃO. AF_06/2014</t>
  </si>
  <si>
    <t>60,18</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</si>
  <si>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</si>
  <si>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</si>
  <si>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</si>
  <si>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</si>
  <si>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46,57</t>
  </si>
  <si>
    <t>53866</t>
  </si>
  <si>
    <t>BOMBA SUBMERSÍVEL ELÉTRICA TRIFÁSICA, POTÊNCIA 2,96 HP, Ø ROTOR 144 MM SEMI-ABERTO, BOCAL DE SAÍDA Ø 2, HM/Q = 2 MCA / 38,8 M3/H A 28 MCA / 5 M3/H - MATERIAIS NA OPERAÇÃO. AF_06/2014</t>
  </si>
  <si>
    <t>1,42</t>
  </si>
  <si>
    <t>53882</t>
  </si>
  <si>
    <t>CAMINHÃO PIPA 6.000 L, PESO BRUTO TOTAL 13.000 KG, DISTÂNCIA ENTRE EIXOS 4,80 M, POTÊNCIA 189 CV INCLUSIVE TANQUE DE AÇO PARA TRANSPORTE DE ÁGUA, CAPACIDADE 6 M3 - MANUTENÇÃO. AF_06/2014</t>
  </si>
  <si>
    <t>36,42</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</si>
  <si>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</si>
  <si>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</si>
  <si>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</si>
  <si>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</si>
  <si>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7,15</t>
  </si>
  <si>
    <t>73307</t>
  </si>
  <si>
    <t>GRUPO GERADOR ESTACIONÁRIO, MOTOR DIESEL POTÊNCIA 170 KVA - MANUTENÇÃO. AF_02/2016</t>
  </si>
  <si>
    <t>6,38</t>
  </si>
  <si>
    <t>73309</t>
  </si>
  <si>
    <t>ROLO COMPACTADOR VIBRATÓRIO PÉ DE CARNEIRO PARA SOLOS, POTÊNCIA 80 HP, PESO OPERACIONAL SEM/COM LASTRO 7,4 / 8,8 T, LARGURA DE TRABALHO 1,68 M - DEPRECIAÇÃO. AF_02/2016</t>
  </si>
  <si>
    <t>33,33</t>
  </si>
  <si>
    <t>73311</t>
  </si>
  <si>
    <t>GRUPO GERADOR ESTACIONÁRIO, MOTOR DIESEL POTÊNCIA 170 KVA - MATERIAIS NA OPERAÇÃO. AF_02/2016</t>
  </si>
  <si>
    <t>175,94</t>
  </si>
  <si>
    <t>73313</t>
  </si>
  <si>
    <t>ROLO COMPACTADOR VIBRATÓRIO PÉ DE CARNEIRO PARA SOLOS, POTÊNCIA 80 HP, PESO OPERACIONAL SEM/COM LASTRO 7,4 / 8,8 T, LARGURA DE TRABALHO 1,68 M - JUROS. AF_02/2016</t>
  </si>
  <si>
    <t>9,00</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</si>
  <si>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</si>
  <si>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</si>
  <si>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</si>
  <si>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</si>
  <si>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34,56</t>
  </si>
  <si>
    <t>73340</t>
  </si>
  <si>
    <t>CAMINHÃO TOCO, PBT 14.300 KG, CARGA ÚTIL MÁX. 9.710 KG, DIST. ENTRE EIXOS 3,56 M, POTÊNCIA 185 CV, INCLUSIVE CARROCERIA FIXA ABERTA DE MADEIRA P/ TRANSPORTE GERAL DE CARGA SECA, DIMEN. APROX. 2,50 X 6,50 X 0,50 M - MATERIAIS NA OPERAÇÃO. AF_06/2014</t>
  </si>
  <si>
    <t>152,89</t>
  </si>
  <si>
    <t>83361</t>
  </si>
  <si>
    <t>ESPARGIDOR DE ASFALTO PRESSURIZADO, TANQUE 6 M3 COM ISOLAÇÃO TÉRMICA, AQUECIDO COM 2 MAÇARICOS, COM BARRA ESPARGIDORA 3,60 M, MONTADO SOBRE CAMINHÃO  TOCO, PBT 14.300 KG, POTÊNCIA 185 CV - MANUTENÇÃO. AF_08/2015</t>
  </si>
  <si>
    <t>42,49</t>
  </si>
  <si>
    <t>83761</t>
  </si>
  <si>
    <t>GRUPO DE SOLDAGEM COM GERADOR A DIESEL 60 CV PARA SOLDA ELÉTRICA, SOBRE 04 RODAS, COM MOTOR 4 CILINDROS 600 A - DEPRECIAÇÃO. AF_02/2016</t>
  </si>
  <si>
    <t>9,52</t>
  </si>
  <si>
    <t>83762</t>
  </si>
  <si>
    <t>GRUPO DE SOLDAGEM COM GERADOR A DIESEL 60 CV PARA SOLDA ELÉTRICA, SOBRE 04 RODAS, COM MOTOR 4 CILINDROS 600 A - MANUTENÇÃO. AF_02/2016</t>
  </si>
  <si>
    <t>8,50</t>
  </si>
  <si>
    <t>83763</t>
  </si>
  <si>
    <t>GRUPO DE SOLDAGEM COM GERADOR A DIESEL 60 CV PARA SOLDA ELÉTRICA, SOBRE 04 RODAS, COM MOTOR 4 CILINDROS 600 A - MATERIAIS NA OPERAÇÃO. AF_02/2016</t>
  </si>
  <si>
    <t>49,58</t>
  </si>
  <si>
    <t>83764</t>
  </si>
  <si>
    <t>GRUPO DE SOLDAGEM COM GERADOR A DIESEL 60 CV PARA SOLDA ELÉTRICA, SOBRE 04 RODAS, COM MOTOR 4 CILINDROS 600 A - JUROS. AF_02/2016</t>
  </si>
  <si>
    <t>3,35</t>
  </si>
  <si>
    <t>87026</t>
  </si>
  <si>
    <t>GRADE DE DISCO REBOCÁVEL COM 20 DISCOS 24" X 6 MM COM PNEUS PARA TRANSPORTE - JUROS. AF_06/2014</t>
  </si>
  <si>
    <t>0,73</t>
  </si>
  <si>
    <t>87441</t>
  </si>
  <si>
    <t>BETONEIRA CAPACIDADE NOMINAL 400 L, CAPACIDADE DE MISTURA 310 L, MOTOR A DIESEL POTÊNCIA 5,0 CV, SEM CARREGADOR - DEPRECIAÇÃO. AF_05/2023</t>
  </si>
  <si>
    <t>0,39</t>
  </si>
  <si>
    <t>87442</t>
  </si>
  <si>
    <t>BETONEIRA CAPACIDADE NOMINAL 400 L, CAPACIDADE DE MISTURA 310 L, MOTOR A DIESEL POTÊNCIA 5,0 CV, SEM CARREGADOR - JUROS. AF_05/2023</t>
  </si>
  <si>
    <t>87443</t>
  </si>
  <si>
    <t>BETONEIRA CAPACIDADE NOMINAL 400 L, CAPACIDADE DE MISTURA 310 L, MOTOR A DIESEL POTÊNCIA 5,0 CV, SEM CARREGADOR - MANUTENÇÃO. AF_05/2023</t>
  </si>
  <si>
    <t>0,52</t>
  </si>
  <si>
    <t>87444</t>
  </si>
  <si>
    <t>BETONEIRA CAPACIDADE NOMINAL 400 L, CAPACIDADE DE MISTURA 310 L, MOTOR A DIESEL POTÊNCIA 5,0 CV, SEM CARREGADOR - MATERIAIS NA OPERAÇÃO. AF_05/2023</t>
  </si>
  <si>
    <t>88387</t>
  </si>
  <si>
    <t>MISTURADOR DE ARGAMASSA, EIXO HORIZONTAL, CAPACIDADE DE MISTURA 300 KG, MOTOR ELÉTRICO POTÊNCIA 5 CV - DEPRECIAÇÃO. AF_05/2023</t>
  </si>
  <si>
    <t>0,76</t>
  </si>
  <si>
    <t>88389</t>
  </si>
  <si>
    <t>MISTURADOR DE ARGAMASSA, EIXO HORIZONTAL, CAPACIDADE DE MISTURA 300 KG, MOTOR ELÉTRICO POTÊNCIA 5 CV - JUROS. AF_05/2023</t>
  </si>
  <si>
    <t>0,18</t>
  </si>
  <si>
    <t>88390</t>
  </si>
  <si>
    <t>MISTURADOR DE ARGAMASSA, EIXO HORIZONTAL, CAPACIDADE DE MISTURA 300 KG, MOTOR ELÉTRICO POTÊNCIA 5 CV - MANUTENÇÃO. AF_05/2023</t>
  </si>
  <si>
    <t>88391</t>
  </si>
  <si>
    <t>MISTURADOR DE ARGAMASSA, EIXO HORIZONTAL, CAPACIDADE DE MISTURA 300 KG, MOTOR ELÉTRICO POTÊNCIA 5 CV - MATERIAIS NA OPERAÇÃO. AF_05/2023</t>
  </si>
  <si>
    <t>2,31</t>
  </si>
  <si>
    <t>88394</t>
  </si>
  <si>
    <t>MISTURADOR DE ARGAMASSA, EIXO HORIZONTAL, CAPACIDADE DE MISTURA 600 KG, MOTOR ELÉTRICO POTÊNCIA 7,5 CV - DEPRECIAÇÃO. AF_05/2023</t>
  </si>
  <si>
    <t>0,90</t>
  </si>
  <si>
    <t>88395</t>
  </si>
  <si>
    <t>MISTURADOR DE ARGAMASSA, EIXO HORIZONTAL, CAPACIDADE DE MISTURA 600 KG, MOTOR ELÉTRICO POTÊNCIA 7,5 CV - JUROS. AF_05/2023</t>
  </si>
  <si>
    <t>88396</t>
  </si>
  <si>
    <t>MISTURADOR DE ARGAMASSA, EIXO HORIZONTAL, CAPACIDADE DE MISTURA 600 KG, MOTOR ELÉTRICO POTÊNCIA 7,5 CV - MANUTENÇÃO. AF_05/2023</t>
  </si>
  <si>
    <t>1,05</t>
  </si>
  <si>
    <t>88397</t>
  </si>
  <si>
    <t>MISTURADOR DE ARGAMASSA, EIXO HORIZONTAL, CAPACIDADE DE MISTURA 600 KG, MOTOR ELÉTRICO POTÊNCIA 7,5 CV - MATERIAIS NA OPERAÇÃO. AF_05/2023</t>
  </si>
  <si>
    <t>3,47</t>
  </si>
  <si>
    <t>88400</t>
  </si>
  <si>
    <t>MISTURADOR DE ARGAMASSA, EIXO HORIZONTAL, CAPACIDADE DE MISTURA 160 KG, MOTOR ELÉTRICO POTÊNCIA 3 CV - DEPRECIAÇÃO. AF_05/2023</t>
  </si>
  <si>
    <t>0,72</t>
  </si>
  <si>
    <t>88401</t>
  </si>
  <si>
    <t>MISTURADOR DE ARGAMASSA, EIXO HORIZONTAL, CAPACIDADE DE MISTURA 160 KG, MOTOR ELÉTRICO POTÊNCIA 3 CV - JUROS. AF_05/2023</t>
  </si>
  <si>
    <t>0,17</t>
  </si>
  <si>
    <t>88402</t>
  </si>
  <si>
    <t>MISTURADOR DE ARGAMASSA, EIXO HORIZONTAL, CAPACIDADE DE MISTURA 160 KG, MOTOR ELÉTRICO POTÊNCIA 3 CV - MANUTENÇÃO. AF_05/2023</t>
  </si>
  <si>
    <t>0,84</t>
  </si>
  <si>
    <t>88403</t>
  </si>
  <si>
    <t>MISTURADOR DE ARGAMASSA, EIXO HORIZONTAL, CAPACIDADE DE MISTURA 160 KG, MOTOR ELÉTRICO POTÊNCIA 3 CV - MATERIAIS NA OPERAÇÃO. AF_05/2023</t>
  </si>
  <si>
    <t>1,38</t>
  </si>
  <si>
    <t>88419</t>
  </si>
  <si>
    <t>PROJETOR DE ARGAMASSA, CAPACIDADE DE PROJEÇÃO 1,5 M3/H, ALCANCE DE 30 ATÉ 60 M, MOTOR ELÉTRICO POTÊNCIA 7,5 HP - DEPRECIAÇÃO. AF_06/2014</t>
  </si>
  <si>
    <t>5,00</t>
  </si>
  <si>
    <t>88422</t>
  </si>
  <si>
    <t>PROJETOR DE ARGAMASSA, CAPACIDADE DE PROJEÇÃO 1,5 M3/H, ALCANCE DE 30 ATÉ 60 M, MOTOR ELÉTRICO POTÊNCIA 7,5 HP - JUROS. AF_06/2014</t>
  </si>
  <si>
    <t>1,15</t>
  </si>
  <si>
    <t>88425</t>
  </si>
  <si>
    <t>PROJETOR DE ARGAMASSA, CAPACIDADE DE PROJEÇÃO 1,5 M3/H, ALCANCE DE 30 ATÉ 60 M, MOTOR ELÉTRICO POTÊNCIA 7,5 HP - MANUTENÇÃO. AF_06/2014</t>
  </si>
  <si>
    <t>6,26</t>
  </si>
  <si>
    <t>88427</t>
  </si>
  <si>
    <t>PROJETOR DE ARGAMASSA, CAPACIDADE DE PROJEÇÃO 1,5 M3/H, ALCANCE DE 30 ATÉ 60 M, MOTOR ELÉTRICO POTÊNCIA 7,5 HP - MATERIAIS NA OPERAÇÃO. AF_06/2014</t>
  </si>
  <si>
    <t>0,78</t>
  </si>
  <si>
    <t>88434</t>
  </si>
  <si>
    <t>PROJETOR DE ARGAMASSA, CAPACIDADE DE PROJEÇÃO 2 M3/H, ALCANCE ATÉ 50 M, MOTOR ELÉTRICO POTÊNCIA 7,5 HP - DEPRECIAÇÃO. AF_06/2014</t>
  </si>
  <si>
    <t>6,63</t>
  </si>
  <si>
    <t>88435</t>
  </si>
  <si>
    <t>PROJETOR DE ARGAMASSA, CAPACIDADE DE PROJEÇÃO 2 M3/H, ALCANCE ATÉ 50 M, MOTOR ELÉTRICO POTÊNCIA 7,5 HP - JUROS. AF_06/2014</t>
  </si>
  <si>
    <t>1,53</t>
  </si>
  <si>
    <t>88436</t>
  </si>
  <si>
    <t>PROJETOR DE ARGAMASSA, CAPACIDADE DE PROJEÇÃO 2 M3/H, ALCANCE ATÉ 50 M, MOTOR ELÉTRICO POTÊNCIA 7,5 HP - MANUTENÇÃO. AF_06/2014</t>
  </si>
  <si>
    <t>8,29</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</si>
  <si>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</si>
  <si>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</si>
  <si>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</si>
  <si>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</si>
  <si>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3,96</t>
  </si>
  <si>
    <t>88570</t>
  </si>
  <si>
    <t>ESPARGIDOR DE ASFALTO PRESSURIZADO COM TANQUE DE 2500 L, REBOCÁVEL COM MOTOR A GASOLINA POTÊNCIA 3,4 HP - JUROS. AF_07/2014</t>
  </si>
  <si>
    <t>1,28</t>
  </si>
  <si>
    <t>88826</t>
  </si>
  <si>
    <t>BETONEIRA CAPACIDADE NOMINAL DE 400 L, CAPACIDADE DE MISTURA 280 L, MOTOR ELÉTRICO TRIFÁSICO POTÊNCIA DE 2 CV, SEM CARREGADOR - DEPRECIAÇÃO. AF_05/2023</t>
  </si>
  <si>
    <t>0,28</t>
  </si>
  <si>
    <t>88827</t>
  </si>
  <si>
    <t>BETONEIRA CAPACIDADE NOMINAL DE 400 L, CAPACIDADE DE MISTURA 280 L, MOTOR ELÉTRICO TRIFÁSICO POTÊNCIA DE 2 CV, SEM CARREGADOR - JUROS. AF_05/2023</t>
  </si>
  <si>
    <t>88828</t>
  </si>
  <si>
    <t>BETONEIRA CAPACIDADE NOMINAL DE 400 L, CAPACIDADE DE MISTURA 280 L, MOTOR ELÉTRICO TRIFÁSICO POTÊNCIA DE 2 CV, SEM CARREGADOR - MANUTENÇÃO. AF_05/2023</t>
  </si>
  <si>
    <t>0,33</t>
  </si>
  <si>
    <t>88829</t>
  </si>
  <si>
    <t>BETONEIRA CAPACIDADE NOMINAL DE 400 L, CAPACIDADE DE MISTURA 280 L, MOTOR ELÉTRICO TRIFÁSICO POTÊNCIA DE 2 CV, SEM CARREGADOR - MATERIAIS NA OPERAÇÃO. AF_05/2023</t>
  </si>
  <si>
    <t>0,92</t>
  </si>
  <si>
    <t>88832</t>
  </si>
  <si>
    <t>ESCAVADEIRA HIDRÁULICA SOBRE ESTEIRAS, CAÇAMBA 0,80 M3, PESO OPERACIONAL 17,8 T, POTÊNCIA LÍQUIDA 110 HP - DEPRECIAÇÃO. AF_10/2014</t>
  </si>
  <si>
    <t>43,77</t>
  </si>
  <si>
    <t>88834</t>
  </si>
  <si>
    <t>ESCAVADEIRA HIDRÁULICA SOBRE ESTEIRAS, CAÇAMBA 0,80 M3, PESO OPERACIONAL 17,8 T, POTÊNCIA LÍQUIDA 110 HP - JUROS. AF_10/2014</t>
  </si>
  <si>
    <t>11,56</t>
  </si>
  <si>
    <t>88835</t>
  </si>
  <si>
    <t>ESCAVADEIRA HIDRÁULICA SOBRE ESTEIRAS, CAÇAMBA 0,80 M3, PESO OPERACIONAL 17,8 T, POTÊNCIA LÍQUIDA 110 HP - MANUTENÇÃO. AF_10/2014</t>
  </si>
  <si>
    <t>54,71</t>
  </si>
  <si>
    <t>88836</t>
  </si>
  <si>
    <t>ESCAVADEIRA HIDRÁULICA SOBRE ESTEIRAS, CAÇAMBA 0,80 M3, PESO OPERACIONAL 17,8 T, POTÊNCIA LÍQUIDA 110 HP - MATERIAIS NA OPERAÇÃO. AF_10/2014</t>
  </si>
  <si>
    <t>63,05</t>
  </si>
  <si>
    <t>88839</t>
  </si>
  <si>
    <t>TRATOR DE ESTEIRAS, POTÊNCIA 125 HP, PESO OPERACIONAL 12,9 T, COM LÂMINA 2,7 M3 - DEPRECIAÇÃO. AF_10/2014</t>
  </si>
  <si>
    <t>31,13</t>
  </si>
  <si>
    <t>88840</t>
  </si>
  <si>
    <t>TRATOR DE ESTEIRAS, POTÊNCIA 125 HP, PESO OPERACIONAL 12,9 T, COM LÂMINA 2,7 M3 - JUROS. AF_10/2014</t>
  </si>
  <si>
    <t>13,71</t>
  </si>
  <si>
    <t>88841</t>
  </si>
  <si>
    <t>TRATOR DE ESTEIRAS, POTÊNCIA 125 HP, PESO OPERACIONAL 12,9 T, COM LÂMINA 2,7 M3 - MANUTENÇÃO. AF_10/2014</t>
  </si>
  <si>
    <t>55,66</t>
  </si>
  <si>
    <t>88842</t>
  </si>
  <si>
    <t>TRATOR DE ESTEIRAS, POTÊNCIA 125 HP, PESO OPERACIONAL 12,9 T, COM LÂMINA 2,7 M3 - MATERIAIS NA OPERAÇÃO. AF_10/2014</t>
  </si>
  <si>
    <t>77,18</t>
  </si>
  <si>
    <t>88847</t>
  </si>
  <si>
    <t>USINA DE LAMA ASFÁLTICA, PROD 30 A 50 T/H, SILO DE AGREGADO 7 M3, RESERVATÓRIOS PARA EMULSÃO E ÁGUA DE 2,3 M3 CADA, MISTURADOR TIPO PUG MILL A SER MONTADO SOBRE CAMINHÃO - DEPRECIAÇÃO. AF_10/2014</t>
  </si>
  <si>
    <t>22,82</t>
  </si>
  <si>
    <t>88848</t>
  </si>
  <si>
    <t>USINA DE LAMA ASFÁLTICA, PROD 30 A 50 T/H, SILO DE AGREGADO 7 M3, RESERVATÓRIOS PARA EMULSÃO E ÁGUA DE 2,3 M3 CADA, MISTURADOR TIPO PUG MILL A SER MONTADO SOBRE CAMINHÃO - JUROS. AF_10/2014</t>
  </si>
  <si>
    <t>9,38</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</si>
  <si>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</si>
  <si>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</si>
  <si>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</si>
  <si>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</si>
  <si>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</si>
  <si>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</si>
  <si>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</si>
  <si>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</si>
  <si>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0,93</t>
  </si>
  <si>
    <t>88857</t>
  </si>
  <si>
    <t>RETROESCAVADEIRA SOBRE RODAS COM CARREGADEIRA, TRAÇÃO 4X4, POTÊNCIA LÍQ. 88 HP, CAÇAMBA CARREG. CAP. MÍN. 1 M3, CAÇAMBA RETRO CAP. 0,26 M3, PESO OPERACIONAL MÍN. 6.674 KG, PROFUNDIDADE ESCAVAÇÃO MÁX. 4,37 M - DEPRECIAÇÃO. AF_06/2014</t>
  </si>
  <si>
    <t>24,23</t>
  </si>
  <si>
    <t>88858</t>
  </si>
  <si>
    <t>RETROESCAVADEIRA SOBRE RODAS COM CARREGADEIRA, TRAÇÃO 4X4, POTÊNCIA LÍQ. 88 HP, CAÇAMBA CARREG. CAP. MÍN. 1 M3, CAÇAMBA RETRO CAP. 0,26 M3, PESO OPERACIONAL MÍN. 6.674 KG, PROFUNDIDADE ESCAVAÇÃO MÁX. 4,37 M - JUROS. AF_06/2014</t>
  </si>
  <si>
    <t>6,40</t>
  </si>
  <si>
    <t>88859</t>
  </si>
  <si>
    <t>RETROESCAVADEIRA SOBRE RODAS COM CARREGADEIRA, TRAÇÃO 4X2, POTÊNCIA LÍQ. 79 HP, CAÇAMBA CARREG. CAP. MÍN. 1 M3, CAÇAMBA RETRO CAP. 0,20 M3, PESO OPERACIONAL MÍN. 6.570 KG, PROFUNDIDADE ESCAVAÇÃO MÁX. 4,37 M - DEPRECIAÇÃO. AF_06/2014</t>
  </si>
  <si>
    <t>21,55</t>
  </si>
  <si>
    <t>88860</t>
  </si>
  <si>
    <t>RETROESCAVADEIRA SOBRE RODAS COM CARREGADEIRA, TRAÇÃO 4X2, POTÊNCIA LÍQ. 79 HP, CAÇAMBA CARREG. CAP. MÍN. 1 M3, CAÇAMBA RETRO CAP. 0,20 M3, PESO OPERACIONAL MÍN. 6.570 KG, PROFUNDIDADE ESCAVAÇÃO MÁX. 4,37 M - JUROS. AF_06/2014</t>
  </si>
  <si>
    <t>5,69</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</si>
  <si>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</si>
  <si>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</si>
  <si>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</si>
  <si>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</si>
  <si>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13,48</t>
  </si>
  <si>
    <t>88903</t>
  </si>
  <si>
    <t>ESCAVADEIRA HIDRÁULICA SOBRE ESTEIRAS, CAÇAMBA 1,20 M3, PESO OPERACIONAL 21 T, POTÊNCIA BRUTA 155 HP - MANUTENÇÃO. AF_06/2014</t>
  </si>
  <si>
    <t>63,79</t>
  </si>
  <si>
    <t>88904</t>
  </si>
  <si>
    <t>ESCAVADEIRA HIDRÁULICA SOBRE ESTEIRAS, CAÇAMBA 1,20 M3, PESO OPERACIONAL 21 T, POTÊNCIA BRUTA 155 HP - MATERIAIS NA OPERAÇÃO. AF_06/2014</t>
  </si>
  <si>
    <t>88,82</t>
  </si>
  <si>
    <t>89009</t>
  </si>
  <si>
    <t>TRATOR DE ESTEIRAS, POTÊNCIA 150 HP, PESO OPERACIONAL 16,7 T, COM RODA MOTRIZ ELEVADA E LÂMINA 3,18 M3 - DEPRECIAÇÃO. AF_06/2014</t>
  </si>
  <si>
    <t>38,56</t>
  </si>
  <si>
    <t>89010</t>
  </si>
  <si>
    <t>TRATOR DE ESTEIRAS, POTÊNCIA 150 HP, PESO OPERACIONAL 16,7 T, COM RODA MOTRIZ ELEVADA E LÂMINA 3,18 M3 - JUROS. AF_06/2014</t>
  </si>
  <si>
    <t>16,98</t>
  </si>
  <si>
    <t>89011</t>
  </si>
  <si>
    <t>RETROESCAVADEIRA SOBRE RODAS COM CARREGADEIRA, TRAÇÃO 4X4, POTÊNCIA LÍQ. 72 HP, CAÇAMBA CARREG. CAP. MÍN. 0,79 M3, CAÇAMBA RETRO CAP. 0,18 M3, PESO OPERACIONAL MÍN. 7.140 KG, PROFUNDIDADE ESCAVAÇÃO MÁX. 4,50 M - DEPRECIAÇÃO. AF_06/2014</t>
  </si>
  <si>
    <t>23,38</t>
  </si>
  <si>
    <t>89012</t>
  </si>
  <si>
    <t>RETROESCAVADEIRA SOBRE RODAS COM CARREGADEIRA, TRAÇÃO 4X4, POTÊNCIA LÍQ. 72 HP, CAÇAMBA CARREG. CAP. MÍN. 0,79 M3, CAÇAMBA RETRO CAP. 0,18 M3, PESO OPERACIONAL MÍN. 7.140 KG, PROFUNDIDADE ESCAVAÇÃO MÁX. 4,50 M - JUROS. AF_06/2014</t>
  </si>
  <si>
    <t>6,17</t>
  </si>
  <si>
    <t>89013</t>
  </si>
  <si>
    <t>TRATOR DE ESTEIRAS, POTÊNCIA 347 HP, PESO OPERACIONAL 38,5 T, COM LÂMINA 8,70 M3 - DEPRECIAÇÃO. AF_06/2014</t>
  </si>
  <si>
    <t>126,31</t>
  </si>
  <si>
    <t>89014</t>
  </si>
  <si>
    <t>TRATOR DE ESTEIRAS, POTÊNCIA 347 HP, PESO OPERACIONAL 38,5 T, COM LÂMINA 8,70 M3 - JUROS. AF_06/2014</t>
  </si>
  <si>
    <t>55,64</t>
  </si>
  <si>
    <t>89015</t>
  </si>
  <si>
    <t>VASSOURA MECÂNICA REBOCÁVEL COM ESCOVA CILÍNDRICA, LARGURA ÚTIL DE VARRIMENTO DE 2,44 M - DEPRECIAÇÃO. AF_06/2014</t>
  </si>
  <si>
    <t>3,93</t>
  </si>
  <si>
    <t>89016</t>
  </si>
  <si>
    <t>VASSOURA MECÂNICA REBOCÁVEL COM ESCOVA CILÍNDRICA, LARGURA ÚTIL DE VARRIMENTO DE 2,44 M - JUROS. AF_06/2014</t>
  </si>
  <si>
    <t>89017</t>
  </si>
  <si>
    <t>TRATOR DE ESTEIRAS, POTÊNCIA 170 HP, PESO OPERACIONAL 19 T, CAÇAMBA 5,2 M3 - DEPRECIAÇÃO. AF_06/2014</t>
  </si>
  <si>
    <t>38,32</t>
  </si>
  <si>
    <t>89018</t>
  </si>
  <si>
    <t>TRATOR DE ESTEIRAS, POTÊNCIA 170 HP, PESO OPERACIONAL 19 T, CAÇAMBA 5,2 M3 - JUROS. AF_06/2014</t>
  </si>
  <si>
    <t>16,88</t>
  </si>
  <si>
    <t>89019</t>
  </si>
  <si>
    <t>BOMBA SUBMERSÍVEL ELÉTRICA TRIFÁSICA, POTÊNCIA 2,96 HP, Ø ROTOR 144 MM SEMI-ABERTO, BOCAL DE SAÍDA Ø 2, HM/Q = 2 MCA / 38,8 M3/H A 28 MCA / 5 M3/H - DEPRECIAÇÃO. AF_06/2014</t>
  </si>
  <si>
    <t>0,31</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</si>
  <si>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</si>
  <si>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</si>
  <si>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</si>
  <si>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</si>
  <si>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3,48</t>
  </si>
  <si>
    <t>89024</t>
  </si>
  <si>
    <t>TANQUE DE ASFALTO ESTACIONÁRIO COM MAÇARICO, CAPACIDADE 20.000 L - JUROS. AF_05/2023</t>
  </si>
  <si>
    <t>89025</t>
  </si>
  <si>
    <t>TANQUE DE ASFALTO ESTACIONÁRIO COM MAÇARICO, CAPACIDADE 20.000 L - MANUTENÇÃO. AF_05/2023</t>
  </si>
  <si>
    <t>89026</t>
  </si>
  <si>
    <t>TANQUE DE ASFALTO ESTACIONÁRIO COM MAÇARICO, CAPACIDADE 20.000 L - MATERIAIS NA OPERAÇÃO. AF_05/2023</t>
  </si>
  <si>
    <t>168,87</t>
  </si>
  <si>
    <t>89029</t>
  </si>
  <si>
    <t>TRATOR DE ESTEIRAS, POTÊNCIA 100 HP, PESO OPERACIONAL 9,4 T, COM LÂMINA 2,19 M3 - DEPRECIAÇÃO. AF_06/2014</t>
  </si>
  <si>
    <t>89030</t>
  </si>
  <si>
    <t>TRATOR DE ESTEIRAS, POTÊNCIA 100 HP, PESO OPERACIONAL 9,4 T, COM LÂMINA 2,19 M3 - JUROS. AF_06/2014</t>
  </si>
  <si>
    <t>13,10</t>
  </si>
  <si>
    <t>89033</t>
  </si>
  <si>
    <t>TRATOR DE PNEUS, POTÊNCIA 85 CV, TRAÇÃO 4X4, PESO COM LASTRO DE 4.675 KG - DEPRECIAÇÃO. AF_06/2014</t>
  </si>
  <si>
    <t>13,16</t>
  </si>
  <si>
    <t>89034</t>
  </si>
  <si>
    <t>TRATOR DE PNEUS, POTÊNCIA 85 CV, TRAÇÃO 4X4, PESO COM LASTRO DE 4.675 KG - JUROS. AF_06/2014</t>
  </si>
  <si>
    <t>3,53</t>
  </si>
  <si>
    <t>89128</t>
  </si>
  <si>
    <t>PÁ CARREGADEIRA SOBRE RODAS, POTÊNCIA LÍQUIDA 128 HP, CAPACIDADE DA CAÇAMBA 1,7 A 2,8 M3, PESO OPERACIONAL 11632 KG - DEPRECIAÇÃO. AF_06/2014</t>
  </si>
  <si>
    <t>34,72</t>
  </si>
  <si>
    <t>89129</t>
  </si>
  <si>
    <t>PÁ CARREGADEIRA SOBRE RODAS, POTÊNCIA LÍQUIDA 128 HP, CAPACIDADE DA CAÇAMBA 1,7 A 2,8 M3, PESO OPERACIONAL 11632 KG - JUROS. AF_06/2014</t>
  </si>
  <si>
    <t>9,17</t>
  </si>
  <si>
    <t>89130</t>
  </si>
  <si>
    <t>PÁ CARREGADEIRA SOBRE RODAS, POTÊNCIA 197 HP, CAPACIDADE DA CAÇAMBA 2,5 A 3,5 M3, PESO OPERACIONAL 18338 KG - DEPRECIAÇÃO. AF_06/2014</t>
  </si>
  <si>
    <t>48,14</t>
  </si>
  <si>
    <t>89131</t>
  </si>
  <si>
    <t>PÁ CARREGADEIRA SOBRE RODAS, POTÊNCIA 197 HP, CAPACIDADE DA CAÇAMBA 2,5 A 3,5 M3, PESO OPERACIONAL 18338 KG - JUROS. AF_06/2014</t>
  </si>
  <si>
    <t>12,72</t>
  </si>
  <si>
    <t>89210</t>
  </si>
  <si>
    <t>ROLO COMPACTADOR VIBRATÓRIO DE UM CILINDRO AÇO LISO, POTÊNCIA 80 HP, PESO OPERACIONAL MÁXIMO 8,1 T, IMPACTO DINÂMICO 16,15 / 9,5 T, LARGURA DE TRABALHO 1,68 M - DEPRECIAÇÃO. AF_06/2014</t>
  </si>
  <si>
    <t>32,05</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</si>
  <si>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</si>
  <si>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</si>
  <si>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</si>
  <si>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</si>
  <si>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28,91</t>
  </si>
  <si>
    <t>89213</t>
  </si>
  <si>
    <t>BATE-ESTACAS POR GRAVIDADE, POTÊNCIA DE 160 HP, PESO DO MARTELO ATÉ 3 TONELADAS - JUROS. AF_11/2014</t>
  </si>
  <si>
    <t>8,92</t>
  </si>
  <si>
    <t>89214</t>
  </si>
  <si>
    <t>BATE-ESTACAS POR GRAVIDADE, POTÊNCIA DE 160 HP, PESO DO MARTELO ATÉ 3 TONELADAS - MANUTENÇÃO. AF_11/2014</t>
  </si>
  <si>
    <t>27,14</t>
  </si>
  <si>
    <t>89215</t>
  </si>
  <si>
    <t>BATE-ESTACAS POR GRAVIDADE, POTÊNCIA DE 160 HP, PESO DO MARTELO ATÉ 3 TONELADAS - MATERIAIS NA OPERAÇÃO. AF_11/2014</t>
  </si>
  <si>
    <t>91,72</t>
  </si>
  <si>
    <t>89221</t>
  </si>
  <si>
    <t>BETONEIRA CAPACIDADE NOMINAL DE 600 L, CAPACIDADE DE MISTURA 360 L, MOTOR ELÉTRICO TRIFÁSICO POTÊNCIA DE 4 CV, SEM CARREGADOR - DEPRECIAÇÃO. AF_05/2023</t>
  </si>
  <si>
    <t>1,17</t>
  </si>
  <si>
    <t>89222</t>
  </si>
  <si>
    <t>BETONEIRA CAPACIDADE NOMINAL DE 600 L, CAPACIDADE DE MISTURA 360 L, MOTOR ELÉTRICO TRIFÁSICO POTÊNCIA DE 4 CV, SEM CARREGADOR - JUROS. AF_05/2023</t>
  </si>
  <si>
    <t>89223</t>
  </si>
  <si>
    <t>BETONEIRA CAPACIDADE NOMINAL DE 600 L, CAPACIDADE DE MISTURA 360 L, MOTOR ELÉTRICO TRIFÁSICO POTÊNCIA DE 4 CV, SEM CARREGADOR - MANUTENÇÃO. AF_05/2023</t>
  </si>
  <si>
    <t>1,36</t>
  </si>
  <si>
    <t>89224</t>
  </si>
  <si>
    <t>BETONEIRA CAPACIDADE NOMINAL DE 600 L, CAPACIDADE DE MISTURA 360 L, MOTOR ELÉTRICO TRIFÁSICO POTÊNCIA DE 4 CV, SEM CARREGADOR - MATERIAIS NA OPERAÇÃO. AF_05/2023</t>
  </si>
  <si>
    <t>89228</t>
  </si>
  <si>
    <t>MOTONIVELADORA POTÊNCIA BÁSICA LÍQUIDA (PRIMEIRA MARCHA) 125 HP, PESO BRUTO 13032 KG, LARGURA DA LÂMINA DE 3,7 M - DEPRECIAÇÃO. AF_06/2014</t>
  </si>
  <si>
    <t>46,80</t>
  </si>
  <si>
    <t>89229</t>
  </si>
  <si>
    <t>MOTONIVELADORA POTÊNCIA BÁSICA LÍQUIDA (PRIMEIRA MARCHA) 125 HP, PESO BRUTO 13032 KG, LARGURA DA LÂMINA DE 3,7 M - JUROS. AF_06/2014</t>
  </si>
  <si>
    <t>16,49</t>
  </si>
  <si>
    <t>89230</t>
  </si>
  <si>
    <t>FRESADORA DE ASFALTO A FRIO SOBRE RODAS, LARGURA FRESAGEM DE 1,0 M, POTÊNCIA 208 HP - DEPRECIAÇÃO. AF_11/2014</t>
  </si>
  <si>
    <t>89231</t>
  </si>
  <si>
    <t>FRESADORA DE ASFALTO A FRIO SOBRE RODAS, LARGURA FRESAGEM DE 1,0 M, POTÊNCIA 208 HP - JUROS. AF_11/2014</t>
  </si>
  <si>
    <t>32,91</t>
  </si>
  <si>
    <t>89232</t>
  </si>
  <si>
    <t>FRESADORA DE ASFALTO A FRIO SOBRE RODAS, LARGURA FRESAGEM DE 1,0 M, POTÊNCIA 208 HP - MANUTENÇÃO. AF_11/2014</t>
  </si>
  <si>
    <t>191,74</t>
  </si>
  <si>
    <t>89233</t>
  </si>
  <si>
    <t>FRESADORA DE ASFALTO A FRIO SOBRE RODAS, LARGURA FRESAGEM DE 1,0 M, POTÊNCIA 208 HP - MATERIAIS NA OPERAÇÃO. AF_11/2014</t>
  </si>
  <si>
    <t>165,06</t>
  </si>
  <si>
    <t>89236</t>
  </si>
  <si>
    <t>FRESADORA DE ASFALTO A FRIO SOBRE RODAS, LARGURA FRESAGEM DE 2,0 M, POTÊNCIA 550 HP - DEPRECIAÇÃO. AF_11/2014</t>
  </si>
  <si>
    <t>251,11</t>
  </si>
  <si>
    <t>89237</t>
  </si>
  <si>
    <t>FRESADORA DE ASFALTO A FRIO SOBRE RODAS, LARGURA FRESAGEM DE 2,0 M, POTÊNCIA 550 HP - JUROS. AF_11/2014</t>
  </si>
  <si>
    <t>76,89</t>
  </si>
  <si>
    <t>89238</t>
  </si>
  <si>
    <t>FRESADORA DE ASFALTO A FRIO SOBRE RODAS, LARGURA FRESAGEM DE 2,0 M, POTÊNCIA 550 HP - MANUTENÇÃO. AF_11/2014</t>
  </si>
  <si>
    <t>447,91</t>
  </si>
  <si>
    <t>89239</t>
  </si>
  <si>
    <t>FRESADORA DE ASFALTO A FRIO SOBRE RODAS, LARGURA FRESAGEM DE 2,0 M, POTÊNCIA 550 HP - MATERIAIS NA OPERAÇÃO. AF_11/2014</t>
  </si>
  <si>
    <t>436,51</t>
  </si>
  <si>
    <t>89240</t>
  </si>
  <si>
    <t>VIBROACABADORA DE ASFALTO SOBRE ESTEIRAS, LARGURA DE PAVIMENTAÇÃO 1,90 M A 5,30 M, POTÊNCIA 105 HP CAPACIDADE 450 T/H - DEPRECIAÇÃO. AF_11/2014</t>
  </si>
  <si>
    <t>77,06</t>
  </si>
  <si>
    <t>89241</t>
  </si>
  <si>
    <t>VIBROACABADORA DE ASFALTO SOBRE ESTEIRAS, LARGURA DE PAVIMENTAÇÃO 1,90 M A 5,30 M, POTÊNCIA 105 HP CAPACIDADE 450 T/H - JUROS. AF_11/2014</t>
  </si>
  <si>
    <t>27,16</t>
  </si>
  <si>
    <t>89246</t>
  </si>
  <si>
    <t>RECICLADORA DE ASFALTO A FRIO SOBRE RODAS, LARGURA FRESAGEM DE 2,0 M, POTÊNCIA 422 HP - DEPRECIAÇÃO. AF_11/2014</t>
  </si>
  <si>
    <t>218,19</t>
  </si>
  <si>
    <t>89247</t>
  </si>
  <si>
    <t>RECICLADORA DE ASFALTO A FRIO SOBRE RODAS, LARGURA FRESAGEM DE 2,0 M, POTÊNCIA 422 HP - JUROS. AF_11/2014</t>
  </si>
  <si>
    <t>66,81</t>
  </si>
  <si>
    <t>89248</t>
  </si>
  <si>
    <t>RECICLADORA DE ASFALTO A FRIO SOBRE RODAS, LARGURA FRESAGEM DE 2,0 M, POTÊNCIA 422 HP - MANUTENÇÃO. AF_11/2014</t>
  </si>
  <si>
    <t>389,20</t>
  </si>
  <si>
    <t>89249</t>
  </si>
  <si>
    <t>RECICLADORA DE ASFALTO A FRIO SOBRE RODAS, LARGURA FRESAGEM DE 2,0 M, POTÊNCIA 422 HP - MATERIAIS NA OPERAÇÃO. AF_11/2014</t>
  </si>
  <si>
    <t>372,09</t>
  </si>
  <si>
    <t>89253</t>
  </si>
  <si>
    <t>VIBROACABADORA DE ASFALTO SOBRE ESTEIRAS, LARGURA DE PAVIMENTAÇÃO 2,13 M A 4,55 M, POTÊNCIA 100 HP, CAPACIDADE 400 T/H - DEPRECIAÇÃO. AF_11/2014</t>
  </si>
  <si>
    <t>63,15</t>
  </si>
  <si>
    <t>89254</t>
  </si>
  <si>
    <t>VIBROACABADORA DE ASFALTO SOBRE ESTEIRAS, LARGURA DE PAVIMENTAÇÃO 2,13 M A 4,55 M, POTÊNCIA 100 HP, CAPACIDADE 400 T/H - JUROS. AF_11/2014</t>
  </si>
  <si>
    <t>22,26</t>
  </si>
  <si>
    <t>89255</t>
  </si>
  <si>
    <t>VIBROACABADORA DE ASFALTO SOBRE ESTEIRAS, LARGURA DE PAVIMENTAÇÃO 2,13 M A 4,55 M, POTÊNCIA 100 HP, CAPACIDADE 400 T/H - MANUTENÇÃO. AF_11/2014</t>
  </si>
  <si>
    <t>101,51</t>
  </si>
  <si>
    <t>89256</t>
  </si>
  <si>
    <t>VIBROACABADORA DE ASFALTO SOBRE ESTEIRAS, LARGURA DE PAVIMENTAÇÃO 2,13 M A 4,55 M, POTÊNCIA 100 HP, CAPACIDADE 400 T/H - MATERIAIS NA OPERAÇÃO. AF_11/2014</t>
  </si>
  <si>
    <t>83,74</t>
  </si>
  <si>
    <t>89259</t>
  </si>
  <si>
    <t>GUINDAUTO HIDRÁULICO, CAPACIDADE MÁXIMA DE CARGA 6200 KG, MOMENTO MÁXIMO DE CARGA 11,7 TM, ALCANCE MÁXIMO HORIZONTAL 9,70 M, INCLUSIVE CAMINHÃO TOCO PBT 16.000 KG, POTÊNCIA DE 189 CV - DEPRECIAÇÃO. AF_06/2014</t>
  </si>
  <si>
    <t>26,84</t>
  </si>
  <si>
    <t>89260</t>
  </si>
  <si>
    <t>GUINDAUTO HIDRÁULICO, CAPACIDADE MÁXIMA DE CARGA 6200 KG, MOMENTO MÁXIMO DE CARGA 11,7 TM, ALCANCE MÁXIMO HORIZONTAL 9,70 M, INCLUSIVE CAMINHÃO TOCO PBT 16.000 KG, POTÊNCIA DE 189 CV - JUROS. AF_06/2014</t>
  </si>
  <si>
    <t>9,88</t>
  </si>
  <si>
    <t>89262</t>
  </si>
  <si>
    <t>GUINDAUTO HIDRÁULICO, CAPACIDADE MÁXIMA DE CARGA 6200 KG, MOMENTO MÁXIMO DE CARGA 11,7 TM, ALCANCE MÁXIMO HORIZONTAL 9,70 M, INCLUSIVE CAMINHÃO TOCO PBT 16.000 KG, POTÊNCIA DE 189 CV - MANUTENÇÃO. AF_06/2014</t>
  </si>
  <si>
    <t>45,53</t>
  </si>
  <si>
    <t>89264</t>
  </si>
  <si>
    <t>CAMINHÃO TOCO, PBT 16.000 KG, CARGA ÚTIL MÁX. 10.685 KG, DIST. ENTRE EIXOS 4,8 M, POTÊNCIA 189 CV, INCLUSIVE CARROCERIA FIXA ABERTA DE MADEIRA P/ TRANSPORTE GERAL DE CARGA SECA, DIMEN. APROX. 2,5 X 7,00 X 0,50 M - DEPRECIAÇÃO. AF_06/2014</t>
  </si>
  <si>
    <t>20,74</t>
  </si>
  <si>
    <t>89265</t>
  </si>
  <si>
    <t>CAMINHÃO TOCO, PBT 16.000 KG, CARGA ÚTIL MÁX. 10.685 KG, DIST. ENTRE EIXOS 4,8 M, POTÊNCIA 189 CV, INCLUSIVE CARROCERIA FIXA ABERTA DE MADEIRA P/ TRANSPORTE GERAL DE CARGA SECA, DIMEN. APROX. 2,5 X 7,00 X 0,50 M - JUROS. AF_06/2014</t>
  </si>
  <si>
    <t>8,28</t>
  </si>
  <si>
    <t>89266</t>
  </si>
  <si>
    <t>CAMINHÃO TOCO, PBT 16.000 KG, CARGA ÚTIL MÁX. 10.685 KG, DIST. ENTRE EIXOS 4,8 M, POTÊNCIA 189 CV, INCLUSIVE CARROCERIA FIXA ABERTA DE MADEIRA P/ TRANSPORTE GERAL DE CARGA SECA, DIMEN. APROX. 2,5 X 7,00 X 0,50 M - IMPOSTOS E SEGUROS. AF_06/2014</t>
  </si>
  <si>
    <t>3,34</t>
  </si>
  <si>
    <t>89267</t>
  </si>
  <si>
    <t>GUINDASTE HIDRÁULICO AUTOPROPELIDO, COM LANÇA TELESCÓPICA 28,80 M, CAPACIDADE MÁXIMA 30 T, POTÊNCIA 97 KW, TRAÇÃO 4 X 4 - DEPRECIAÇÃO. AF_11/2014</t>
  </si>
  <si>
    <t>50,32</t>
  </si>
  <si>
    <t>89268</t>
  </si>
  <si>
    <t>GUINDASTE HIDRÁULICO AUTOPROPELIDO, COM LANÇA TELESCÓPICA 28,80 M, CAPACIDADE MÁXIMA 30 T, POTÊNCIA 97 KW, TRAÇÃO 4 X 4 - JUROS. AF_11/2014</t>
  </si>
  <si>
    <t>17,74</t>
  </si>
  <si>
    <t>89269</t>
  </si>
  <si>
    <t>GUINDASTE HIDRÁULICO AUTOPROPELIDO, COM LANÇA TELESCÓPICA 28,80 M, CAPACIDADE MÁXIMA 30 T, POTÊNCIA 97 KW, TRAÇÃO 4 X 4 - IMPOSTOS E SEGUROS. AF_11/2014</t>
  </si>
  <si>
    <t>7,17</t>
  </si>
  <si>
    <t>89270</t>
  </si>
  <si>
    <t>GUINDASTE HIDRÁULICO AUTOPROPELIDO, COM LANÇA TELESCÓPICA 28,80 M, CAPACIDADE MÁXIMA 30 T, POTÊNCIA 97 KW, TRAÇÃO 4 X 4 - MANUTENÇÃO. AF_11/2014</t>
  </si>
  <si>
    <t>80,90</t>
  </si>
  <si>
    <t>89271</t>
  </si>
  <si>
    <t>GUINDASTE HIDRÁULICO AUTOPROPELIDO, COM LANÇA TELESCÓPICA 28,80 M, CAPACIDADE MÁXIMA 30 T, POTÊNCIA 97 KW, TRAÇÃO 4 X 4 - MATERIAIS NA OPERAÇÃO. AF_11/2014</t>
  </si>
  <si>
    <t>28,66</t>
  </si>
  <si>
    <t>89274</t>
  </si>
  <si>
    <t>BETONEIRA CAPACIDADE NOMINAL DE 600 L, CAPACIDADE DE MISTURA 440 L, MOTOR A DIESEL POTÊNCIA 10 CV, COM CARREGADOR - DEPRECIAÇÃO. AF_05/2023</t>
  </si>
  <si>
    <t>89275</t>
  </si>
  <si>
    <t>BETONEIRA CAPACIDADE NOMINAL DE 600 L, CAPACIDADE DE MISTURA 440 L, MOTOR A DIESEL POTÊNCIA 10 CV, COM CARREGADOR - JUROS. AF_05/2023</t>
  </si>
  <si>
    <t>89276</t>
  </si>
  <si>
    <t>BETONEIRA CAPACIDADE NOMINAL DE 600 L, CAPACIDADE DE MISTURA 440 L, MOTOR A DIESEL POTÊNCIA 10 CV, COM CARREGADOR - MANUTENÇÃO. AF_05/2023</t>
  </si>
  <si>
    <t>1,89</t>
  </si>
  <si>
    <t>89277</t>
  </si>
  <si>
    <t>BETONEIRA CAPACIDADE NOMINAL DE 600 L, CAPACIDADE DE MISTURA 440 L, MOTOR A DIESEL POTÊNCIA 10 CV, COM CARREGADOR - MATERIAIS NA OPERAÇÃO. AF_05/2023</t>
  </si>
  <si>
    <t>89280</t>
  </si>
  <si>
    <t>ROLO COMPACTADOR VIBRATÓRIO TANDEM AÇO LISO, POTÊNCIA 58 HP, PESO SEM/COM LASTRO 6,5 / 9,4 T, LARGURA DE TRABALHO 1,2 M - DEPRECIAÇÃO. AF_06/2014</t>
  </si>
  <si>
    <t>39,36</t>
  </si>
  <si>
    <t>89281</t>
  </si>
  <si>
    <t>ROLO COMPACTADOR VIBRATÓRIO TANDEM AÇO LISO, POTÊNCIA 58 HP, PESO SEM/COM LASTRO 6,5 / 9,4 T, LARGURA DE TRABALHO 1,2 M - JUROS. AF_06/2014</t>
  </si>
  <si>
    <t>10,56</t>
  </si>
  <si>
    <t>89870</t>
  </si>
  <si>
    <t>CAMINHÃO BASCULANTE 14 M3, COM CAVALO MECÂNICO DE CAPACIDADE MÁXIMA DE TRAÇÃO COMBINADO DE 36000 KG, POTÊNCIA 286 CV, INCLUSIVE SEMIREBOQUE COM CAÇAMBA METÁLICA - DEPRECIAÇÃO. AF_12/2014</t>
  </si>
  <si>
    <t>38,12</t>
  </si>
  <si>
    <t>89871</t>
  </si>
  <si>
    <t>CAMINHÃO BASCULANTE 14 M3, COM CAVALO MECÂNICO DE CAPACIDADE MÁXIMA DE TRAÇÃO COMBINADO DE 36000 KG, POTÊNCIA 286 CV, INCLUSIVE SEMIREBOQUE COM CAÇAMBA METÁLICA - JUROS. AF_12/2014</t>
  </si>
  <si>
    <t>13,52</t>
  </si>
  <si>
    <t>89872</t>
  </si>
  <si>
    <t>CAMINHÃO BASCULANTE 14 M3, COM CAVALO MECÂNICO DE CAPACIDADE MÁXIMA DE TRAÇÃO COMBINADO DE 36000 KG, POTÊNCIA 286 CV, INCLUSIVE SEMIREBOQUE COM CAÇAMBA METÁLICA - IMPOSTOS E SEGUROS. AF_12/2014</t>
  </si>
  <si>
    <t>5,46</t>
  </si>
  <si>
    <t>89873</t>
  </si>
  <si>
    <t>CAMINHÃO BASCULANTE 14 M3, COM CAVALO MECÂNICO DE CAPACIDADE MÁXIMA DE TRAÇÃO COMBINADO DE 36000 KG, POTÊNCIA 286 CV, INCLUSIVE SEMIREBOQUE COM CAÇAMBA METÁLICA - MANUTENÇÃO. AF_12/2014</t>
  </si>
  <si>
    <t>65,53</t>
  </si>
  <si>
    <t>89874</t>
  </si>
  <si>
    <t>CAMINHÃO BASCULANTE 14 M3, COM CAVALO MECÂNICO DE CAPACIDADE MÁXIMA DE TRAÇÃO COMBINADO DE 36000 KG, POTÊNCIA 286 CV, INCLUSIVE SEMIREBOQUE COM CAÇAMBA METÁLICA - MATERIAIS NA OPERAÇÃO. AF_12/2014</t>
  </si>
  <si>
    <t>174,16</t>
  </si>
  <si>
    <t>89878</t>
  </si>
  <si>
    <t>CAMINHÃO BASCULANTE 18 M3, COM CAVALO MECÂNICO DE CAPACIDADE MÁXIMA DE TRAÇÃO COMBINADO DE 45000 KG, POTÊNCIA 330 CV, INCLUSIVE SEMIREBOQUE COM CAÇAMBA METÁLICA - DEPRECIAÇÃO. AF_12/2014</t>
  </si>
  <si>
    <t>40,69</t>
  </si>
  <si>
    <t>89879</t>
  </si>
  <si>
    <t>CAMINHÃO BASCULANTE 18 M3, COM CAVALO MECÂNICO DE CAPACIDADE MÁXIMA DE TRAÇÃO COMBINADO DE 45000 KG, POTÊNCIA 330 CV, INCLUSIVE SEMIREBOQUE COM CAÇAMBA METÁLICA - JUROS. AF_12/2014</t>
  </si>
  <si>
    <t>14,20</t>
  </si>
  <si>
    <t>89880</t>
  </si>
  <si>
    <t>CAMINHÃO BASCULANTE 18 M3, COM CAVALO MECÂNICO DE CAPACIDADE MÁXIMA DE TRAÇÃO COMBINADO DE 45000 KG, POTÊNCIA 330 CV, INCLUSIVE SEMIREBOQUE COM CAÇAMBA METÁLICA - IMPOSTOS E SEGUROS. AF_12/2014</t>
  </si>
  <si>
    <t>5,74</t>
  </si>
  <si>
    <t>89881</t>
  </si>
  <si>
    <t>CAMINHÃO BASCULANTE 18 M3, COM CAVALO MECÂNICO DE CAPACIDADE MÁXIMA DE TRAÇÃO COMBINADO DE 45000 KG, POTÊNCIA 330 CV, INCLUSIVE SEMIREBOQUE COM CAÇAMBA METÁLICA - MANUTENÇÃO. AF_12/2014</t>
  </si>
  <si>
    <t>69,30</t>
  </si>
  <si>
    <t>89882</t>
  </si>
  <si>
    <t>CAMINHÃO BASCULANTE 18 M3, COM CAVALO MECÂNICO DE CAPACIDADE MÁXIMA DE TRAÇÃO COMBINADO DE 45000 KG, POTÊNCIA 330 CV, INCLUSIVE SEMIREBOQUE COM CAÇAMBA METÁLICA - MATERIAIS NA OPERAÇÃO. AF_12/2014</t>
  </si>
  <si>
    <t>200,94</t>
  </si>
  <si>
    <t>90582</t>
  </si>
  <si>
    <t>VIBRADOR DE IMERSÃO, DIÂMETRO DE PONTEIRA 45MM, MOTOR ELÉTRICO TRIFÁSICO POTÊNCIA DE 2 CV - DEPRECIAÇÃO. AF_06/2015</t>
  </si>
  <si>
    <t>0,40</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</si>
  <si>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</si>
  <si>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</si>
  <si>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</si>
  <si>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</si>
  <si>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0,32</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</si>
  <si>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</si>
  <si>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</si>
  <si>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</si>
  <si>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</si>
  <si>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1,97</t>
  </si>
  <si>
    <t>90622</t>
  </si>
  <si>
    <t>PERFURATRIZ MANUAL, TORQUE MÁXIMO 83 N.M, POTÊNCIA 5 CV, COM DIÂMETRO MÁXIMO 4" - JUROS. AF_06/2015</t>
  </si>
  <si>
    <t>0,45</t>
  </si>
  <si>
    <t>90623</t>
  </si>
  <si>
    <t>PERFURATRIZ MANUAL, TORQUE MÁXIMO 83 N.M, POTÊNCIA 5 CV, COM DIÂMETRO MÁXIMO 4" - MANUTENÇÃO. AF_06/2015</t>
  </si>
  <si>
    <t>2,47</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</si>
  <si>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</si>
  <si>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</si>
  <si>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</si>
  <si>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</si>
  <si>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</si>
  <si>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</si>
  <si>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12,52</t>
  </si>
  <si>
    <t>90629</t>
  </si>
  <si>
    <t>PERFURATRIZ SOBRE ESTEIRA, TORQUE MÁXIMO 600 KGF, PESO MÉDIO 1000 KG, POTÊNCIA 20 HP, DIÂMETRO MÁXIMO 10" - MANUTENÇÃO. AF_06/2015</t>
  </si>
  <si>
    <t>58,43</t>
  </si>
  <si>
    <t>90630</t>
  </si>
  <si>
    <t>PERFURATRIZ SOBRE ESTEIRA, TORQUE MÁXIMO 600 KGF, PESO MÉDIO 1000 KG, POTÊNCIA 20 HP, DIÂMETRO MÁXIMO 10" - MATERIAIS NA OPERAÇÃO. AF_06/2015</t>
  </si>
  <si>
    <t>1,10</t>
  </si>
  <si>
    <t>90633</t>
  </si>
  <si>
    <t>MISTURADOR DUPLO HORIZONTAL DE ALTA TURBULÊNCIA, CAPACIDADE / VOLUME 2 X 500 LITROS, MOTORES ELÉTRICOS MÍNIMO 5 CV CADA, PARA NATA CIMENTO, ARGAMASSA E OUTROS - DEPRECIAÇÃO. AF_06/2015</t>
  </si>
  <si>
    <t>3,85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</si>
  <si>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</si>
  <si>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</si>
  <si>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</si>
  <si>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</si>
  <si>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4,21</t>
  </si>
  <si>
    <t>90636</t>
  </si>
  <si>
    <t>MISTURADOR DUPLO HORIZONTAL DE ALTA TURBULÊNCIA, CAPACIDADE / VOLUME 2 X 500 LITROS, MOTORES ELÉTRICOS MÍNIMO 5 CV CADA, PARA NATA CIMENTO, ARGAMASSA E OUTROS - MATERIAIS NA OPERAÇÃO. AF_06/2015</t>
  </si>
  <si>
    <t>4,63</t>
  </si>
  <si>
    <t>90639</t>
  </si>
  <si>
    <t>BOMBA TRIPLEX, PARA INJEÇÃO DE NATA DE CIMENTO, VAZÃO MÁXIMA DE 100 LITROS/MINUTO, PRESSÃO MÁXIMA DE 70 BAR - DEPRECIAÇÃO. AF_06/2015</t>
  </si>
  <si>
    <t>5,75</t>
  </si>
  <si>
    <t>90640</t>
  </si>
  <si>
    <t>BOMBA TRIPLEX, PARA INJEÇÃO DE NATA DE CIMENTO, VAZÃO MÁXIMA DE 100 LITROS/MINUTO, PRESSÃO MÁXIMA DE 70 BAR - JUROS. AF_06/2015</t>
  </si>
  <si>
    <t>1,33</t>
  </si>
  <si>
    <t>90641</t>
  </si>
  <si>
    <t>BOMBA TRIPLEX, PARA INJEÇÃO DE NATA DE CIMENTO, VAZÃO MÁXIMA DE 100 LITROS/MINUTO, PRESSÃO MÁXIMA DE 70 BAR - MANUTENÇÃO. AF_06/2015</t>
  </si>
  <si>
    <t>6,29</t>
  </si>
  <si>
    <t>90642</t>
  </si>
  <si>
    <t>BOMBA TRIPLEX, PARA INJEÇÃO DE NATA DE CIMENTO, VAZÃO MÁXIMA DE 100 LITROS/MINUTO, PRESSÃO MÁXIMA DE 70 BAR - MATERIAIS NA OPERAÇÃO. AF_06/2015</t>
  </si>
  <si>
    <t>12,41</t>
  </si>
  <si>
    <t>90646</t>
  </si>
  <si>
    <t>BOMBA CENTRÍFUGA MONOESTÁGIO COM MOTOR ELÉTRICO MONOFÁSICO, POTÊNCIA 15 HP, DIÂMETRO DO ROTOR 173 MM, HM/Q = 30 MCA / 90 M3/H A 45 MCA / 55 M3/H - DEPRECIAÇÃO. AF_06/2015</t>
  </si>
  <si>
    <t>1,20</t>
  </si>
  <si>
    <t>90647</t>
  </si>
  <si>
    <t>BOMBA CENTRÍFUGA MONOESTÁGIO COM MOTOR ELÉTRICO MONOFÁSICO, POTÊNCIA 15 HP, DIÂMETRO DO ROTOR 173 MM, HM/Q = 30 MCA / 90 M3/H A 45 MCA / 55 M3/H - JUROS. AF_06/2015</t>
  </si>
  <si>
    <t>0,27</t>
  </si>
  <si>
    <t>90648</t>
  </si>
  <si>
    <t>BOMBA CENTRÍFUGA MONOESTÁGIO COM MOTOR ELÉTRICO MONOFÁSICO, POTÊNCIA 15 HP, DIÂMETRO DO ROTOR 173 MM, HM/Q = 30 MCA / 90 M3/H A 45 MCA / 55 M3/H - MANUTENÇÃO. AF_06/2015</t>
  </si>
  <si>
    <t>1,31</t>
  </si>
  <si>
    <t>90649</t>
  </si>
  <si>
    <t>BOMBA CENTRÍFUGA MONOESTÁGIO COM MOTOR ELÉTRICO MONOFÁSICO, POTÊNCIA 15 HP, DIÂMETRO DO ROTOR 173 MM, HM/Q = 30 MCA / 90 M3/H A 45 MCA / 55 M3/H - MATERIAIS NA OPERAÇÃO. AF_06/2015</t>
  </si>
  <si>
    <t>7,22</t>
  </si>
  <si>
    <t>90652</t>
  </si>
  <si>
    <t>BOMBA DE PROJEÇÃO DE CONCRETO SECO, POTÊNCIA 10 CV, VAZÃO 3 M3/H - DEPRECIAÇÃO. AF_06/2015</t>
  </si>
  <si>
    <t>3,74</t>
  </si>
  <si>
    <t>90653</t>
  </si>
  <si>
    <t>BOMBA DE PROJEÇÃO DE CONCRETO SECO, POTÊNCIA 10 CV, VAZÃO 3 M3/H - JUROS. AF_06/2015</t>
  </si>
  <si>
    <t>0,86</t>
  </si>
  <si>
    <t>90654</t>
  </si>
  <si>
    <t>BOMBA DE PROJEÇÃO DE CONCRETO SECO, POTÊNCIA 10 CV, VAZÃO 3 M3/H - MANUTENÇÃO. AF_06/2015</t>
  </si>
  <si>
    <t>4,09</t>
  </si>
  <si>
    <t>90655</t>
  </si>
  <si>
    <t>BOMBA DE PROJEÇÃO DE CONCRETO SECO, POTÊNCIA 10 CV, VAZÃO 3 M3/H - MATERIAIS NA OPERAÇÃO. AF_06/2015</t>
  </si>
  <si>
    <t>4,75</t>
  </si>
  <si>
    <t>90658</t>
  </si>
  <si>
    <t>BOMBA DE PROJEÇÃO DE CONCRETO SECO, POTÊNCIA 10 CV, VAZÃO 6 M3/H - DEPRECIAÇÃO. AF_06/2015</t>
  </si>
  <si>
    <t>4,01</t>
  </si>
  <si>
    <t>90659</t>
  </si>
  <si>
    <t>BOMBA DE PROJEÇÃO DE CONCRETO SECO, POTÊNCIA 10 CV, VAZÃO 6 M3/H - JUROS. AF_06/2015</t>
  </si>
  <si>
    <t>90660</t>
  </si>
  <si>
    <t>BOMBA DE PROJEÇÃO DE CONCRETO SECO, POTÊNCIA 10 CV, VAZÃO 6 M3/H - MANUTENÇÃO. AF_06/2015</t>
  </si>
  <si>
    <t>4,38</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</si>
  <si>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</si>
  <si>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</si>
  <si>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</si>
  <si>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</si>
  <si>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6,95</t>
  </si>
  <si>
    <t>90665</t>
  </si>
  <si>
    <t>PROJETOR PNEUMÁTICO DE ARGAMASSA PARA CHAPISCO E REBOCO COM RECIPIENTE ACOPLADO, TIPO CANEQUINHA, COM COMPRESSOR DE AR REBOCÁVEL VAZÃO 89 PCM E MOTOR DIESEL DE 20 CV - JUROS. AF_05/2023</t>
  </si>
  <si>
    <t>90666</t>
  </si>
  <si>
    <t>PROJETOR PNEUMÁTICO DE ARGAMASSA PARA CHAPISCO E REBOCO COM RECIPIENTE ACOPLADO, TIPO CANEQUINHA, COM COMPRESSOR DE AR REBOCÁVEL VAZÃO 89 PCM E MOTOR DIESEL DE 20 CV - MANUTENÇÃO. AF_05/2023</t>
  </si>
  <si>
    <t>9,11</t>
  </si>
  <si>
    <t>90667</t>
  </si>
  <si>
    <t>PROJETOR PNEUMÁTICO DE ARGAMASSA PARA CHAPISCO E REBOCO COM RECIPIENTE ACOPLADO, TIPO CANEQUINHA, COM COMPRESSOR DE AR REBOCÁVEL VAZÃO 89 PCM E MOTOR DIESEL DE 20 CV - MATERIAIS NA OPERAÇÃO. AF_05/2023</t>
  </si>
  <si>
    <t>14,78</t>
  </si>
  <si>
    <t>90670</t>
  </si>
  <si>
    <t>PERFURATRIZ COM TORRE METÁLICA PARA EXECUÇÃO DE ESTACA HÉLICE CONTÍNUA, PROFUNDIDADE MÁXIMA DE 30 M, DIÂMETRO MÁXIMO DE 800 MM, POTÊNCIA INSTALADA DE 268 HP, MESA ROTATIVA COM TORQUE MÁXIMO DE 170 KNM - DEPRECIAÇÃO. AF_06/2015</t>
  </si>
  <si>
    <t>214,30</t>
  </si>
  <si>
    <t>90671</t>
  </si>
  <si>
    <t>PERFURATRIZ COM TORRE METÁLICA PARA EXECUÇÃO DE ESTACA HÉLICE CONTÍNUA, PROFUNDIDADE MÁXIMA DE 30 M, DIÂMETRO MÁXIMO DE 800 MM, POTÊNCIA INSTALADA DE 268 HP, MESA ROTATIVA COM TORQUE MÁXIMO DE 170 KNM - JUROS. AF_06/2015</t>
  </si>
  <si>
    <t>57,49</t>
  </si>
  <si>
    <t>90672</t>
  </si>
  <si>
    <t>PERFURATRIZ COM TORRE METÁLICA PARA EXECUÇÃO DE ESTACA HÉLICE CONTÍNUA, PROFUNDIDADE MÁXIMA DE 30 M, DIÂMETRO MÁXIMO DE 800 MM, POTÊNCIA INSTALADA DE 268 HP, MESA ROTATIVA COM TORQUE MÁXIMO DE 170 KNM - MANUTENÇÃO. AF_06/2015</t>
  </si>
  <si>
    <t>268,18</t>
  </si>
  <si>
    <t>90673</t>
  </si>
  <si>
    <t>PERFURATRIZ COM TORRE METÁLICA PARA EXECUÇÃO DE ESTACA HÉLICE CONTÍNUA, PROFUNDIDADE MÁXIMA DE 30 M, DIÂMETRO MÁXIMO DE 800 MM, POTÊNCIA INSTALADA DE 268 HP, MESA ROTATIVA COM TORQUE MÁXIMO DE 170 KNM - MATERIAIS NA OPERAÇÃO. AF_06/2015</t>
  </si>
  <si>
    <t>118,14</t>
  </si>
  <si>
    <t>90676</t>
  </si>
  <si>
    <t>PERFURATRIZ HIDRÁULICA SOBRE CAMINHÃO COM TRADO CURTO ACOPLADO, PROFUNDIDADE MÁXIMA DE 20 M, DIÂMETRO MÁXIMO DE 1500 MM, POTÊNCIA INSTALADA DE 137 HP, MESA ROTATIVA COM TORQUE MÁXIMO DE 30 KNM - DEPRECIAÇÃO. AF_06/2015</t>
  </si>
  <si>
    <t>104,40</t>
  </si>
  <si>
    <t>90677</t>
  </si>
  <si>
    <t>PERFURATRIZ HIDRÁULICA SOBRE CAMINHÃO COM TRADO CURTO ACOPLADO, PROFUNDIDADE MÁXIMA DE 20 M, DIÂMETRO MÁXIMO DE 1500 MM, POTÊNCIA INSTALADA DE 137 HP, MESA ROTATIVA COM TORQUE MÁXIMO DE 30 KNM - JUROS. AF_06/2015</t>
  </si>
  <si>
    <t>31,29</t>
  </si>
  <si>
    <t>90678</t>
  </si>
  <si>
    <t>PERFURATRIZ HIDRÁULICA SOBRE CAMINHÃO COM TRADO CURTO ACOPLADO, PROFUNDIDADE MÁXIMA DE 20 M, DIÂMETRO MÁXIMO DE 1500 MM, POTÊNCIA INSTALADA DE 137 HP, MESA ROTATIVA COM TORQUE MÁXIMO DE 30 KNM - MANUTENÇÃO. AF_06/2015</t>
  </si>
  <si>
    <t>144,94</t>
  </si>
  <si>
    <t>90679</t>
  </si>
  <si>
    <t>PERFURATRIZ HIDRÁULICA SOBRE CAMINHÃO COM TRADO CURTO ACOPLADO, PROFUNDIDADE MÁXIMA DE 20 M, DIÂMETRO MÁXIMO DE 1500 MM, POTÊNCIA INSTALADA DE 137 HP, MESA ROTATIVA COM TORQUE MÁXIMO DE 30 KNM - MATERIAIS NA OPERAÇÃO. AF_06/2015</t>
  </si>
  <si>
    <t>90,60</t>
  </si>
  <si>
    <t>90682</t>
  </si>
  <si>
    <t>MANIPULADOR TELESCÓPICO, POTÊNCIA DE 85 HP, CAPACIDADE DE CARGA DE 3.500 KG, ALTURA MÁXIMA DE ELEVAÇÃO DE 12,3 M - DEPRECIAÇÃO. AF_05/2023</t>
  </si>
  <si>
    <t>30,90</t>
  </si>
  <si>
    <t>90683</t>
  </si>
  <si>
    <t>MANIPULADOR TELESCÓPICO, POTÊNCIA DE 85 HP, CAPACIDADE DE CARGA DE 3.500 KG, ALTURA MÁXIMA DE ELEVAÇÃO DE 12,3 M - JUROS. AF_05/2023</t>
  </si>
  <si>
    <t>90684</t>
  </si>
  <si>
    <t>MANIPULADOR TELESCÓPICO, POTÊNCIA DE 85 HP, CAPACIDADE DE CARGA DE 3.500 KG, ALTURA MÁXIMA DE ELEVAÇÃO DE 12,3 M - MANUTENÇÃO. AF_05/2023</t>
  </si>
  <si>
    <t>36,05</t>
  </si>
  <si>
    <t>90685</t>
  </si>
  <si>
    <t>MANIPULADOR TELESCÓPICO, POTÊNCIA DE 85 HP, CAPACIDADE DE CARGA DE 3.500 KG, ALTURA MÁXIMA DE ELEVAÇÃO DE 12,3 M - MATERIAIS NA OPERAÇÃO. AF_05/2023</t>
  </si>
  <si>
    <t>56,21</t>
  </si>
  <si>
    <t>90688</t>
  </si>
  <si>
    <t>MINICARREGADEIRA SOBRE RODAS, POTÊNCIA LÍQUIDA DE 47 HP, CAPACIDADE NOMINAL DE OPERAÇÃO DE 646 KG - DEPRECIAÇÃO. AF_06/2015</t>
  </si>
  <si>
    <t>25,60</t>
  </si>
  <si>
    <t>90689</t>
  </si>
  <si>
    <t>MINICARREGADEIRA SOBRE RODAS, POTÊNCIA LÍQUIDA DE 47 HP, CAPACIDADE NOMINAL DE OPERAÇÃO DE 646 KG - JUROS. AF_06/2015</t>
  </si>
  <si>
    <t>5,05</t>
  </si>
  <si>
    <t>90690</t>
  </si>
  <si>
    <t>MINICARREGADEIRA SOBRE RODAS, POTÊNCIA LÍQUIDA DE 47 HP, CAPACIDADE NOMINAL DE OPERAÇÃO DE 646 KG - MANUTENÇÃO. AF_06/2015</t>
  </si>
  <si>
    <t>32,00</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</si>
  <si>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</si>
  <si>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</si>
  <si>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</si>
  <si>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</si>
  <si>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5,17</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</si>
  <si>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</si>
  <si>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</si>
  <si>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</si>
  <si>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</si>
  <si>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6,91</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</si>
  <si>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</si>
  <si>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</si>
  <si>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</si>
  <si>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</si>
  <si>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8,64</t>
  </si>
  <si>
    <t>90963</t>
  </si>
  <si>
    <t>COMPRESSOR DE AR REBOCÁVEL, VAZÃO 89 PCM, PRESSÃO EFETIVA DE TRABALHO 102 PSI, MOTOR DIESEL, POTÊNCIA 20 CV - MATERIAIS NA OPERAÇÃO. AF_06/2015</t>
  </si>
  <si>
    <t>14,77</t>
  </si>
  <si>
    <t>90968</t>
  </si>
  <si>
    <t>COMPRESSOR DE AR REBOCAVEL, VAZÃO 250 PCM, PRESSAO DE TRABALHO 102 PSI, MOTOR A DIESEL POTÊNCIA 81 CV - DEPRECIAÇÃO. AF_06/2015</t>
  </si>
  <si>
    <t>6,93</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</si>
  <si>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</si>
  <si>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</si>
  <si>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</si>
  <si>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</si>
  <si>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</si>
  <si>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</si>
  <si>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59,86</t>
  </si>
  <si>
    <t>90975</t>
  </si>
  <si>
    <t>COMPRESSOR DE AR REBOCÁVEL, VAZÃO 748 PCM, PRESSÃO EFETIVA DE TRABALHO 102 PSI, MOTOR DIESEL, POTÊNCIA 210 CV - DEPRECIAÇÃO. AF_06/2015</t>
  </si>
  <si>
    <t>17,59</t>
  </si>
  <si>
    <t>90976</t>
  </si>
  <si>
    <t>COMPRESSOR DE AR REBOCÁVEL, VAZÃO 748 PCM, PRESSÃO EFETIVA DE TRABALHO 102 PSI, MOTOR DIESEL, POTÊNCIA 210 CV - JUROS. AF_06/2015</t>
  </si>
  <si>
    <t>4,72</t>
  </si>
  <si>
    <t>90977</t>
  </si>
  <si>
    <t>COMPRESSOR DE AR REBOCÁVEL, VAZÃO 748 PCM, PRESSÃO EFETIVA DE TRABALHO 102 PSI, MOTOR DIESEL, POTÊNCIA 210 CV - MANUTENÇÃO. AF_06/2015</t>
  </si>
  <si>
    <t>22,02</t>
  </si>
  <si>
    <t>90978</t>
  </si>
  <si>
    <t>COMPRESSOR DE AR REBOCÁVEL, VAZÃO 748 PCM, PRESSÃO EFETIVA DE TRABALHO 102 PSI, MOTOR DIESEL, POTÊNCIA 210 CV - MATERIAIS NA OPERAÇÃO. AF_06/2015</t>
  </si>
  <si>
    <t>155,31</t>
  </si>
  <si>
    <t>90992</t>
  </si>
  <si>
    <t>COMPRESSOR DE AR REBOCAVEL, VAZÃO 400 PCM, PRESSAO DE TRABALHO 102 PSI, MOTOR A DIESEL POTÊNCIA 110 CV - DEPRECIAÇÃO. AF_06/2015</t>
  </si>
  <si>
    <t>8,21</t>
  </si>
  <si>
    <t>90993</t>
  </si>
  <si>
    <t>COMPRESSOR DE AR REBOCAVEL, VAZÃO 400 PCM, PRESSAO DE TRABALHO 102 PSI, MOTOR A DIESEL POTÊNCIA 110 CV - JUROS. AF_06/2015</t>
  </si>
  <si>
    <t>2,20</t>
  </si>
  <si>
    <t>90994</t>
  </si>
  <si>
    <t>COMPRESSOR DE AR REBOCAVEL, VAZÃO 400 PCM, PRESSAO DE TRABALHO 102 PSI, MOTOR A DIESEL POTÊNCIA 110 CV - MANUTENÇÃO. AF_06/2015</t>
  </si>
  <si>
    <t>10,28</t>
  </si>
  <si>
    <t>90995</t>
  </si>
  <si>
    <t>COMPRESSOR DE AR REBOCAVEL, VAZÃO 400 PCM, PRESSAO DE TRABALHO 102 PSI, MOTOR A DIESEL POTÊNCIA 110 CV - MATERIAIS NA OPERAÇÃO. AF_06/2015</t>
  </si>
  <si>
    <t>81,32</t>
  </si>
  <si>
    <t>91021</t>
  </si>
  <si>
    <t>PERFURATRIZ HIDRÁULICA SOBRE CAMINHÃO COM TRADO CURTO ACOPLADO, PROFUNDIDADE MÁXIMA DE 20 M, DIÂMETRO MÁXIMO DE 1500 MM, POTÊNCIA INSTALADA DE 137 HP, MESA ROTATIVA COM TORQUE MÁXIMO DE 30 KNM - IMPOSTOS E SEGUROS. AF_06/2015</t>
  </si>
  <si>
    <t>12,67</t>
  </si>
  <si>
    <t>91026</t>
  </si>
  <si>
    <t>CAMINHÃO TRUCADO (C/ TERCEIRO EIXO) ELETRÔNICO - POTÊNCIA 231CV - PBT = 22000KG - DIST. ENTRE EIXOS 5170 MM - INCLUI CARROCERIA FIXA ABERTA DE MADEIRA - DEPRECIAÇÃO. AF_06/2015</t>
  </si>
  <si>
    <t>24,37</t>
  </si>
  <si>
    <t>91027</t>
  </si>
  <si>
    <t>CAMINHÃO TRUCADO (C/ TERCEIRO EIXO) ELETRÔNICO - POTÊNCIA 231CV - PBT = 22000KG - DIST. ENTRE EIXOS 5170 MM - INCLUI CARROCERIA FIXA ABERTA DE MADEIRA - JUROS. AF_06/2015</t>
  </si>
  <si>
    <t>9,79</t>
  </si>
  <si>
    <t>91028</t>
  </si>
  <si>
    <t>CAMINHÃO TRUCADO (C/ TERCEIRO EIXO) ELETRÔNICO - POTÊNCIA 231CV - PBT = 22000KG - DIST. ENTRE EIXOS 5170 MM - INCLUI CARROCERIA FIXA ABERTA DE MADEIRA - IMPOSTOS E SEGUROS. AF_06/2015</t>
  </si>
  <si>
    <t>3,95</t>
  </si>
  <si>
    <t>91029</t>
  </si>
  <si>
    <t>CAMINHÃO TRUCADO (C/ TERCEIRO EIXO) ELETRÔNICO - POTÊNCIA 231CV - PBT = 22000KG - DIST. ENTRE EIXOS 5170 MM - INCLUI CARROCERIA FIXA ABERTA DE MADEIRA - MANUTENÇÃO. AF_06/2015</t>
  </si>
  <si>
    <t>44,78</t>
  </si>
  <si>
    <t>91030</t>
  </si>
  <si>
    <t>CAMINHÃO TRUCADO (C/ TERCEIRO EIXO) ELETRÔNICO - POTÊNCIA 231CV - PBT = 22000KG - DIST. ENTRE EIXOS 5170 MM - INCLUI CARROCERIA FIXA ABERTA DE MADEIRA - MATERIAIS NA OPERAÇÃO. AF_06/2015</t>
  </si>
  <si>
    <t>144,91</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</si>
  <si>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</si>
  <si>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</si>
  <si>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</si>
  <si>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</si>
  <si>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0,13</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</si>
  <si>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</si>
  <si>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</si>
  <si>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</si>
  <si>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</si>
  <si>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8,06</t>
  </si>
  <si>
    <t>91279</t>
  </si>
  <si>
    <t>CORTADORA DE PISO COM MOTOR 4 TEMPOS A GASOLINA, POTÊNCIA DE 13 HP, COM DISCO DE CORTE DIAMANTADO SEGMENTADO PARA CONCRETO, DIÂMETRO DE 350 MM, FURO DE 1" (14 X 1") - DEPRECIAÇÃO. AF_08/2015</t>
  </si>
  <si>
    <t>0,80</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</si>
  <si>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</si>
  <si>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</si>
  <si>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</si>
  <si>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</si>
  <si>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0,99</t>
  </si>
  <si>
    <t>91282</t>
  </si>
  <si>
    <t>CORTADORA DE PISO COM MOTOR 4 TEMPOS A GASOLINA, POTÊNCIA DE 13 HP, COM DISCO DE CORTE DIAMANTADO SEGMENTADO PARA CONCRETO, DIÂMETRO DE 350 MM, FURO DE 1" (14 X 1") - MATERIAIS NA OPERAÇÃO. AF_08/2015</t>
  </si>
  <si>
    <t>8,12</t>
  </si>
  <si>
    <t>91354</t>
  </si>
  <si>
    <t>CAMINHÃO TOCO, PESO BRUTO TOTAL 14.300 KG, CARGA ÚTIL MÁXIMA 9590 KG, DISTÂNCIA ENTRE EIXOS 4,76 M, POTÊNCIA 185 CV (NÃO INCLUI CARROCERIA) - DEPRECIAÇÃO. AF_06/2014</t>
  </si>
  <si>
    <t>17,44</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</si>
  <si>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</si>
  <si>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</si>
  <si>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</si>
  <si>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</si>
  <si>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2,89</t>
  </si>
  <si>
    <t>91359</t>
  </si>
  <si>
    <t>CAMINHÃO PIPA 6.000 L, PESO BRUTO TOTAL 13.000 KG, DISTÂNCIA ENTRE EIXOS 4,80 M, POTÊNCIA 189 CV INCLUSIVE TANQUE DE AÇO PARA TRANSPORTE DE ÁGUA, CAPACIDADE 6 M3 - DEPRECIAÇÃO. AF_06/2014</t>
  </si>
  <si>
    <t>20,70</t>
  </si>
  <si>
    <t>91360</t>
  </si>
  <si>
    <t>CAMINHÃO PIPA 6.000 L, PESO BRUTO TOTAL 13.000 KG, DISTÂNCIA ENTRE EIXOS 4,80 M, POTÊNCIA 189 CV INCLUSIVE TANQUE DE AÇO PARA TRANSPORTE DE ÁGUA, CAPACIDADE 6 M3 - JUROS. AF_06/2014</t>
  </si>
  <si>
    <t>7,93</t>
  </si>
  <si>
    <t>91361</t>
  </si>
  <si>
    <t>CAMINHÃO PIPA 6.000 L, PESO BRUTO TOTAL 13.000 KG, DISTÂNCIA ENTRE EIXOS 4,80 M, POTÊNCIA 189 CV INCLUSIVE TANQUE DE AÇO PARA TRANSPORTE DE ÁGUA, CAPACIDADE 6 M3 - IMPOSTOS E SEGUROS. AF_06/2014</t>
  </si>
  <si>
    <t>3,20</t>
  </si>
  <si>
    <t>91367</t>
  </si>
  <si>
    <t>CAMINHÃO BASCULANTE 6 M3, PESO BRUTO TOTAL 16.000 KG, CARGA ÚTIL MÁXIMA 13.071 KG, DISTÂNCIA ENTRE EIXOS 4,80 M, POTÊNCIA 230 CV INCLUSIVE CAÇAMBA METÁLICA - DEPRECIAÇÃO. AF_06/2014</t>
  </si>
  <si>
    <t>21,65</t>
  </si>
  <si>
    <t>91368</t>
  </si>
  <si>
    <t>CAMINHÃO BASCULANTE 6 M3, PESO BRUTO TOTAL 16.000 KG, CARGA ÚTIL MÁXIMA 13.071 KG, DISTÂNCIA ENTRE EIXOS 4,80 M, POTÊNCIA 230 CV INCLUSIVE CAÇAMBA METÁLICA - JUROS. AF_06/2014</t>
  </si>
  <si>
    <t>8,36</t>
  </si>
  <si>
    <t>91369</t>
  </si>
  <si>
    <t>CAMINHÃO BASCULANTE 6 M3, PESO BRUTO TOTAL 16.000 KG, CARGA ÚTIL MÁXIMA 13.071 KG, DISTÂNCIA ENTRE EIXOS 4,80 M, POTÊNCIA 230 CV INCLUSIVE CAÇAMBA METÁLICA - IMPOSTOS E SEGUROS. AF_06/2014</t>
  </si>
  <si>
    <t>3,37</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</si>
  <si>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</si>
  <si>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</si>
  <si>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</si>
  <si>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</si>
  <si>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7,87</t>
  </si>
  <si>
    <t>91377</t>
  </si>
  <si>
    <t>CAMINHÃO TOCO, PESO BRUTO TOTAL 16.000 KG, CARGA ÚTIL MÁXIMA DE 10.685 KG, DISTÂNCIA ENTRE EIXOS 4,80 M, POTÊNCIA 189 CV EXCLUSIVE CARROCERIA - IMPOSTOS E SEGUROS. AF_06/2014</t>
  </si>
  <si>
    <t>3,18</t>
  </si>
  <si>
    <t>91380</t>
  </si>
  <si>
    <t>CAMINHÃO BASCULANTE 10 M3, TRUCADO CABINE SIMPLES, PESO BRUTO TOTAL 23.000 KG, CARGA ÚTIL MÁXIMA 15.935 KG, DISTÂNCIA ENTRE EIXOS 4,80 M, POTÊNCIA 230 CV INCLUSIVE CAÇAMBA METÁLICA - DEPRECIAÇÃO. AF_06/2014</t>
  </si>
  <si>
    <t>28,48</t>
  </si>
  <si>
    <t>91381</t>
  </si>
  <si>
    <t>CAMINHÃO BASCULANTE 10 M3, TRUCADO CABINE SIMPLES, PESO BRUTO TOTAL 23.000 KG, CARGA ÚTIL MÁXIMA 15.935 KG, DISTÂNCIA ENTRE EIXOS 4,80 M, POTÊNCIA 230 CV INCLUSIVE CAÇAMBA METÁLICA - JUROS. AF_06/2014</t>
  </si>
  <si>
    <t>10,99</t>
  </si>
  <si>
    <t>91382</t>
  </si>
  <si>
    <t>CAMINHÃO BASCULANTE 10 M3, TRUCADO CABINE SIMPLES, PESO BRUTO TOTAL 23.000 KG, CARGA ÚTIL MÁXIMA 15.935 KG, DISTÂNCIA ENTRE EIXOS 4,80 M, POTÊNCIA 230 CV INCLUSIVE CAÇAMBA METÁLICA - IMPOSTOS E SEGUROS. AF_06/2014</t>
  </si>
  <si>
    <t>4,44</t>
  </si>
  <si>
    <t>91383</t>
  </si>
  <si>
    <t>CAMINHÃO BASCULANTE 10 M3, TRUCADO CABINE SIMPLES, PESO BRUTO TOTAL 23.000 KG, CARGA ÚTIL MÁXIMA 15.935 KG, DISTÂNCIA ENTRE EIXOS 4,80 M, POTÊNCIA 230 CV INCLUSIVE CAÇAMBA METÁLICA - MANUTENÇÃO. AF_06/2014</t>
  </si>
  <si>
    <t>51,40</t>
  </si>
  <si>
    <t>91384</t>
  </si>
  <si>
    <t>CAMINHÃO BASCULANTE 10 M3, TRUCADO CABINE SIMPLES, PESO BRUTO TOTAL 23.000 KG, CARGA ÚTIL MÁXIMA 15.935 KG, DISTÂNCIA ENTRE EIXOS 4,80 M, POTÊNCIA 230 CV INCLUSIVE CAÇAMBA METÁLICA - MATERIAIS NA OPERAÇÃO. AF_06/2014</t>
  </si>
  <si>
    <t>140,06</t>
  </si>
  <si>
    <t>91390</t>
  </si>
  <si>
    <t>CAMINHÃO TOCO, PBT 14.300 KG, CARGA ÚTIL MÁX. 9.710 KG, DIST. ENTRE EIXOS 3,56 M, POTÊNCIA 185 CV, INCLUSIVE CARROCERIA FIXA ABERTA DE MADEIRA P/ TRANSPORTE GERAL DE CARGA SECA, DIMEN. APROX. 2,50 X 6,50 X 0,50 M - DEPRECIAÇÃO. AF_06/2014</t>
  </si>
  <si>
    <t>18,92</t>
  </si>
  <si>
    <t>91391</t>
  </si>
  <si>
    <t>CAMINHÃO TOCO, PBT 14.300 KG, CARGA ÚTIL MÁX. 9.710 KG, DIST. ENTRE EIXOS 3,56 M, POTÊNCIA 185 CV, INCLUSIVE CARROCERIA FIXA ABERTA DE MADEIRA P/ TRANSPORTE GERAL DE CARGA SECA, DIMEN. APROX. 2,50 X 6,50 X 0,50 M - JUROS. AF_06/2014</t>
  </si>
  <si>
    <t>7,55</t>
  </si>
  <si>
    <t>91392</t>
  </si>
  <si>
    <t>CAMINHÃO TOCO, PBT 14.300 KG, CARGA ÚTIL MÁX. 9.710 KG, DIST. ENTRE EIXOS 3,56 M, POTÊNCIA 185 CV, INCLUSIVE CARROCERIA FIXA ABERTA DE MADEIRA P/ TRANSPORTE GERAL DE CARGA SECA, DIMEN. APROX. 2,50 X 6,50 X 0,50 M - IMPOSTOS E SEGUROS. AF_06/2014</t>
  </si>
  <si>
    <t>3,04</t>
  </si>
  <si>
    <t>91396</t>
  </si>
  <si>
    <t>CAMINHÃO PIPA 10.000 L TRUCADO, PESO BRUTO TOTAL 23.000 KG, CARGA ÚTIL MÁXIMA 15.935 KG, DISTÂNCIA ENTRE EIXOS 4,8 M, POTÊNCIA 230 CV, INCLUSIVE TANQUE DE AÇO PARA TRANSPORTE DE ÁGUA - DEPRECIAÇÃO. AF_06/2014</t>
  </si>
  <si>
    <t>28,73</t>
  </si>
  <si>
    <t>91397</t>
  </si>
  <si>
    <t>CAMINHÃO PIPA 10.000 L TRUCADO, PESO BRUTO TOTAL 23.000 KG, CARGA ÚTIL MÁXIMA 15.935 KG, DISTÂNCIA ENTRE EIXOS 4,8 M, POTÊNCIA 230 CV, INCLUSIVE TANQUE DE AÇO PARA TRANSPORTE DE ÁGUA - JUROS. AF_06/2014</t>
  </si>
  <si>
    <t>11,12</t>
  </si>
  <si>
    <t>91398</t>
  </si>
  <si>
    <t>CAMINHÃO PIPA 10.000 L TRUCADO, PESO BRUTO TOTAL 23.000 KG, CARGA ÚTIL MÁXIMA 15.935 KG, DISTÂNCIA ENTRE EIXOS 4,8 M, POTÊNCIA 230 CV, INCLUSIVE TANQUE DE AÇO PARA TRANSPORTE DE ÁGUA - IMPOSTOS E SEGUROS. AF_06/2014</t>
  </si>
  <si>
    <t>4,49</t>
  </si>
  <si>
    <t>91402</t>
  </si>
  <si>
    <t>CAMINHÃO BASCULANTE 6 M3 TOCO, PESO BRUTO TOTAL 16.000 KG, CARGA ÚTIL MÁXIMA 11.130 KG, DISTÂNCIA ENTRE EIXOS 5,36 M, POTÊNCIA 185 CV, INCLUSIVE CAÇAMBA METÁLICA - IMPOSTOS E SEGUROS. AF_06/2014</t>
  </si>
  <si>
    <t>3,50</t>
  </si>
  <si>
    <t>91466</t>
  </si>
  <si>
    <t>GUINDAUTO HIDRÁULICO, CAPACIDADE MÁXIMA DE CARGA 6200 KG, MOMENTO MÁXIMO DE CARGA 11,7 TM, ALCANCE MÁXIMO HORIZONTAL 9,70 M, INCLUSIVE CAMINHÃO TOCO PBT 16.000 KG, POTÊNCIA DE 189 CV - IMPOSTOS E SEGUROS. AF_08/2015</t>
  </si>
  <si>
    <t>3,98</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</si>
  <si>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</si>
  <si>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</si>
  <si>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</si>
  <si>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</si>
  <si>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22,64</t>
  </si>
  <si>
    <t>91469</t>
  </si>
  <si>
    <t>ESPARGIDOR DE ASFALTO PRESSURIZADO, TANQUE 6 M3 COM ISOLAÇÃO TÉRMICA, AQUECIDO COM 2 MAÇARICOS, COM BARRA ESPARGIDORA 3,60 M, MONTADO SOBRE CAMINHÃO  TOCO, PBT 14.300 KG, POTÊNCIA 185 CV - JUROS. AF_05/2023</t>
  </si>
  <si>
    <t>9,90</t>
  </si>
  <si>
    <t>91484</t>
  </si>
  <si>
    <t>ESPARGIDOR DE ASFALTO PRESSURIZADO, TANQUE 6 M3 COM ISOLAÇÃO TÉRMICA, AQUECIDO COM 2 MAÇARICOS, COM BARRA ESPARGIDORA 3,60 M, MONTADO SOBRE CAMINHÃO  TOCO, PBT 14.300 KG, POTÊNCIA 185 CV - IMPOSTOS E SEGUROS. AF_05/2023</t>
  </si>
  <si>
    <t>7,54</t>
  </si>
  <si>
    <t>91485</t>
  </si>
  <si>
    <t>ESPARGIDOR DE ASFALTO PRESSURIZADO, TANQUE 6 M3 COM ISOLAÇÃO TÉRMICA, AQUECIDO COM 2 MAÇARICOS, COM BARRA ESPARGIDORA 3,60 M, MONTADO SOBRE CAMINHÃO  TOCO, PBT 14.300 KG, POTÊNCIA 185 CV - MATERIAIS NA OPERAÇÃO. AF_05/2023</t>
  </si>
  <si>
    <t>161,16</t>
  </si>
  <si>
    <t>91529</t>
  </si>
  <si>
    <t>COMPACTADOR DE SOLOS DE PERCUSSÃO (SOQUETE) COM MOTOR A GASOLINA 4 TEMPOS, POTÊNCIA 4 CV - DEPRECIAÇÃO. AF_08/2015</t>
  </si>
  <si>
    <t>0,75</t>
  </si>
  <si>
    <t>91530</t>
  </si>
  <si>
    <t>COMPACTADOR DE SOLOS DE PERCUSSÃO (SOQUETE) COM MOTOR A GASOLINA 4 TEMPOS, POTÊNCIA 4 CV - JUROS. AF_08/2015</t>
  </si>
  <si>
    <t>0,20</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</si>
  <si>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</si>
  <si>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</si>
  <si>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</si>
  <si>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</si>
  <si>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5,76</t>
  </si>
  <si>
    <t>91629</t>
  </si>
  <si>
    <t>GUINDAUTO HIDRÁULICO, CAPACIDADE MÁXIMA DE CARGA 6500 KG, MOMENTO MÁXIMO DE CARGA 5,8 TM, ALCANCE MÁXIMO HORIZONTAL 7,60 M, INCLUSIVE CAMINHÃO TOCO PBT 9.700 KG, POTÊNCIA DE 160 CV - DEPRECIAÇÃO. AF_08/2015</t>
  </si>
  <si>
    <t>21,27</t>
  </si>
  <si>
    <t>91630</t>
  </si>
  <si>
    <t>GUINDAUTO HIDRÁULICO, CAPACIDADE MÁXIMA DE CARGA 6500 KG, MOMENTO MÁXIMO DE CARGA 5,8 TM, ALCANCE MÁXIMO HORIZONTAL 7,60 M, INCLUSIVE CAMINHÃO TOCO PBT 9.700 KG, POTÊNCIA DE 160 CV - JUROS. AF_08/2015</t>
  </si>
  <si>
    <t>7,91</t>
  </si>
  <si>
    <t>91631</t>
  </si>
  <si>
    <t>GUINDAUTO HIDRÁULICO, CAPACIDADE MÁXIMA DE CARGA 6500 KG, MOMENTO MÁXIMO DE CARGA 5,8 TM, ALCANCE MÁXIMO HORIZONTAL 7,60 M, INCLUSIVE CAMINHÃO TOCO PBT 9.700 KG, POTÊNCIA DE 160 CV - IMPOSTOS E SEGUROS. AF_08/2015</t>
  </si>
  <si>
    <t>3,19</t>
  </si>
  <si>
    <t>91632</t>
  </si>
  <si>
    <t>GUINDAUTO HIDRÁULICO, CAPACIDADE MÁXIMA DE CARGA 6500 KG, MOMENTO MÁXIMO DE CARGA 5,8 TM, ALCANCE MÁXIMO HORIZONTAL 7,60 M, INCLUSIVE CAMINHÃO TOCO PBT 9.700 KG, POTÊNCIA DE 160 CV - MANUTENÇÃO. AF_08/2015</t>
  </si>
  <si>
    <t>36,47</t>
  </si>
  <si>
    <t>91633</t>
  </si>
  <si>
    <t>GUINDAUTO HIDRÁULICO, CAPACIDADE MÁXIMA DE CARGA 6500 KG, MOMENTO MÁXIMO DE CARGA 5,8 TM, ALCANCE MÁXIMO HORIZONTAL 7,60 M, INCLUSIVE CAMINHÃO TOCO PBT 9.700 KG, POTÊNCIA DE 160 CV - MATERIAIS NA OPERAÇÃO. AF_08/2015</t>
  </si>
  <si>
    <t>132,20</t>
  </si>
  <si>
    <t>91640</t>
  </si>
  <si>
    <t>CAMINHÃO DE TRANSPORTE DE MATERIAL ASFÁLTICO 30.000 L, COM CAVALO MECÂNICO DE CAPACIDADE MÁXIMA DE TRAÇÃO COMBINADO DE 66.000 KG, POTÊNCIA 360 CV, INCLUSIVE TANQUE DE ASFALTO COM SERPENTINA - DEPRECIAÇÃO. AF_08/2015</t>
  </si>
  <si>
    <t>40,31</t>
  </si>
  <si>
    <t>91641</t>
  </si>
  <si>
    <t>CAMINHÃO DE TRANSPORTE DE MATERIAL ASFÁLTICO 30.000 L, COM CAVALO MECÂNICO DE CAPACIDADE MÁXIMA DE TRAÇÃO COMBINADO DE 66.000 KG, POTÊNCIA 360 CV, INCLUSIVE TANQUE DE ASFALTO COM SERPENTINA - JUROS. AF_08/2015</t>
  </si>
  <si>
    <t>16,27</t>
  </si>
  <si>
    <t>91642</t>
  </si>
  <si>
    <t>CAMINHÃO DE TRANSPORTE DE MATERIAL ASFÁLTICO 30.000 L, COM CAVALO MECÂNICO DE CAPACIDADE MÁXIMA DE TRAÇÃO COMBINADO DE 66.000 KG, POTÊNCIA 360 CV, INCLUSIVE TANQUE DE ASFALTO COM SERPENTINA - IMPOSTOS E SEGUROS. AF_08/2015</t>
  </si>
  <si>
    <t>6,58</t>
  </si>
  <si>
    <t>91643</t>
  </si>
  <si>
    <t>CAMINHÃO DE TRANSPORTE DE MATERIAL ASFÁLTICO 30.000 L, COM CAVALO MECÂNICO DE CAPACIDADE MÁXIMA DE TRAÇÃO COMBINADO DE 66.000 KG, POTÊNCIA 360 CV, INCLUSIVE TANQUE DE ASFALTO COM SERPENTINA - MANUTENÇÃO. AF_08/2015</t>
  </si>
  <si>
    <t>72,73</t>
  </si>
  <si>
    <t>91644</t>
  </si>
  <si>
    <t>CAMINHÃO DE TRANSPORTE DE MATERIAL ASFÁLTICO 30.000 L, COM CAVALO MECÂNICO DE CAPACIDADE MÁXIMA DE TRAÇÃO COMBINADO DE 66.000 KG, POTÊNCIA 360 CV, INCLUSIVE TANQUE DE ASFALTO COM SERPENTINA - MATERIAIS NA OPERAÇÃO. AF_08/2015</t>
  </si>
  <si>
    <t>297,50</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</si>
  <si>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</si>
  <si>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</si>
  <si>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</si>
  <si>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</si>
  <si>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</si>
  <si>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</si>
  <si>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</si>
  <si>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</si>
  <si>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</si>
  <si>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1,00</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</si>
  <si>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</si>
  <si>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</si>
  <si>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</si>
  <si>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</si>
  <si>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</si>
  <si>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</si>
  <si>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5,39</t>
  </si>
  <si>
    <t>92101</t>
  </si>
  <si>
    <t>CAMINHÃO PARA EQUIPAMENTO DE LIMPEZA A SUCÇÃO COM CAMINHÃO TRUCADO DE PESO BRUTO TOTAL 23000 KG, CARGA ÚTIL MÁXIMA 15935 KG, DISTÂNCIA ENTRE EIXOS 4,80 M, POTÊNCIA 230 CV, INCLUSIVE LIMPADORA A SUCÇÃO, TANQUE 12000 L - DEPRECIAÇÃO. AF_05/2023</t>
  </si>
  <si>
    <t>41,07</t>
  </si>
  <si>
    <t>92102</t>
  </si>
  <si>
    <t>CAMINHÃO PARA EQUIPAMENTO DE LIMPEZA A SUCÇÃO COM CAMINHÃO TRUCADO DE PESO BRUTO TOTAL 23000 KG, CARGA ÚTIL MÁXIMA 15935 KG, DISTÂNCIA ENTRE EIXOS 4,80 M, POTÊNCIA 230 CV, INCLUSIVE LIMPADORA A SUCÇÃO, TANQUE 12000 L - JUROS. AF_05/2023</t>
  </si>
  <si>
    <t>13,95</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</si>
  <si>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</si>
  <si>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</si>
  <si>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9,75</t>
  </si>
  <si>
    <t>92104</t>
  </si>
  <si>
    <t>CAMINHÃO PARA EQUIPAMENTO DE LIMPEZA A SUCÇÃO COM CAMINHÃO TRUCADO DE PESO BRUTO TOTAL 23000 KG, CARGA ÚTIL MÁXIMA 15935 KG, DISTÂNCIA ENTRE EIXOS 4,80 M, POTÊNCIA 230 CV, INCLUSIVE LIMPADORA A SUCÇÃO, TANQUE 12000 L - MANUTENÇÃO. AF_05/2023</t>
  </si>
  <si>
    <t>67,39</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</si>
  <si>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</si>
  <si>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</si>
  <si>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</si>
  <si>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</si>
  <si>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</si>
  <si>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</si>
  <si>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</si>
  <si>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</si>
  <si>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</si>
  <si>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</si>
  <si>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</si>
  <si>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</si>
  <si>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</si>
  <si>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</si>
  <si>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</si>
  <si>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</si>
  <si>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0,15</t>
  </si>
  <si>
    <t>92133</t>
  </si>
  <si>
    <t>CAMINHONETE COM MOTOR A DIESEL, POTÊNCIA 180 CV, CABINE DUPLA, 4X4 - DEPRECIAÇÃO. AF_11/2015</t>
  </si>
  <si>
    <t>13,46</t>
  </si>
  <si>
    <t>92134</t>
  </si>
  <si>
    <t>CAMINHONETE COM MOTOR A DIESEL, POTÊNCIA 180 CV, CABINE DUPLA, 4X4 - JUROS. AF_11/2015</t>
  </si>
  <si>
    <t>4,15</t>
  </si>
  <si>
    <t>92135</t>
  </si>
  <si>
    <t>CAMINHONETE COM MOTOR A DIESEL, POTÊNCIA 180 CV, CABINE DUPLA, 4X4 - IMPOSTOS E SEGUROS. AF_11/2015</t>
  </si>
  <si>
    <t>1,68</t>
  </si>
  <si>
    <t>92136</t>
  </si>
  <si>
    <t>CAMINHONETE COM MOTOR A DIESEL, POTÊNCIA 180 CV, CABINE DUPLA, 4X4 - MANUTENÇÃO. AF_11/2015</t>
  </si>
  <si>
    <t>16,83</t>
  </si>
  <si>
    <t>92137</t>
  </si>
  <si>
    <t>CAMINHONETE COM MOTOR A DIESEL, POTÊNCIA 180 CV, CABINE DUPLA, 4X4 - MATERIAIS NA OPERAÇÃO. AF_11/2015</t>
  </si>
  <si>
    <t>34,80</t>
  </si>
  <si>
    <t>92140</t>
  </si>
  <si>
    <t>CAMINHONETE CABINE SIMPLES COM MOTOR 1.6 FLEX, CÂMBIO MANUAL, POTÊNCIA 101/104 CV, 2 PORTAS - DEPRECIAÇÃO. AF_11/2015</t>
  </si>
  <si>
    <t>92141</t>
  </si>
  <si>
    <t>CAMINHONETE CABINE SIMPLES COM MOTOR 1.6 FLEX, CÂMBIO MANUAL, POTÊNCIA 101/104 CV, 2 PORTAS - JUROS. AF_11/2015</t>
  </si>
  <si>
    <t>1,52</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</si>
  <si>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</si>
  <si>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</si>
  <si>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</si>
  <si>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</si>
  <si>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6,16</t>
  </si>
  <si>
    <t>92144</t>
  </si>
  <si>
    <t>CAMINHONETE CABINE SIMPLES COM MOTOR 1.6 FLEX, CÂMBIO MANUAL, POTÊNCIA 101/104 CV, 2 PORTAS - MATERIAIS NA OPERAÇÃO. AF_11/2015</t>
  </si>
  <si>
    <t>37,46</t>
  </si>
  <si>
    <t>92237</t>
  </si>
  <si>
    <t>CAMINHÃO DE TRANSPORTE DE MATERIAL ASFÁLTICO 20.000 L, COM CAVALO MECÂNICO DE CAPACIDADE MÁXIMA DE TRAÇÃO COMBINADO DE 45.000 KG, POTÊNCIA 330 CV, INCLUSIVE TANQUE DE ASFALTO COM MAÇARICO - DEPRECIAÇÃO. AF_12/2015</t>
  </si>
  <si>
    <t>29,35</t>
  </si>
  <si>
    <t>92238</t>
  </si>
  <si>
    <t>CAMINHÃO DE TRANSPORTE DE MATERIAL ASFÁLTICO 20.000 L, COM CAVALO MECÂNICO DE CAPACIDADE MÁXIMA DE TRAÇÃO COMBINADO DE 45.000 KG, POTÊNCIA 330 CV, INCLUSIVE TANQUE DE ASFALTO COM MAÇARICO - JUROS. AF_12/2015</t>
  </si>
  <si>
    <t>11,82</t>
  </si>
  <si>
    <t>92239</t>
  </si>
  <si>
    <t>CAMINHÃO DE TRANSPORTE DE MATERIAL ASFÁLTICO 20.000 L, COM CAVALO MECÂNICO DE CAPACIDADE MÁXIMA DE TRAÇÃO COMBINADO DE 45.000 KG, POTÊNCIA 330 CV, INCLUSIVE TANQUE DE ASFALTO COM MAÇARICO - IMPOSTOS E SEGUROS. AF_12/2015</t>
  </si>
  <si>
    <t>4,78</t>
  </si>
  <si>
    <t>92240</t>
  </si>
  <si>
    <t>CAMINHÃO DE TRANSPORTE DE MATERIAL ASFÁLTICO 20.000 L, COM CAVALO MECÂNICO DE CAPACIDADE MÁXIMA DE TRAÇÃO COMBINADO DE 45.000 KG, POTÊNCIA 330 CV, INCLUSIVE TANQUE DE ASFALTO COM MAÇARICO - MANUTENÇÃO. AF_12/2015</t>
  </si>
  <si>
    <t>52,71</t>
  </si>
  <si>
    <t>92241</t>
  </si>
  <si>
    <t>CAMINHÃO DE TRANSPORTE DE MATERIAL ASFÁLTICO 20.000 L, COM CAVALO MECÂNICO DE CAPACIDADE MÁXIMA DE TRAÇÃO COMBINADO DE 45.000 KG, POTÊNCIA 330 CV, INCLUSIVE TANQUE DE ASFALTO COM MAÇARICO - MATERIAIS NA OPERAÇÃO. AF_12/2015</t>
  </si>
  <si>
    <t>272,74</t>
  </si>
  <si>
    <t>92712</t>
  </si>
  <si>
    <t>APARELHO PARA CORTE E SOLDA OXI-ACETILENO SOBRE RODAS, INCLUSIVE CILINDROS E MAÇARICOS - DEPRECIAÇÃO. AF_05/2023</t>
  </si>
  <si>
    <t>92713</t>
  </si>
  <si>
    <t>APARELHO PARA CORTE E SOLDA OXI-ACETILENO SOBRE RODAS, INCLUSIVE CILINDROS E MAÇARICOS - JUROS. AF_05/2023</t>
  </si>
  <si>
    <t>0,03</t>
  </si>
  <si>
    <t>92714</t>
  </si>
  <si>
    <t>APARELHO PARA CORTE E SOLDA OXI-ACETILENO SOBRE RODAS, INCLUSIVE CILINDROS E MAÇARICOS - MANUTENÇÃO. AF_05/2023</t>
  </si>
  <si>
    <t>92715</t>
  </si>
  <si>
    <t>APARELHO PARA CORTE E SOLDA OXI-ACETILENO SOBRE RODAS, INCLUSIVE CILINDROS E MAÇARICOS - MATERIAIS NA OPERAÇÃO. AF_05/2023</t>
  </si>
  <si>
    <t>90,73</t>
  </si>
  <si>
    <t>92956</t>
  </si>
  <si>
    <t>MÁQUINA EXTRUSORA DE CONCRETO PARA GUIAS E SARJETAS, MOTOR A DIESEL, POTÊNCIA 14 CV - DEPRECIAÇÃO. AF_12/2015</t>
  </si>
  <si>
    <t>4,30</t>
  </si>
  <si>
    <t>92957</t>
  </si>
  <si>
    <t>MÁQUINA EXTRUSORA DE CONCRETO PARA GUIAS E SARJETAS, MOTOR A DIESEL, POTÊNCIA 14 CV - JUROS. AF_12/2015</t>
  </si>
  <si>
    <t>92958</t>
  </si>
  <si>
    <t>MÁQUINA EXTRUSORA DE CONCRETO PARA GUIAS E SARJETAS, MOTOR A DIESEL, POTÊNCIA 14 CV - MANUTENÇÃO. AF_12/2015</t>
  </si>
  <si>
    <t>4,70</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</si>
  <si>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</si>
  <si>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</si>
  <si>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</si>
  <si>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</si>
  <si>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</si>
  <si>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</si>
  <si>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</si>
  <si>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</si>
  <si>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</si>
  <si>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</si>
  <si>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333,23</t>
  </si>
  <si>
    <t>93221</t>
  </si>
  <si>
    <t>PERFURATRIZ COM TORRE METÁLICA PARA EXECUÇÃO DE ESTACA HÉLICE CONTÍNUA, PROFUNDIDADE MÁXIMA DE 32 M, DIÂMETRO MÁXIMO DE 1000 MM, POTÊNCIA INSTALADA DE 350 HP, MESA ROTATIVA COM TORQUE MÁXIMO DE 263 KNM - JUROS. AF_01/2016</t>
  </si>
  <si>
    <t>89,40</t>
  </si>
  <si>
    <t>93222</t>
  </si>
  <si>
    <t>PERFURATRIZ COM TORRE METÁLICA PARA EXECUÇÃO DE ESTACA HÉLICE CONTÍNUA, PROFUNDIDADE MÁXIMA DE 32 M, DIÂMETRO MÁXIMO DE 1000 MM, POTÊNCIA INSTALADA DE 350 HP, MESA ROTATIVA COM TORQUE MÁXIMO DE 263 KNM - MANUTENÇÃO. AF_01/2016</t>
  </si>
  <si>
    <t>417,01</t>
  </si>
  <si>
    <t>93223</t>
  </si>
  <si>
    <t>PERFURATRIZ COM TORRE METÁLICA PARA EXECUÇÃO DE ESTACA HÉLICE CONTÍNUA, PROFUNDIDADE MÁXIMA DE 32 M, DIÂMETRO MÁXIMO DE 1000 MM, POTÊNCIA INSTALADA DE 350 HP, MESA ROTATIVA COM TORQUE MÁXIMO DE 263 KNM  MATERIAIS NA OPERAÇÃO. AF_01/2016</t>
  </si>
  <si>
    <t>154,31</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</si>
  <si>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</si>
  <si>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</si>
  <si>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</si>
  <si>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</si>
  <si>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0,08</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</si>
  <si>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</si>
  <si>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</si>
  <si>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</si>
  <si>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</si>
  <si>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4,31</t>
  </si>
  <si>
    <t>93235</t>
  </si>
  <si>
    <t>GRUPO GERADOR ESTACIONÁRIO, MOTOR DIESEL POTÊNCIA 170 KVA - JUROS. AF_02/2016</t>
  </si>
  <si>
    <t>2,52</t>
  </si>
  <si>
    <t>93238</t>
  </si>
  <si>
    <t>ROLO COMPACTADOR VIBRATÓRIO REBOCÁVEL, CILINDRO DE AÇO LISO, POTÊNCIA DE TRAÇÃO DE 65 CV, PESO 4,7 T, IMPACTO DINÂMICO 18,3 T, LARGURA DE TRABALHO 1,67 M - JUROS. AF_02/2016</t>
  </si>
  <si>
    <t>2,59</t>
  </si>
  <si>
    <t>93239</t>
  </si>
  <si>
    <t>ROLO COMPACTADOR VIBRATÓRIO PÉ DE CARNEIRO, OPERADO POR CONTROLE REMOTO, POTÊNCIA 12,5 KW, PESO OPERACIONAL 1,675 T, LARGURA DE TRABALHO 0,85 M - JUROS. AF_02/2016</t>
  </si>
  <si>
    <t>11,75</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</si>
  <si>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</si>
  <si>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</si>
  <si>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</si>
  <si>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DEPRECIAÇÃO. AF_05/2023</t>
  </si>
  <si>
    <t>28,78</t>
  </si>
  <si>
    <t>93269</t>
  </si>
  <si>
    <t>GRUA ASCENCIONAL, LANÇA DE 30 M, CAPACIDADE DE 1,0 T A 30 M, ALTURA ATÉ 39 M   JUROS. AF_05/2023</t>
  </si>
  <si>
    <t>9,71</t>
  </si>
  <si>
    <t>93270</t>
  </si>
  <si>
    <t>GRUA ASCENCIONAL, LANÇA DE 30 M, CAPACIDADE DE 1,0 T A 30 M, ALTURA ATÉ 39 M   MANUTENÇÃO. AF_05/2023</t>
  </si>
  <si>
    <t>93271</t>
  </si>
  <si>
    <t>GRUA ASCENCIONAL, LANÇA DE 30 M, CAPACIDADE DE 1,0 T A 30 M, ALTURA ATÉ 39 M   MATERIAIS NA OPERAÇÃO. AF_05/2023</t>
  </si>
  <si>
    <t>93277</t>
  </si>
  <si>
    <t>GUINCHO ELÉTRICO DE COLUNA, CAPACIDADE 400 KG, COM MOTO FREIO, MOTOR TRIFÁSICO DE 1,25 CV - DEPRECIAÇÃO. AF_03/2016</t>
  </si>
  <si>
    <t>0,30</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</si>
  <si>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</si>
  <si>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</si>
  <si>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</si>
  <si>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</si>
  <si>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</si>
  <si>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</si>
  <si>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0,57</t>
  </si>
  <si>
    <t>93283</t>
  </si>
  <si>
    <t>GUINDASTE HIDRÁULICO AUTOPROPELIDO, COM LANÇA TELESCÓPICA 40 M, CAPACIDADE MÁXIMA 60 T, POTÊNCIA 260 KW - DEPRECIAÇÃO. AF_03/2016</t>
  </si>
  <si>
    <t>96,78</t>
  </si>
  <si>
    <t>93284</t>
  </si>
  <si>
    <t>GUINDASTE HIDRÁULICO AUTOPROPELIDO, COM LANÇA TELESCÓPICA 40 M, CAPACIDADE MÁXIMA 60 T, POTÊNCIA 260 KW - JUROS. AF_03/2016</t>
  </si>
  <si>
    <t>34,11</t>
  </si>
  <si>
    <t>93285</t>
  </si>
  <si>
    <t>GUINDASTE HIDRÁULICO AUTOPROPELIDO, COM LANÇA TELESCÓPICA 40 M, CAPACIDADE MÁXIMA 60 T, POTÊNCIA 260 KW - MANUTENÇÃO. AF_03/2016</t>
  </si>
  <si>
    <t>155,57</t>
  </si>
  <si>
    <t>93286</t>
  </si>
  <si>
    <t>GUINDASTE HIDRÁULICO AUTOPROPELIDO, COM LANÇA TELESCÓPICA 40 M, CAPACIDADE MÁXIMA 60 T, POTÊNCIA 260 KW - MATERIAIS NA OPERAÇÃO. AF_03/2016</t>
  </si>
  <si>
    <t>9,62</t>
  </si>
  <si>
    <t>93296</t>
  </si>
  <si>
    <t>GUINDASTE HIDRÁULICO AUTOPROPELIDO, COM LANÇA TELESCÓPICA 40 M, CAPACIDADE MÁXIMA 60 T, POTÊNCIA 260 KW - IMPOSTOS E SEGUROS. AF_03/2016</t>
  </si>
  <si>
    <t>13,79</t>
  </si>
  <si>
    <t>93397</t>
  </si>
  <si>
    <t>GUINDAUTO HIDRÁULICO, CAPACIDADE MÁXIMA DE CARGA 3300 KG, MOMENTO MÁXIMO DE CARGA 5,8 TM, ALCANCE MÁXIMO HORIZONTAL 7,60 M, INCLUSIVE CAMINHÃO TOCO PBT 16.000 KG, POTÊNCIA DE 189 CV - DEPRECIAÇÃO. AF_03/2016</t>
  </si>
  <si>
    <t>24,61</t>
  </si>
  <si>
    <t>93398</t>
  </si>
  <si>
    <t>GUINDAUTO HIDRÁULICO, CAPACIDADE MÁXIMA DE CARGA 3300 KG, MOMENTO MÁXIMO DE CARGA 5,8 TM, ALCANCE MÁXIMO HORIZONTAL 7,60 M, INCLUSIVE CAMINHÃO TOCO PBT 16.000 KG, POTÊNCIA DE 189 CV - JUROS. AF_03/2016</t>
  </si>
  <si>
    <t>9,29</t>
  </si>
  <si>
    <t>93399</t>
  </si>
  <si>
    <t>GUINDAUTO HIDRÁULICO, CAPACIDADE MÁXIMA DE CARGA 3300 KG, MOMENTO MÁXIMO DE CARGA 5,8 TM, ALCANCE MÁXIMO HORIZONTAL 7,60 M, INCLUSIVE CAMINHÃO TOCO PBT 16.000 KG, POTÊNCIA DE 189 CV  IMPOSTOS E SEGUROS. AF_03/2016</t>
  </si>
  <si>
    <t>3,75</t>
  </si>
  <si>
    <t>93400</t>
  </si>
  <si>
    <t>GUINDAUTO HIDRÁULICO, CAPACIDADE MÁXIMA DE CARGA 3300 KG, MOMENTO MÁXIMO DE CARGA 5,8 TM, ALCANCE MÁXIMO HORIZONTAL 7,60 M, INCLUSIVE CAMINHÃO TOCO PBT 16.000 KG, POTÊNCIA DE 189 CV - MANUTENÇÃO. AF_03/2016</t>
  </si>
  <si>
    <t>42,74</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</si>
  <si>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</si>
  <si>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</si>
  <si>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</si>
  <si>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</si>
  <si>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93405</t>
  </si>
  <si>
    <t>MÁQUINA JATO DE PRESSAO PORTÁTIL, CAMARA DE 1 SAIDA, CAPACIDADE 280 L, DIAMETRO 670 MM, BICO DE JATO CURTO VENTURI DE 5/16 , MANGUEIRA DE 1 COM COMPRESSOR DE AR REBOCÁVEL 189 PCM E MOTOR DIESEL 63 CV - JUROS. AF_05/2023</t>
  </si>
  <si>
    <t>1,94</t>
  </si>
  <si>
    <t>93406</t>
  </si>
  <si>
    <t>MÁQUINA JATO DE PRESSAO PORTÁTIL, CAMARA DE 1 SAIDA, CAPACIDADE 280 L, DIAMETRO 670 MM, BICO DE JATO CURTO VENTURI DE 5/16 , MANGUEIRA DE 1 COM COMPRESSOR DE AR REBOCÁVEL 189 PCM E MOTOR DIESEL 63 CV - MANUTENÇÃO. AF_05/2023</t>
  </si>
  <si>
    <t>9,47</t>
  </si>
  <si>
    <t>93407</t>
  </si>
  <si>
    <t>MÁQUINA JATO DE PRESSAO PORTÁTIL, CAMARA DE 1 SAIDA, CAPACIDADE 280 L, DIAMETRO 670 MM, BICO DE JATO CURTO VENTURI DE 5/16 , MANGUEIRA DE 1 COM COMPRESSOR DE AR REBOCÁVEL 189 PCM E MOTOR DIESEL 63 CV - MATERIAIS NA OPERAÇÃO. AF_05/2023</t>
  </si>
  <si>
    <t>46,58</t>
  </si>
  <si>
    <t>93411</t>
  </si>
  <si>
    <t>GERADOR PORTÁTIL MONOFÁSICO, POTÊNCIA 5500 VA, MOTOR A GASOLINA, POTÊNCIA DO MOTOR 13 CV - DEPRECIAÇÃO. AF_03/2016</t>
  </si>
  <si>
    <t>93412</t>
  </si>
  <si>
    <t>GERADOR PORTÁTIL MONOFÁSICO, POTÊNCIA 5500 VA, MOTOR A GASOLINA, POTÊNCIA DO MOTOR 13 CV - JUROS. AF_03/2016</t>
  </si>
  <si>
    <t>0,12</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</si>
  <si>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</si>
  <si>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</si>
  <si>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</si>
  <si>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</si>
  <si>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13,94</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</si>
  <si>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</si>
  <si>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</si>
  <si>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</si>
  <si>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</si>
  <si>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</si>
  <si>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</si>
  <si>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</si>
  <si>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</si>
  <si>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66,25</t>
  </si>
  <si>
    <t>93423</t>
  </si>
  <si>
    <t>GRUPO GERADOR ESTACIONÁRIO, POTÊNCIA 150 KVA, MOTOR A DIESEL- DEPRECIAÇÃO. AF_03/2016</t>
  </si>
  <si>
    <t>6,36</t>
  </si>
  <si>
    <t>93424</t>
  </si>
  <si>
    <t>GRUPO GERADOR ESTACIONÁRIO, POTÊNCIA 150 KVA, MOTOR A DIESEL- JUROS. AF_03/2016</t>
  </si>
  <si>
    <t>2,24</t>
  </si>
  <si>
    <t>93425</t>
  </si>
  <si>
    <t>GRUPO GERADOR ESTACIONÁRIO, POTÊNCIA 150 KVA, MOTOR A DIESEL- MANUTENÇÃO. AF_03/2016</t>
  </si>
  <si>
    <t>5,68</t>
  </si>
  <si>
    <t>93426</t>
  </si>
  <si>
    <t>GRUPO GERADOR ESTACIONÁRIO, POTÊNCIA 150 KVA, MOTOR A DIESEL- MATERIAIS NA OPERAÇÃO. AF_03/2016</t>
  </si>
  <si>
    <t>158,32</t>
  </si>
  <si>
    <t>93429</t>
  </si>
  <si>
    <t>USINA DE MISTURA ASFÁLTICA À QUENTE, TIPO CONTRA FLUXO, PROD 40 A 80 TON/HORA - DEPRECIAÇÃO. AF_05/2023</t>
  </si>
  <si>
    <t>148,09</t>
  </si>
  <si>
    <t>93430</t>
  </si>
  <si>
    <t>USINA DE MISTURA ASFÁLTICA À QUENTE, TIPO CONTRA FLUXO, PROD 40 A 80 TON/HORA - JUROS. AF_05/2023</t>
  </si>
  <si>
    <t>46,79</t>
  </si>
  <si>
    <t>93431</t>
  </si>
  <si>
    <t>USINA DE MISTURA ASFÁLTICA À QUENTE, TIPO CONTRA FLUXO, PROD 40 A 80 TON/HORA - MANUTENÇÃO. AF_05/2023</t>
  </si>
  <si>
    <t>177,71</t>
  </si>
  <si>
    <t>93432</t>
  </si>
  <si>
    <t>USINA DE MISTURA ASFÁLTICA À QUENTE, TIPO CONTRA FLUXO, PROD 40 A 80 TON/HORA - MATERIAIS NA OPERAÇÃO. AF_05/2023</t>
  </si>
  <si>
    <t>2.127,60</t>
  </si>
  <si>
    <t>93435</t>
  </si>
  <si>
    <t>USINA DE ASFALTO À FRIO, CAPACIDADE DE 40 A 60 TON/HORA, ELÉTRICA POTÊNCIA 30 CV - DEPRECIAÇÃO. AF_05/2023</t>
  </si>
  <si>
    <t>9,35</t>
  </si>
  <si>
    <t>93436</t>
  </si>
  <si>
    <t>USINA DE ASFALTO À FRIO, CAPACIDADE DE 40 A 60 TON/HORA, ELÉTRICA POTÊNCIA 30 CV - JUROS. AF_05/2023</t>
  </si>
  <si>
    <t>2,63</t>
  </si>
  <si>
    <t>93437</t>
  </si>
  <si>
    <t>USINA DE ASFALTO À FRIO, CAPACIDADE DE 40 A 60 TON/HORA, ELÉTRICA POTÊNCIA 30 CV - MANUTENÇÃO. AF_05/2023</t>
  </si>
  <si>
    <t>93438</t>
  </si>
  <si>
    <t>USINA DE ASFALTO À FRIO, CAPACIDADE DE 40 A 60 TON/HORA, ELÉTRICA POTÊNCIA 30 CV - MATERIAIS NA OPERAÇÃO. AF_05/2023</t>
  </si>
  <si>
    <t>110,93</t>
  </si>
  <si>
    <t>95114</t>
  </si>
  <si>
    <t>MARTELETE OU ROMPEDOR PNEUMÁTICO MANUAL, 28 KG, COM SILENCIADOR - DEPRECIAÇÃO. AF_07/2016</t>
  </si>
  <si>
    <t>1,48</t>
  </si>
  <si>
    <t>95115</t>
  </si>
  <si>
    <t>MARTELETE OU ROMPEDOR PNEUMÁTICO MANUAL, 28 KG, COM SILENCIADOR - JUROS. AF_07/2016</t>
  </si>
  <si>
    <t>95116</t>
  </si>
  <si>
    <t>USINA DE CONCRETO FIXA, CAPACIDADE NOMINAL DE 90 A 120 M3/H, SEM SILO - DEPRECIAÇÃO. AF_07/2016</t>
  </si>
  <si>
    <t>32,55</t>
  </si>
  <si>
    <t>95117</t>
  </si>
  <si>
    <t>USINA DE CONCRETO FIXA, CAPACIDADE NOMINAL DE 90 A 120 M3/H, SEM SILO - JUROS. AF_07/2016</t>
  </si>
  <si>
    <t>10,04</t>
  </si>
  <si>
    <t>95118</t>
  </si>
  <si>
    <t>USINA MISTURADORA DE SOLOS, CAPACIDADE DE 200 A 500 TON/H, POTENCIA 75KW - DEPRECIAÇÃO. AF_07/2016</t>
  </si>
  <si>
    <t>69,82</t>
  </si>
  <si>
    <t>95119</t>
  </si>
  <si>
    <t>USINA MISTURADORA DE SOLOS, CAPACIDADE DE 200 A 500 TON/H, POTENCIA 75KW - JUROS. AF_07/2016</t>
  </si>
  <si>
    <t>21,54</t>
  </si>
  <si>
    <t>95120</t>
  </si>
  <si>
    <t>USINA MISTURADORA DE SOLOS, CAPACIDADE DE 200 A 500 TON/H, POTENCIA 75KW - MATERIAIS NA OPERAÇÃO. AF_07/2016</t>
  </si>
  <si>
    <t>95123</t>
  </si>
  <si>
    <t>DISTRIBUIDOR DE AGREGADOS AUTOPROPELIDO, CAP 3 M3, A DIESEL, POTÊNCIA 176CV - DEPRECIAÇÃO. AF_07/2016</t>
  </si>
  <si>
    <t>17,87</t>
  </si>
  <si>
    <t>95124</t>
  </si>
  <si>
    <t>DISTRIBUIDOR DE AGREGADOS AUTOPROPELIDO, C/AP 3 M3, A DIESEL, POTÊNCIA 176CV - JUROS. AF_07/2016</t>
  </si>
  <si>
    <t>5,51</t>
  </si>
  <si>
    <t>95125</t>
  </si>
  <si>
    <t>DISTRIBUIDOR DE AGREGADOS AUTOPROPELIDO, CAP 3 M3, A DIESEL, POTÊNCIA 176CV - MANUTENÇÃO. AF_07/2016</t>
  </si>
  <si>
    <t>19,56</t>
  </si>
  <si>
    <t>95126</t>
  </si>
  <si>
    <t>DISTRIBUIDOR DE AGREGADOS AUTOPROPELIDO, CAP 3 M3, A DIESEL, POTÊNCIA 176CV  MATERIAIS NA OPERAÇÃO. AF_07/2016</t>
  </si>
  <si>
    <t>145,44</t>
  </si>
  <si>
    <t>95129</t>
  </si>
  <si>
    <t>MÁQUINA DEMARCADORA DE FAIXA DE TRÁFEGO À FRIO, AUTOPROPELIDA, POTÊNCIA 38 HP - DEPRECIAÇÃO. AF_07/2016</t>
  </si>
  <si>
    <t>47,90</t>
  </si>
  <si>
    <t>95130</t>
  </si>
  <si>
    <t>MÁQUINA DEMARCADORA DE FAIXA DE TRÁFEGO À FRIO, AUTOPROPELIDA, POTÊNCIA 38 HP - JUROS. AF_07/2016</t>
  </si>
  <si>
    <t>17,36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</si>
  <si>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</si>
  <si>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</si>
  <si>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</si>
  <si>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</si>
  <si>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</si>
  <si>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31,85</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</si>
  <si>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</si>
  <si>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</si>
  <si>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</si>
  <si>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</si>
  <si>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</si>
  <si>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</si>
  <si>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0,02</t>
  </si>
  <si>
    <t>95208</t>
  </si>
  <si>
    <t>GRUA ASCENCIONAL, LANÇA DE 42 M, CAPACIDADE DE 1,5 T A 30 M, ALTURA ATÉ 39 M   DEPRECIAÇÃO. AF_05/2023</t>
  </si>
  <si>
    <t>32,60</t>
  </si>
  <si>
    <t>95209</t>
  </si>
  <si>
    <t>GRUA ASCENCIONAL, LANCA DE 42 M, CAPACIDADE DE 1,5 T A 30 M, ALTURA ATE 39 M   JUROS. AF_05/2023</t>
  </si>
  <si>
    <t>12,06</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</si>
  <si>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</si>
  <si>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</si>
  <si>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</si>
  <si>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</si>
  <si>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</si>
  <si>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</si>
  <si>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0,56</t>
  </si>
  <si>
    <t>95255</t>
  </si>
  <si>
    <t>MARTELO DEMOLIDOR PNEUMÁTICO MANUAL, 32 KG - DEPRECIAÇÃO. AF_09/2016</t>
  </si>
  <si>
    <t>95256</t>
  </si>
  <si>
    <t>MARTELO DEMOLIDOR PNEUMÁTICO MANUAL, 32 KG - JUROS. AF_09/2016</t>
  </si>
  <si>
    <t>95257</t>
  </si>
  <si>
    <t>MARTELO DEMOLIDOR PNEUMÁTICO MANUAL, 32 KG - MANUTENÇÃO. AF_09/2016</t>
  </si>
  <si>
    <t>1,64</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</si>
  <si>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</si>
  <si>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</si>
  <si>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</si>
  <si>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</si>
  <si>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</si>
  <si>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</si>
  <si>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</si>
  <si>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</si>
  <si>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4,36</t>
  </si>
  <si>
    <t>95266</t>
  </si>
  <si>
    <t>RÉGUA VIBRATÓRIA DUPLA PARA CONCRETO, PESO DE 60KG, COMPRIMENTO 4 M, COM MOTOR A GASOLINA, POTÊNCIA 5,5 HP - DEPRECIAÇÃO. AF_09/2016</t>
  </si>
  <si>
    <t>0,44</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</si>
  <si>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</si>
  <si>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</si>
  <si>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</si>
  <si>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</si>
  <si>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0,43</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</si>
  <si>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</si>
  <si>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</si>
  <si>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</si>
  <si>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</si>
  <si>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95273</t>
  </si>
  <si>
    <t>POLIDORA DE PISO (POLITRIZ), PESO DE 100KG, DIÂMETRO 450 MM, MOTOR ELÉTRICO, POTÊNCIA 4 HP - JUROS. AF_05/2023</t>
  </si>
  <si>
    <t>0,10</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</si>
  <si>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</si>
  <si>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</si>
  <si>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</si>
  <si>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</si>
  <si>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1,87</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</si>
  <si>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</si>
  <si>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</si>
  <si>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</si>
  <si>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</si>
  <si>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</si>
  <si>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</si>
  <si>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</si>
  <si>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</si>
  <si>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8,04</t>
  </si>
  <si>
    <t>95617</t>
  </si>
  <si>
    <t>PERFURATRIZ PNEUMATICA MANUAL DE PESO MEDIO, MARTELETE, 18KG, COMPRIMENTO MÁXIMO DE CURSO DE 6 M, DIAMETRO DO PISTAO DE 5,5 CM - DEPRECIAÇÃO. AF_11/2016</t>
  </si>
  <si>
    <t>1,08</t>
  </si>
  <si>
    <t>95618</t>
  </si>
  <si>
    <t>PERFURATRIZ PNEUMATICA MANUAL DE PESO MEDIO, MARTELETE, 18KG, COMPRIMENTO MÁXIMO DE CURSO DE 6 M, DIAMETRO DO PISTAO DE 5,5 CM - JUROS. AF_11/2016</t>
  </si>
  <si>
    <t>0,25</t>
  </si>
  <si>
    <t>95619</t>
  </si>
  <si>
    <t>PERFURATRIZ PNEUMATICA MANUAL DE PESO MEDIO, MARTELETE, 18KG, COMPRIMENTO MÁXIMO DE CURSO DE 6 M, DIAMETRO DO PISTAO DE 5,5 CM - MANUTENÇÃO. AF_11/2016</t>
  </si>
  <si>
    <t>1,35</t>
  </si>
  <si>
    <t>95627</t>
  </si>
  <si>
    <t>ROLO COMPACTADOR VIBRATORIO TANDEM, ACO LISO, POTENCIA 125 HP, PESO SEM/COM LASTRO 10,20/11,65 T, LARGURA DE TRABALHO 1,73 M - DEPRECIAÇÃO. AF_11/2016</t>
  </si>
  <si>
    <t>47,95</t>
  </si>
  <si>
    <t>95628</t>
  </si>
  <si>
    <t>ROLO COMPACTADOR VIBRATORIO TANDEM, ACO LISO, POTENCIA 125 HP, PESO SEM/COM LASTRO 10,20/11,65 T, LARGURA DE TRABALHO 1,73 M - JUROS. AF_11/2016</t>
  </si>
  <si>
    <t>12,86</t>
  </si>
  <si>
    <t>95629</t>
  </si>
  <si>
    <t>ROLO COMPACTADOR VIBRATORIO TANDEM, ACO LISO, POTENCIA 125 HP, PESO SEM/COM LASTRO 10,20/11,65 T, LARGURA DE TRABALHO 1,73 M - MANUTENÇÃO. AF_11/2016</t>
  </si>
  <si>
    <t>60,01</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</si>
  <si>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</si>
  <si>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</si>
  <si>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</si>
  <si>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</si>
  <si>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</si>
  <si>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</si>
  <si>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1,01</t>
  </si>
  <si>
    <t>95700</t>
  </si>
  <si>
    <t>PERFURATRIZ MANUAL, TORQUE MAXIMO 55 KGF.M, POTENCIA 5 CV, COM DIAMETRO MAXIMO 8 1/2" - MANUTENÇÃO. AF_11/2016</t>
  </si>
  <si>
    <t>5,48</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</si>
  <si>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</si>
  <si>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</si>
  <si>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</si>
  <si>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</si>
  <si>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44,75</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</si>
  <si>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</si>
  <si>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</si>
  <si>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</si>
  <si>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</si>
  <si>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56,00</t>
  </si>
  <si>
    <t>95707</t>
  </si>
  <si>
    <t>PERFURATRIZ SOBRE ESTEIRA, TORQUE MÁXIMO 600 KGF, POTÊNCIA ENTRE 50 E 60 HP, DIÂMETRO MÁXIMO 10 - MATERIAIS NA OPERAÇÃO. AF_11/2016</t>
  </si>
  <si>
    <t>3,03</t>
  </si>
  <si>
    <t>95710</t>
  </si>
  <si>
    <t>ESCAVADEIRA HIDRAULICA SOBRE ESTEIRA, COM GARRA GIRATORIA DE MANDIBULAS, PESO OPERACIONAL ENTRE 22,00 E 25,50 TON, POTENCIA LIQUIDA ENTRE 150 E 160 HP - DEPRECIAÇÃO. AF_11/2016</t>
  </si>
  <si>
    <t>53,79</t>
  </si>
  <si>
    <t>95711</t>
  </si>
  <si>
    <t>ESCAVADEIRA HIDRAULICA SOBRE ESTEIRA, COM GARRA GIRATORIA DE MANDIBULAS, PESO OPERACIONAL ENTRE 22,00 E 25,50 TON, POTENCIA LIQUIDA ENTRE 150 E 160 HP - JUROS. AF_11/2016</t>
  </si>
  <si>
    <t>14,21</t>
  </si>
  <si>
    <t>95712</t>
  </si>
  <si>
    <t>ESCAVADEIRA HIDRAULICA SOBRE ESTEIRA, COM GARRA GIRATORIA DE MANDIBULAS, PESO OPERACIONAL ENTRE 22,00 E 25,50 TON, POTENCIA LIQUIDA ENTRE 150 E 160 HP - MANUTENÇÃO. AF_11/2016</t>
  </si>
  <si>
    <t>67,24</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</si>
  <si>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</si>
  <si>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</si>
  <si>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</si>
  <si>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</si>
  <si>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51,78</t>
  </si>
  <si>
    <t>95717</t>
  </si>
  <si>
    <t>ESCAVADEIRA HIDRAULICA SOBRE ESTEIRA, EQUIPADA COM CLAMSHELL, COM CAPACIDADE DA CAÇAMBA ENTRE 1,20 E 1,50 M3, PESO OPERACIONAL ENTRE 20,00 E 22,00 TON, POTENCIA LIQUIDA ENTRE 150 E 160 HP - JUROS. AF_11/2016</t>
  </si>
  <si>
    <t>13,68</t>
  </si>
  <si>
    <t>95718</t>
  </si>
  <si>
    <t>ESCAVADEIRA HIDRAULICA SOBRE ESTEIRA, EQUIPADA COM CLAMSHELL, COM CAPACIDADE DA CAÇAMBA ENTRE 1,20 E 1,50 M3, PESO OPERACIONAL ENTRE 20,00 E 22,00 TON, POTENCIA LIQUIDA ENTRE 150 E 160 HP - MANUTENÇÃO. AF_11/2016</t>
  </si>
  <si>
    <t>64,73</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</si>
  <si>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</si>
  <si>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</si>
  <si>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</si>
  <si>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</si>
  <si>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3,58</t>
  </si>
  <si>
    <t>95870</t>
  </si>
  <si>
    <t>GRUPO GERADOR COM CARENAGEM, MOTOR DIESEL POTÊNCIA STANDART ENTRE 250 E 260 KVA - MANUTENÇÃO. AF_12/2016</t>
  </si>
  <si>
    <t>9,08</t>
  </si>
  <si>
    <t>95871</t>
  </si>
  <si>
    <t>GRUPO GERADOR COM CARENAGEM, MOTOR DIESEL POTÊNCIA STANDART ENTRE 250 E 260 KVA - MATERIAIS NA OPERAÇÃO. AF_12/2016</t>
  </si>
  <si>
    <t>269,73</t>
  </si>
  <si>
    <t>95874</t>
  </si>
  <si>
    <t>GRUPO GERADOR COM CARENAGEM, MOTOR DIESEL POTÊNCIA STANDART ENTRE 250 E 260 KVA - DEPRECIAÇÃO. AF_12/2016</t>
  </si>
  <si>
    <t>10,17</t>
  </si>
  <si>
    <t>96008</t>
  </si>
  <si>
    <t>TRATOR DE PNEUS COM POTÊNCIA DE 122 CV, TRAÇÃO 4X4, COM VASSOURA MECÂNICA ACOPLADA - DEPRECIAÇÃO. AF_02/2017</t>
  </si>
  <si>
    <t>21,70</t>
  </si>
  <si>
    <t>96009</t>
  </si>
  <si>
    <t>TRATOR DE PNEUS COM POTÊNCIA DE 122 CV, TRAÇÃO 4X4, COM VASSOURA MECÂNICA ACOPLADA - JUROS. AF_02/2017</t>
  </si>
  <si>
    <t>5,82</t>
  </si>
  <si>
    <t>96011</t>
  </si>
  <si>
    <t>TRATOR DE PNEUS COM POTÊNCIA DE 122 CV, TRAÇÃO 4X4, COM VASSOURA MECÂNICA ACOPLADA - MANUTENÇÃO. AF_02/2017</t>
  </si>
  <si>
    <t>23,74</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</si>
  <si>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</si>
  <si>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</si>
  <si>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</si>
  <si>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</si>
  <si>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21,49</t>
  </si>
  <si>
    <t>96016</t>
  </si>
  <si>
    <t>TRATOR DE PNEUS COM POTÊNCIA DE 122 CV, TRAÇÃO 4X4, COM GRADE DE DISCOS ACOPLADA - JUROS. AF_02/2017</t>
  </si>
  <si>
    <t>96018</t>
  </si>
  <si>
    <t>TRATOR DE PNEUS COM POTÊNCIA DE 122 CV, TRAÇÃO 4X4, COM GRADE DE DISCOS ACOPLADA - MANUTENÇÃO. AF_02/2017</t>
  </si>
  <si>
    <t>23,51</t>
  </si>
  <si>
    <t>96019</t>
  </si>
  <si>
    <t>TRATOR DE PNEUS COM POTÊNCIA DE 122 CV, TRAÇÃO 4X4, COM GRADE DE DISCOS ACOPLADA - MATERIAIS NA OPERAÇÃO. AF_02/2017</t>
  </si>
  <si>
    <t>96023</t>
  </si>
  <si>
    <t>TRATOR DE PNEUS COM POTÊNCIA DE 85 CV, TRAÇÃO 4X4, COM GRADE DE DISCOS ACOPLADA - DEPRECIAÇÃO. AF_02/2017</t>
  </si>
  <si>
    <t>16,69</t>
  </si>
  <si>
    <t>96024</t>
  </si>
  <si>
    <t>TRATOR DE PNEUS COM POTÊNCIA DE 85 CV, TRAÇÃO 4X4, COM GRADE DE DISCOS ACOPLADA - JUROS. AF_02/2017</t>
  </si>
  <si>
    <t>4,47</t>
  </si>
  <si>
    <t>96026</t>
  </si>
  <si>
    <t>TRATOR DE PNEUS COM POTÊNCIA DE 85 CV, TRAÇÃO 4X4, COM GRADE DE DISCOS ACOPLADA - MANUTENÇÃO. AF_02/2017</t>
  </si>
  <si>
    <t>18,26</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</si>
  <si>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</si>
  <si>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</si>
  <si>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</si>
  <si>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</si>
  <si>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32,59</t>
  </si>
  <si>
    <t>96031</t>
  </si>
  <si>
    <t>CAMINHÃO BASCULANTE 10 M3, TRUCADO, POTÊNCIA 230 CV, INCLUSIVE CAÇAMBA METÁLICA, COM DISTRIBUIDOR DE AGREGADOS ACOPLADO - JUROS. AF_02/2017</t>
  </si>
  <si>
    <t>12,32</t>
  </si>
  <si>
    <t>96032</t>
  </si>
  <si>
    <t>CAMINHÃO BASCULANTE 10 M3, TRUCADO, POTÊNCIA 230 CV, INCLUSIVE CAÇAMBA METÁLICA, COM DISTRIBUIDOR DE AGREGADOS ACOPLADO - IMPOSTOS E SEGUROS. AF_02/2017</t>
  </si>
  <si>
    <t>4,95</t>
  </si>
  <si>
    <t>96033</t>
  </si>
  <si>
    <t>CAMINHÃO BASCULANTE 10 M3, TRUCADO, POTÊNCIA 230 CV, INCLUSIVE CAÇAMBA METÁLICA, COM DISTRIBUIDOR DE AGREGADOS ACOPLADO - MANUTENÇÃO. AF_02/2017</t>
  </si>
  <si>
    <t>55,89</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</si>
  <si>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</si>
  <si>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</si>
  <si>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</si>
  <si>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</si>
  <si>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16,90</t>
  </si>
  <si>
    <t>96054</t>
  </si>
  <si>
    <t>MINICARREGADEIRA SOBRE RODAS POTENCIA 47HP CAPACIDADE OPERACAO 646 KG, COM VASSOURA MECÂNICA ACOPLADA - DEPRECIAÇÃO. AF_03/2017</t>
  </si>
  <si>
    <t>31,22</t>
  </si>
  <si>
    <t>96055</t>
  </si>
  <si>
    <t>TRATOR DE PNEUS COM POTÊNCIA DE 85 CV, TRAÇÃO 4X4, COM VASSOURA MECÂNICA ACOPLADA - JUROS. AF_03/2017</t>
  </si>
  <si>
    <t>4,53</t>
  </si>
  <si>
    <t>96056</t>
  </si>
  <si>
    <t>TRATOR DE PNEUS COM POTÊNCIA DE 85 CV, TRAÇÃO 4X4, COM VASSOURA MECÂNICA ACOPLADA - MANUTENÇÃO. AF_03/2017</t>
  </si>
  <si>
    <t>18,49</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</si>
  <si>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</si>
  <si>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</si>
  <si>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</si>
  <si>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</si>
  <si>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6,09</t>
  </si>
  <si>
    <t>96061</t>
  </si>
  <si>
    <t>MINICARREGADEIRA SOBRE RODAS POTENCIA 47HP CAPACIDADE OPERACAO 646 KG, COM VASSOURA MECÂNICA ACOPLADA - MANUTENÇÃO. AF_03/2017</t>
  </si>
  <si>
    <t>39,03</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</si>
  <si>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</si>
  <si>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</si>
  <si>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</si>
  <si>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</si>
  <si>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27,20</t>
  </si>
  <si>
    <t>96242</t>
  </si>
  <si>
    <t>MINIESCAVADEIRA SOBRE ESTEIRAS, POTENCIA LIQUIDA DE *30* HP, PESO OPERACIONAL DE *3.500* KG - JUROS. AF_04/2017</t>
  </si>
  <si>
    <t>96243</t>
  </si>
  <si>
    <t>MINIESCAVADEIRA SOBRE ESTEIRAS, POTENCIA LIQUIDA DE *30* HP, PESO OPERACIONAL DE *3.500* KG - MANUTENCAO. AF_04/2017</t>
  </si>
  <si>
    <t>34,00</t>
  </si>
  <si>
    <t>96244</t>
  </si>
  <si>
    <t>MINIESCAVADEIRA SOBRE ESTEIRAS, POTENCIA LIQUIDA DE *30* HP, PESO OPERACIONAL DE *3.500* KG - MATERIAIS NA OPERACAO. AF_04/2017</t>
  </si>
  <si>
    <t>17,19</t>
  </si>
  <si>
    <t>96301</t>
  </si>
  <si>
    <t>PERFURATRIZ ROTATIVA SOBRE ESTEIRA, TORQUE MAXIMO 2500 KGM, POTENCIA 110 HP, MOTOR DIESEL - MATERIAIS NA OPERAÇÃO. AF_05/2017</t>
  </si>
  <si>
    <t>48,52</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</si>
  <si>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</si>
  <si>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</si>
  <si>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</si>
  <si>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</si>
  <si>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66,55</t>
  </si>
  <si>
    <t>96459</t>
  </si>
  <si>
    <t>ROLO COMPACTADOR DE PNEUS, ESTATICO, PRESSAO VARIAVEL, POTENCIA 110 HP, PESO SEM/COM LASTRO 10,8/27 T, LARGURA DE ROLAGEM 2,30 M - JUROS. AF_06/2017</t>
  </si>
  <si>
    <t>14,26</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</si>
  <si>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</si>
  <si>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</si>
  <si>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</si>
  <si>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</si>
  <si>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0,05</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</si>
  <si>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</si>
  <si>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</si>
  <si>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</si>
  <si>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</si>
  <si>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</si>
  <si>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</si>
  <si>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3,39</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</si>
  <si>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</si>
  <si>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</si>
  <si>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</si>
  <si>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</si>
  <si>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</si>
  <si>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</si>
  <si>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99832</t>
  </si>
  <si>
    <t>LAVADORA DE ALTA PRESSAO (LAVA-JATO) PARA AGUA FRIA, PRESSAO DE OPERACAO ENTRE 1400 E 1900 LIB/POL2, VAZAO MAXIMA ENTRE 400 E 700 L/H - MATERIAIS NA OPERAÇÃO. AF_05/2023</t>
  </si>
  <si>
    <t>100637</t>
  </si>
  <si>
    <t>USINA DE MISTURA ASFÁLTICA À QUENTE, TIPO CONTRA FLUXO, PROD 100 A 140 TON/HORA - DEPRECIAÇÃO. AF_12/2019</t>
  </si>
  <si>
    <t>187,00</t>
  </si>
  <si>
    <t>100638</t>
  </si>
  <si>
    <t>USINA DE MISTURA ASFÁLTICA À QUENTE, TIPO CONTRA FLUXO, PROD 100 A 140 TON/HORA - JUROS. AF_12/2019</t>
  </si>
  <si>
    <t>57,48</t>
  </si>
  <si>
    <t>100639</t>
  </si>
  <si>
    <t>USINA DE MISTURA ASFÁLTICA À QUENTE, TIPO CONTRA FLUXO, PROD 100 A 140 TON/HORA - MANUTENÇÃO. AF_12/2019</t>
  </si>
  <si>
    <t>233,93</t>
  </si>
  <si>
    <t>100640</t>
  </si>
  <si>
    <t>USINA DE MISTURA ASFÁLTICA À QUENTE, TIPO CONTRA FLUXO, PROD 100 A 140 TON/HORA - MATERIAIS NA OPERAÇÃO. AF_12/2019</t>
  </si>
  <si>
    <t>4.255,20</t>
  </si>
  <si>
    <t>100643</t>
  </si>
  <si>
    <t>USINA DE ASFALTO, TIPO GRAVIMÉTRICA, PROD 150 TON/HORA - DEPRECIAÇÃO. AF_12/2019</t>
  </si>
  <si>
    <t>383,17</t>
  </si>
  <si>
    <t>100644</t>
  </si>
  <si>
    <t>USINA DE ASFALTO, TIPO GRAVIMÉTRICA, PROD 150 TON/HORA - JUROS. AF_12/2019</t>
  </si>
  <si>
    <t>135,06</t>
  </si>
  <si>
    <t>100645</t>
  </si>
  <si>
    <t>USINA DE ASFALTO, TIPO GRAVIMÉTRICA, PROD 150 TON/HORA - MANUTENÇÃO. AF_12/2019</t>
  </si>
  <si>
    <t>615,94</t>
  </si>
  <si>
    <t>100646</t>
  </si>
  <si>
    <t>USINA DE ASFALTO, TIPO GRAVIMÉTRICA, PROD 150 TON/HORA - MATERIAIS NA OPERAÇÃO. AF_12/2019</t>
  </si>
  <si>
    <t>5.319,00</t>
  </si>
  <si>
    <t>102270</t>
  </si>
  <si>
    <t>MARTELO DEMOLIDOR ELÉTRICO, COM POTÊNCIA DE 2.000 W, 1.000 IMPACTOS POR MINUTO, PESO DE 30 KG - DEPRECIAÇÃO. AF_01/2021</t>
  </si>
  <si>
    <t>0,65</t>
  </si>
  <si>
    <t>102271</t>
  </si>
  <si>
    <t>MARTELO DEMOLIDOR ELÉTRICO, COM POTÊNCIA DE 2.000 W, 1.000 IMPACTOS POR MINUTO, PESO DE 30 KG - JUROS. AF_01/2021</t>
  </si>
  <si>
    <t>102272</t>
  </si>
  <si>
    <t>MARTELO DEMOLIDOR ELÉTRICO, COM POTÊNCIA DE 2.000 W, 1.000 IMPACTOS POR MINUTO, PESO DE 30 KG - MANUTENÇÃO. AF_01/2021</t>
  </si>
  <si>
    <t>0,81</t>
  </si>
  <si>
    <t>102273</t>
  </si>
  <si>
    <t>MARTELO DEMOLIDOR ELÉTRICO, COM POTÊNCIA DE 2.000 W, 1.000 IMPACTOS POR MINUTO, PESO DE 30 KG - MATERIAIS NA OPERAÇÃO. AF_01/2021</t>
  </si>
  <si>
    <t>1,25</t>
  </si>
  <si>
    <t>102809</t>
  </si>
  <si>
    <t>CALDEIRA A GÁS COM TERMOSTATO, CAPACIDADE 100 LITROS - MATERIAIS NA OPERAÇÃO. AF_05/2023</t>
  </si>
  <si>
    <t>16,64</t>
  </si>
  <si>
    <t>102815</t>
  </si>
  <si>
    <t>CENTRAL DE LAMA BENTONÍTICA (DEPÓSITO DE BENTONITA, MISTURADOR DE ALTA TURBULÊNCIA, SILOS DE ARMAZENAMENTO DE LAMA E ÁGUA, LABORATÓRIO DE CONTROLE DE QUALIDADE DA LAMA) - MATERIAIS NA OPERAÇÃO. AF_04/2019</t>
  </si>
  <si>
    <t>2,51</t>
  </si>
  <si>
    <t>102826</t>
  </si>
  <si>
    <t>CONJUNTO MACACO E BOMBA HIDRÁULICA PARA PROTENSAO DE CORDOALHAS, ESFORÇO MAXIMO DE 115 TONELADAS - MATERIAIS NA OPERAÇÃO. AF_05/2023</t>
  </si>
  <si>
    <t>102832</t>
  </si>
  <si>
    <t>CONJUNTO CILINDRO E BOMBA HIDRÁULICA PARA PROTENSÃO DE MONOBARRAS PARA TIRANTES, ESFORÇO MÁXIMO DE 30 TONELADAS  - MATERIAIS NA OPERAÇÃO. AF_05/2023</t>
  </si>
  <si>
    <t>102843</t>
  </si>
  <si>
    <t>GUINDASTE HIDRAULICO AUTOPROPELIDO, COM LANÇA TRELIÇADA 40 M, CAPACIDADE MÁXIMA 75 T, EQUIPADO COM CLAMSHELL - MATERIAIS NA OPERAÇÃO. AF_04/2019</t>
  </si>
  <si>
    <t>132,97</t>
  </si>
  <si>
    <t>102849</t>
  </si>
  <si>
    <t>GUINDASTE SOBRE ESTEIRAS, COM LANÇA TRELIÇADA 40 M, CAPACIDADE MÁXIMA 75 T - MATERIAIS NA OPERAÇÃO. AF_04/2019</t>
  </si>
  <si>
    <t>65,01</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</si>
  <si>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</si>
  <si>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</si>
  <si>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</si>
  <si>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</si>
  <si>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</si>
  <si>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</si>
  <si>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</si>
  <si>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</si>
  <si>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</si>
  <si>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</si>
  <si>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177,30</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</si>
  <si>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</si>
  <si>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</si>
  <si>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</si>
  <si>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</si>
  <si>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</si>
  <si>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</si>
  <si>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</si>
  <si>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</si>
  <si>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102909</t>
  </si>
  <si>
    <t>UNIDADE DOSADORA AIRLESS TIPO HOT SPRAY - MATERIAIS NA OPERAÇÃO. AF_05/2023</t>
  </si>
  <si>
    <t>3,01</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</si>
  <si>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</si>
  <si>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</si>
  <si>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</si>
  <si>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</si>
  <si>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0,69</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</si>
  <si>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</si>
  <si>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</si>
  <si>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</si>
  <si>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</si>
  <si>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</si>
  <si>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</si>
  <si>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</si>
  <si>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</si>
  <si>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</si>
  <si>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</si>
  <si>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</si>
  <si>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</si>
  <si>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</si>
  <si>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</si>
  <si>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102985</t>
  </si>
  <si>
    <t>MÁQUINA DEMARCADORA DE FAIXA DE TRÁFEGO À FRIO, TRAÇÃO MANUAL, 4 CV, PRESSÃO MAX 3300 PSI, TANQUE 20 L - MATERIAIS NA OPERAÇÃO. AF_06/2021</t>
  </si>
  <si>
    <t>2,95</t>
  </si>
  <si>
    <t>103156</t>
  </si>
  <si>
    <t>MÁQUINA PARA SOLDA POR ELETROFUSÃO PARA TUBOS DE POLIETILENO DE ALTA DENSIDADE (PEAD) COM DIÂMETRO EXTERNO DE 20 A 800 MM, POTÊNCIA ENTRE 2750 E 3000 W - MATERIAIS NA OPERAÇÃO. AF_05/2023</t>
  </si>
  <si>
    <t>1,80</t>
  </si>
  <si>
    <t>103162</t>
  </si>
  <si>
    <t>MÁQUINA PARA SOLDA POR ELETROFUSÃO PARA TUBOS DE POLIETILENO DE ALTA DENSIDADE (PEAD) COM DIÂMETRO EXTERNO DE 20 A 1600 MM, POTÊNCIA DE 3500 W - MATERIAIS NA OPERAÇÃO. AF_05/2023</t>
  </si>
  <si>
    <t>103168</t>
  </si>
  <si>
    <t>MÁQUINA PARA SOLDA POR TERMOFUSÃO PARA TUBOS DE POLIETILENO DE ALTA DENSIDADE (PEAD) COM DIÂMETRO EXTERNO DE 90 A 315 MM, POTÊNCIA ENTRE 2500 E 5350 W - MATERIAIS NA OPERAÇÃO. AF_05/2023</t>
  </si>
  <si>
    <t>2,46</t>
  </si>
  <si>
    <t>103174</t>
  </si>
  <si>
    <t>MÁQUINA PARA SOLDA POR TERMOFUSÃO PARA TUBOS DE POLIETILENO DE ALTA DENSIDADE (PEAD) COM DIÂMETRO EXTERNO DE 315 A 630 MM, POTÊNCIA ENTRE 8000 E 12350 W - MATERIAIS NA OPERAÇÃO. AF_05/2023</t>
  </si>
  <si>
    <t>103180</t>
  </si>
  <si>
    <t>MÁQUINA PARA SOLDA POR TERMOFUSÃO PARA TUBOS DE POLIETILENO DE ALTA DENSIDADE (PEAD) COM DIÂMETRO EXTERNO DE 710 A 1200 MM, POTÊNCIA ENTRE 16000 E 29500 W - MATERIAIS NA OPERAÇÃO. AF_05/2023</t>
  </si>
  <si>
    <t>14,30</t>
  </si>
  <si>
    <t>103223</t>
  </si>
  <si>
    <t>PERFURATRIZ PARA FURO DIRECIONAL HORIZONTAL (HDD) COM CAPACIDADE ATÉ 89 KN, POTÊNCIA 24,8 HP A 80 HP (INCLUSO FERRAMENTAS E LOCALIZADOR) - MATERIAIS NA OPERAÇÃO. AF_05/2023</t>
  </si>
  <si>
    <t>34,65</t>
  </si>
  <si>
    <t>103229</t>
  </si>
  <si>
    <t>PERFURATRIZ PARA FURO DIRECIONAL HORIZONTAL (HDD) COM CAPACIDADE DE 90 KN A 200 KN, POTÊNCIA 100 HP A 160 HP (INCLUSO FERRAMENTAS E LOCALIZADOR) - MATERIAIS NA OPERAÇÃO. AF_05/2023</t>
  </si>
  <si>
    <t>95,89</t>
  </si>
  <si>
    <t>103235</t>
  </si>
  <si>
    <t>PERFURATRIZ PARA FURO DIRECIONAL HORIZONTAL (HDD) COM CAPACIDADE DE 201 KN A 560 KN, POTÊNCIA 200 HP A 260 HP (INCLUSO FERRAMENTAS E LOCALIZADOR) - MATERIAIS NA OPERAÇÃO. AF_05/2023</t>
  </si>
  <si>
    <t>103241</t>
  </si>
  <si>
    <t>MISTURADOR PARA PREPARO DE LAMA ESTABILIZANTE COM CAPACIDADE DE *4000* L, COM BOMBA CENTRÍFUGA 5,5 HP A 23,07 HP, PARA SISTEMA DE FURO DIRECIONAL - MATERIAIS NA OPERAÇÃO. AF_05/2023</t>
  </si>
  <si>
    <t>6,70</t>
  </si>
  <si>
    <t>103660</t>
  </si>
  <si>
    <t>VARREDEIRA DE GRAMA SINTÉTICA A GASOLINA, 2,4 CV, 4 TEMPOS - MATERIAIS NA OPERAÇÃO. AF_05/2023</t>
  </si>
  <si>
    <t>10,88</t>
  </si>
  <si>
    <t>103666</t>
  </si>
  <si>
    <t>BATE ESTACA PARA INSTALAÇÃO DE DEFENSAS METÁLICAS (GUARD RAIL) FIXO, INCLUSIVE CAMINHÃO TOCO PBT 9.700 KG, POTÊNCIA DE 160 CV - MATERIAIS NA OPERAÇÃO. AF_05/2023</t>
  </si>
  <si>
    <t>159,09</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</si>
  <si>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</si>
  <si>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</si>
  <si>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103937</t>
  </si>
  <si>
    <t>CONJUNTO MACACO HIDRÁULICO E CENTRAL DE BOMBEAMENTO MOTORIZADO 1,8 KW PARA PROTENSÃO DE MONOCABOS PARA CONCRETO PROTENDIDO, ESFORÇO MÁXIMO DE 20 TONELADAS  - MATERIAIS NA OPERAÇÃO. AF_05/2022</t>
  </si>
  <si>
    <t>1,13</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</si>
  <si>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</si>
  <si>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</si>
  <si>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</si>
  <si>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</si>
  <si>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</si>
  <si>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</si>
  <si>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</si>
  <si>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</si>
  <si>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</si>
  <si>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</si>
  <si>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</si>
  <si>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</si>
  <si>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</si>
  <si>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</si>
  <si>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</si>
  <si>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</si>
  <si>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</si>
  <si>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</si>
  <si>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</si>
  <si>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</si>
  <si>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0,47</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</si>
  <si>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</si>
  <si>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</si>
  <si>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</si>
  <si>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</si>
  <si>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443,95</t>
  </si>
  <si>
    <t>104694</t>
  </si>
  <si>
    <t>PERFURATRIZ DE COROA DIAMANTADA PARA CONCRETO, DIÂMETRO ATÉ 250 MM, MOTOR ELÉTRICO 220 V, POTÊNCIA 2.500 W - MATERIAIS NA OPERAÇÃO. AF_05/2023</t>
  </si>
  <si>
    <t>1,57</t>
  </si>
  <si>
    <t>104703</t>
  </si>
  <si>
    <t>CAMINHÃO TANQUE PARA HIDROSSEMEADURA, COM CAPACIDADE DE 8.000 LITROS, INCLUINDO BOMBA PARA LANÇAMENTO COM MOTOR DIESEL COM POTÊNCIA DE 105 CV - MATERIAIS NA OPERAÇÃO. AF_06/2023</t>
  </si>
  <si>
    <t>91,36</t>
  </si>
  <si>
    <t>104709</t>
  </si>
  <si>
    <t>GUINDASTE HIDRÁULICO AUTOPROPELIDO, COM LANÇA TRELICADA 41 M, CAPACIDADE MÁXIMA DE ELEVAÇÃO 43 T, POTÊNCIA 230 KW, EQUIPADO COM CAÇAMBA DE ARRASTO (DRAGLINE) DE 0,76 M3 - MATERIAIS NA OPERAÇÃO. AF_06/2023</t>
  </si>
  <si>
    <t>1.155,40</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</si>
  <si>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</si>
  <si>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</si>
  <si>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</si>
  <si>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</si>
  <si>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97,51</t>
  </si>
  <si>
    <t>104912</t>
  </si>
  <si>
    <t>GUINDASTE DERRICK, LANÇA DE *20* M, CARGA MÁXIMA 10T, POTÊNCIA 45 KW - MATERIAIS NA OPERAÇÃO. AF_01/2024</t>
  </si>
  <si>
    <t>28,30</t>
  </si>
  <si>
    <t>92259</t>
  </si>
  <si>
    <t>INSTALAÇÃO DE TESOURA (INTEIRA OU MEIA), BIAPOIADA, EM MADEIRA NÃO APARELHADA, PARA VÃOS MAIORES OU IGUAIS A 3,0 M E MENORES QUE 6,0 M, INCLUSO IÇAMENTO. AF_07/2019</t>
  </si>
  <si>
    <t>550,36</t>
  </si>
  <si>
    <t>92260</t>
  </si>
  <si>
    <t>INSTALAÇÃO DE TESOURA (INTEIRA OU MEIA), BIAPOIADA, EM MADEIRA NÃO APARELHADA, PARA VÃOS MAIORES OU IGUAIS A 6,0 M E MENORES QUE 8,0 M, INCLUSO IÇAMENTO. AF_07/2019</t>
  </si>
  <si>
    <t>628,62</t>
  </si>
  <si>
    <t>92261</t>
  </si>
  <si>
    <t>INSTALAÇÃO DE TESOURA (INTEIRA OU MEIA), BIAPOIADA, EM MADEIRA NÃO APARELHADA, PARA VÃOS MAIORES OU IGUAIS A 8,0 M E MENORES QUE 10,0 M, INCLUSO IÇAMENTO. AF_07/2019</t>
  </si>
  <si>
    <t>704,47</t>
  </si>
  <si>
    <t>92262</t>
  </si>
  <si>
    <t>INSTALAÇÃO DE TESOURA (INTEIRA OU MEIA), BIAPOIADA, EM MADEIRA NÃO APARELHADA, PARA VÃOS MAIORES OU IGUAIS A 10,0 M E MENORES QUE 12,0 M, INCLUSO IÇAMENTO. AF_07/2019</t>
  </si>
  <si>
    <t>826,63</t>
  </si>
  <si>
    <t>92539</t>
  </si>
  <si>
    <t>TRAMA DE MADEIRA COMPOSTA POR RIPAS, CAIBROS E TERÇAS PARA TELHADOS DE ATÉ 2 ÁGUAS PARA TELHA DE ENCAIXE DE CERÂMICA OU DE CONCRETO, INCLUSO TRANSPORTE VERTICAL. AF_07/2019</t>
  </si>
  <si>
    <t>94,25</t>
  </si>
  <si>
    <t>92540</t>
  </si>
  <si>
    <t>TRAMA DE MADEIRA COMPOSTA POR RIPAS, CAIBROS E TERÇAS PARA TELHADOS DE MAIS QUE 2 ÁGUAS PARA TELHA DE ENCAIXE DE CERÂMICA OU DE CONCRETO, INCLUSO TRANSPORTE VERTICAL. AF_07/2019</t>
  </si>
  <si>
    <t>105,99</t>
  </si>
  <si>
    <t>92541</t>
  </si>
  <si>
    <t>TRAMA DE MADEIRA COMPOSTA POR RIPAS, CAIBROS E TERÇAS PARA TELHADOS DE ATÉ 2 ÁGUAS PARA TELHA CERÂMICA CAPA-CANAL, INCLUSO TRANSPORTE VERTICAL. AF_07/2019</t>
  </si>
  <si>
    <t>101,65</t>
  </si>
  <si>
    <t>92542</t>
  </si>
  <si>
    <t>TRAMA DE MADEIRA COMPOSTA POR RIPAS, CAIBROS E TERÇAS PARA TELHADOS DE MAIS QUE 2 ÁGUAS PARA TELHA CERÂMICA CAPA-CANAL, INCLUSO TRANSPORTE VERTICAL. AF_07/2019</t>
  </si>
  <si>
    <t>123,65</t>
  </si>
  <si>
    <t>92543</t>
  </si>
  <si>
    <t>TRAMA DE MADEIRA COMPOSTA POR TERÇAS PARA TELHADOS DE ATÉ 2 ÁGUAS PARA TELHA ONDULADA DE FIBROCIMENTO, METÁLICA, PLÁSTICA OU TERMOACÚSTICA, INCLUSO TRANSPORTE VERTICAL. AF_07/2019</t>
  </si>
  <si>
    <t>28,39</t>
  </si>
  <si>
    <t>92544</t>
  </si>
  <si>
    <t>TRAMA DE MADEIRA COMPOSTA POR TERÇAS PARA TELHADOS DE ATÉ 2 ÁGUAS PARA TELHA ESTRUTURAL DE FIBROCIMENTO, INCLUSO TRANSPORTE VERTICAL. AF_07/2019</t>
  </si>
  <si>
    <t>22,62</t>
  </si>
  <si>
    <t>92545</t>
  </si>
  <si>
    <t>FABRICAÇÃO E INSTALAÇÃO DE TESOURA INTEIRA EM MADEIRA NÃO APARELHADA, VÃO DE 3 M, PARA TELHA CERÂMICA OU DE CONCRETO, INCLUSO IÇAMENTO. AF_07/2019</t>
  </si>
  <si>
    <t>1.219,39</t>
  </si>
  <si>
    <t>92546</t>
  </si>
  <si>
    <t>FABRICAÇÃO E INSTALAÇÃO DE TESOURA INTEIRA EM MADEIRA NÃO APARELHADA, VÃO DE 4 M, PARA TELHA CERÂMICA OU DE CONCRETO, INCLUSO IÇAMENTO. AF_07/2019</t>
  </si>
  <si>
    <t>1.504,17</t>
  </si>
  <si>
    <t>92547</t>
  </si>
  <si>
    <t>FABRICAÇÃO E INSTALAÇÃO DE TESOURA INTEIRA EM MADEIRA NÃO APARELHADA, VÃO DE 5 M, PARA TELHA CERÂMICA OU DE CONCRETO, INCLUSO IÇAMENTO. AF_07/2019</t>
  </si>
  <si>
    <t>1.590,27</t>
  </si>
  <si>
    <t>92548</t>
  </si>
  <si>
    <t>FABRICAÇÃO E INSTALAÇÃO DE TESOURA INTEIRA EM MADEIRA NÃO APARELHADA, VÃO DE 6 M, PARA TELHA CERÂMICA OU DE CONCRETO, INCLUSO IÇAMENTO. AF_07/2019</t>
  </si>
  <si>
    <t>1.771,89</t>
  </si>
  <si>
    <t>92549</t>
  </si>
  <si>
    <t>FABRICAÇÃO E INSTALAÇÃO DE TESOURA INTEIRA EM MADEIRA NÃO APARELHADA, VÃO DE 7 M, PARA TELHA CERÂMICA OU DE CONCRETO, INCLUSO IÇAMENTO. AF_07/2019</t>
  </si>
  <si>
    <t>2.224,93</t>
  </si>
  <si>
    <t>92550</t>
  </si>
  <si>
    <t>FABRICAÇÃO E INSTALAÇÃO DE TESOURA INTEIRA EM MADEIRA NÃO APARELHADA, VÃO DE 8 M, PARA TELHA CERÂMICA OU DE CONCRETO, INCLUSO IÇAMENTO. AF_07/2019</t>
  </si>
  <si>
    <t>2.678,14</t>
  </si>
  <si>
    <t>92551</t>
  </si>
  <si>
    <t>FABRICAÇÃO E INSTALAÇÃO DE TESOURA INTEIRA EM MADEIRA NÃO APARELHADA, VÃO DE 9 M, PARA TELHA CERÂMICA OU DE CONCRETO, INCLUSO IÇAMENTO. AF_07/2019</t>
  </si>
  <si>
    <t>2.789,29</t>
  </si>
  <si>
    <t>92552</t>
  </si>
  <si>
    <t>FABRICAÇÃO E INSTALAÇÃO DE TESOURA INTEIRA EM MADEIRA NÃO APARELHADA, VÃO DE 10 M, PARA TELHA CERÂMICA OU DE CONCRETO, INCLUSO IÇAMENTO. AF_07/2019</t>
  </si>
  <si>
    <t>3.039,88</t>
  </si>
  <si>
    <t>92553</t>
  </si>
  <si>
    <t>FABRICAÇÃO E INSTALAÇÃO DE TESOURA INTEIRA EM MADEIRA NÃO APARELHADA, VÃO DE 11 M, PARA TELHA CERÂMICA OU DE CONCRETO, INCLUSO IÇAMENTO. AF_07/2019</t>
  </si>
  <si>
    <t>3.502,21</t>
  </si>
  <si>
    <t>92554</t>
  </si>
  <si>
    <t>FABRICAÇÃO E INSTALAÇÃO DE TESOURA INTEIRA EM MADEIRA NÃO APARELHADA, VÃO DE 12 M, PARA TELHA CERÂMICA OU DE CONCRETO, INCLUSO IÇAMENTO. AF_07/2019</t>
  </si>
  <si>
    <t>3.629,80</t>
  </si>
  <si>
    <t>92555</t>
  </si>
  <si>
    <t>FABRICAÇÃO E INSTALAÇÃO DE TESOURA INTEIRA EM MADEIRA NÃO APARELHADA, VÃO DE 3 M, PARA TELHA ONDULADA DE FIBROCIMENTO, METÁLICA, PLÁSTICA OU TERMOACÚSTICA, INCLUSO IÇAMENTO. AF_07/2019</t>
  </si>
  <si>
    <t>1.202,12</t>
  </si>
  <si>
    <t>92556</t>
  </si>
  <si>
    <t>FABRICAÇÃO E INSTALAÇÃO DE TESOURA INTEIRA EM MADEIRA NÃO APARELHADA, VÃO DE 4 M, PARA TELHA ONDULADA DE FIBROCIMENTO, METÁLICA, PLÁSTICA OU TERMOACÚSTICA, INCLUSO IÇAMENTO. AF_07/2019</t>
  </si>
  <si>
    <t>1.473,91</t>
  </si>
  <si>
    <t>92557</t>
  </si>
  <si>
    <t>FABRICAÇÃO E INSTALAÇÃO DE TESOURA INTEIRA EM MADEIRA NÃO APARELHADA, VÃO DE 5 M, PARA TELHA ONDULADA DE FIBROCIMENTO, METÁLICA, PLÁSTICA OU TERMOACÚSTICA, INCLUSO IÇAMENTO. AF_07/2019</t>
  </si>
  <si>
    <t>1.560,00</t>
  </si>
  <si>
    <t>92558</t>
  </si>
  <si>
    <t>FABRICAÇÃO E INSTALAÇÃO DE TESOURA INTEIRA EM MADEIRA NÃO APARELHADA, VÃO DE 6 M, PARA TELHA ONDULADA DE FIBROCIMENTO, METÁLICA, PLÁSTICA OU TERMOACÚSTICA, INCLUSO IÇAMENTO. AF_07/2019</t>
  </si>
  <si>
    <t>1.754,62</t>
  </si>
  <si>
    <t>92559</t>
  </si>
  <si>
    <t>FABRICAÇÃO E INSTALAÇÃO DE TESOURA INTEIRA EM MADEIRA NÃO APARELHADA, VÃO DE 7 M, PARA TELHA ONDULADA DE FIBROCIMENTO, METÁLICA, PLÁSTICA OU TERMOACÚSTICA, INCLUSO IÇAMENTO. AF_07/2019</t>
  </si>
  <si>
    <t>2.192,77</t>
  </si>
  <si>
    <t>92560</t>
  </si>
  <si>
    <t>FABRICAÇÃO E INSTALAÇÃO DE TESOURA INTEIRA EM MADEIRA NÃO APARELHADA, VÃO DE 8 M, PARA TELHA ONDULADA DE FIBROCIMENTO, METÁLICA, PLÁSTICA OU TERMOACÚSTICA, INCLUSO IÇAMENTO. AF_07/2019</t>
  </si>
  <si>
    <t>2.634,34</t>
  </si>
  <si>
    <t>92561</t>
  </si>
  <si>
    <t>FABRICAÇÃO E INSTALAÇÃO DE TESOURA INTEIRA EM MADEIRA NÃO APARELHADA, VÃO DE 9 M, PARA TELHA ONDULADA DE FIBROCIMENTO, METÁLICA, PLÁSTICA OU TERMOACÚSTICA, INCLUSO IÇAMENTO. AF_07/2019</t>
  </si>
  <si>
    <t>2.746,68</t>
  </si>
  <si>
    <t>92562</t>
  </si>
  <si>
    <t>FABRICAÇÃO E INSTALAÇÃO DE TESOURA INTEIRA EM MADEIRA NÃO APARELHADA, VÃO DE 10 M, PARA TELHA ONDULADA DE FIBROCIMENTO, METÁLICA, PLÁSTICA OU TERMOACÚSTICA, INCLUSO IÇAMENTO. AF_07/2019</t>
  </si>
  <si>
    <t>2.967,01</t>
  </si>
  <si>
    <t>92563</t>
  </si>
  <si>
    <t>FABRICAÇÃO E INSTALAÇÃO DE TESOURA INTEIRA EM MADEIRA NÃO APARELHADA, VÃO DE 11 M, PARA TELHA ONDULADA DE FIBROCIMENTO, METÁLICA, PLÁSTICA OU TERMOACÚSTICA, INCLUSO IÇAMENTO. AF_07/2019</t>
  </si>
  <si>
    <t>3.417,00</t>
  </si>
  <si>
    <t>92564</t>
  </si>
  <si>
    <t>FABRICAÇÃO E INSTALAÇÃO DE TESOURA INTEIRA EM MADEIRA NÃO APARELHADA, VÃO DE 12 M, PARA TELHA ONDULADA DE FIBROCIMENTO, METÁLICA, PLÁSTICA OU TERMOACÚSTICA, INCLUSO IÇAMENTO. AF_07/2019</t>
  </si>
  <si>
    <t>3.525,43</t>
  </si>
  <si>
    <t>100379</t>
  </si>
  <si>
    <t>FABRICAÇÃO E INSTALAÇÃO DE PONTALETES DE MADEIRA NÃO APARELHADA PARA TELHADOS COM ATÉ 2 ÁGUAS E COM TELHA CERÂMICA OU DE CONCRETO EM EDIFÍCIO RESIDENCIAL TÉRREO, INCLUSO TRANSPORTE VERTICAL. AF_07/2019</t>
  </si>
  <si>
    <t>44,87</t>
  </si>
  <si>
    <t>100380</t>
  </si>
  <si>
    <t>FABRICAÇÃO E INSTALAÇÃO DE PONTALETES DE MADEIRA NÃO APARELHADA PARA TELHADOS COM ATÉ 2 ÁGUAS E COM TELHA CERÂMICA OU DE CONCRETO EM EDIFÍCIO RESIDENCIAL DE MÚLTIPLOS PAVIMENTOS, INCLUSO TRANSPORTE VERTICAL. AF_07/2019</t>
  </si>
  <si>
    <t>59,67</t>
  </si>
  <si>
    <t>100381</t>
  </si>
  <si>
    <t>FABRICAÇÃO E INSTALAÇÃO DE PONTALETES DE MADEIRA NÃO APARELHADA PARA TELHADOS COM ATÉ 2 ÁGUAS E COM TELHA CERÂMICA OU DE CONCRETO EM EDIFÍCIO INSTITUCIONAL TÉRREO, INCLUSO TRANSPORTE VERTICAL. AF_07/2019</t>
  </si>
  <si>
    <t>67,44</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</si>
  <si>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</si>
  <si>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</si>
  <si>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</si>
  <si>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</si>
  <si>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32,10</t>
  </si>
  <si>
    <t>100385</t>
  </si>
  <si>
    <t>FABRICAÇÃO E INSTALAÇÃO DE PONTALETES DE MADEIRA NÃO APARELHADA PARA TELHADOS COM MAIS QUE 2 ÁGUAS E COM TELHA CERÂMICA OU DE CONCRETO EM EDIFÍCIO RESIDENCIAL TÉRREO, INCLUSO TRANSPORTE VERTICAL. AF_07/2019</t>
  </si>
  <si>
    <t>40,06</t>
  </si>
  <si>
    <t>100386</t>
  </si>
  <si>
    <t>FABRICAÇÃO E INSTALAÇÃO DE PONTALETES DE MADEIRA NÃO APARELHADA PARA TELHADOS COM MAIS QUE 2 ÁGUAS E COM TELHA CERÂMICA OU DE CONCRETO EM EDIFÍCIO RESIDENCIAL DE MÚLTIPLOS PAVIMENTOS. AF_07/2019</t>
  </si>
  <si>
    <t>51,68</t>
  </si>
  <si>
    <t>100387</t>
  </si>
  <si>
    <t>FABRICAÇÃO E INSTALAÇÃO DE PONTALETES DE MADEIRA NÃO APARELHADA PARA TELHADOS COM MAIS QUE 2 ÁGUAS E COM TELHA CERÂMICA OU DE CONCRETO EM EDIFÍCIO INSTITUCIONAL TÉRREO, INCLUSO TRANSPORTE VERTICAL. AF_07/2019</t>
  </si>
  <si>
    <t>64,02</t>
  </si>
  <si>
    <t>100388</t>
  </si>
  <si>
    <t>RETIRADA E RECOLOCAÇÃO DE RIPA EM TELHADOS DE ATÉ 2 ÁGUAS COM TELHA CERÂMICA OU DE CONCRETO DE ENCAIXE, INCLUSO TRANSPORTE VERTICAL. AF_07/2019</t>
  </si>
  <si>
    <t>24,15</t>
  </si>
  <si>
    <t>100389</t>
  </si>
  <si>
    <t>RETIRADA E RECOLOCAÇÃO DE CAIBRO EM TELHADOS DE ATÉ 2 ÁGUAS COM TELHA CERÂMICA OU DE CONCRETO DE ENCAIXE, INCLUSO TRANSPORTE VERTICAL. AF_07/2019</t>
  </si>
  <si>
    <t>21,20</t>
  </si>
  <si>
    <t>100390</t>
  </si>
  <si>
    <t>RETIRADA E RECOLOCAÇÃO DE RIPA EM TELHADOS DE MAIS DE 2 ÁGUAS COM TELHA CERÂMICA OU DE CONCRETO DE ENCAIXE, INCLUSO TRANSPORTE VERTICAL. AF_07/2019</t>
  </si>
  <si>
    <t>28,80</t>
  </si>
  <si>
    <t>100391</t>
  </si>
  <si>
    <t>RETIRADA E RECOLOCAÇÃO DE CAIBRO EM TELHADOS DE MAIS DE 2 ÁGUAS COM TELHA CERÂMICA OU DE CONCRETO DE ENCAIXE, INCLUSO TRANSPORTE VERTICAL. AF_07/2019</t>
  </si>
  <si>
    <t>24,34</t>
  </si>
  <si>
    <t>100392</t>
  </si>
  <si>
    <t>RETIRADA E RECOLOCAÇÃO DE RIPA EM TELHADOS DE ATÉ 2 ÁGUAS COM TELHA CERÂMICA CAPA-CANAL, INCLUSO TRANSPORTE VERTICAL. AF_07/2019</t>
  </si>
  <si>
    <t>18,96</t>
  </si>
  <si>
    <t>100393</t>
  </si>
  <si>
    <t>RETIRADA E RECOLOCAÇÃO DE CAIBRO EM TELHADOS DE ATÉ 2 ÁGUAS COM TELHA CERÂMICA CAPA-CANAL, INCLUSO TRANSPORTE VERTICAL. AF_07/2019</t>
  </si>
  <si>
    <t>24,43</t>
  </si>
  <si>
    <t>100394</t>
  </si>
  <si>
    <t>RETIRADA E RECOLOCAÇÃO DE RIPA EM TELHADOS DE MAIS DE 2 ÁGUAS COM TELHA CERÂMICA CAPA-CANAL, INCLUSO TRANSPORTE VERTICAL. AF_07/2019</t>
  </si>
  <si>
    <t>22,61</t>
  </si>
  <si>
    <t>100395</t>
  </si>
  <si>
    <t>RETIRADA E RECOLOCAÇÃO DE CAIBRO EM TELHADOS DE MAIS DE 2 ÁGUAS COM TELHA CERÂMICA CAPA-CANAL, INCLUSO TRANSPORTE VERTICAL. AF_07/2019</t>
  </si>
  <si>
    <t>29,08</t>
  </si>
  <si>
    <t>94189</t>
  </si>
  <si>
    <t>TELHAMENTO COM TELHA DE CONCRETO DE ENCAIXE, COM ATÉ 2 ÁGUAS, INCLUSO TRANSPORTE VERTICAL. AF_07/2019</t>
  </si>
  <si>
    <t>42,89</t>
  </si>
  <si>
    <t>94192</t>
  </si>
  <si>
    <t>TELHAMENTO COM TELHA DE CONCRETO DE ENCAIXE, COM MAIS DE 2 ÁGUAS, INCLUSO TRANSPORTE VERTICAL. AF_07/2019</t>
  </si>
  <si>
    <t>46,14</t>
  </si>
  <si>
    <t>94195</t>
  </si>
  <si>
    <t>TELHAMENTO COM TELHA CERÂMICA DE ENCAIXE, TIPO PORTUGUESA, COM ATÉ 2 ÁGUAS, INCLUSO TRANSPORTE VERTICAL. AF_07/2019</t>
  </si>
  <si>
    <t>56,11</t>
  </si>
  <si>
    <t>94198</t>
  </si>
  <si>
    <t>TELHAMENTO COM TELHA CERÂMICA DE ENCAIXE, TIPO PORTUGUESA, COM MAIS DE 2 ÁGUAS, INCLUSO TRANSPORTE VERTICAL. AF_07/2019</t>
  </si>
  <si>
    <t>60,43</t>
  </si>
  <si>
    <t>94201</t>
  </si>
  <si>
    <t>TELHAMENTO COM TELHA CERÂMICA CAPA-CANAL, TIPO COLONIAL, COM ATÉ 2 ÁGUAS, INCLUSO TRANSPORTE VERTICAL. AF_07/2019</t>
  </si>
  <si>
    <t>79,51</t>
  </si>
  <si>
    <t>94204</t>
  </si>
  <si>
    <t>TELHAMENTO COM TELHA CERÂMICA CAPA-CANAL, TIPO COLONIAL, COM MAIS DE 2 ÁGUAS, INCLUSO TRANSPORTE VERTICAL. AF_07/2019</t>
  </si>
  <si>
    <t>86,85</t>
  </si>
  <si>
    <t>94224</t>
  </si>
  <si>
    <t>EMBOÇAMENTO COM ARGAMASSA TRAÇO 1:2:9 (CIMENTO, CAL E AREIA). AF_07/2019</t>
  </si>
  <si>
    <t>30,58</t>
  </si>
  <si>
    <t>94226</t>
  </si>
  <si>
    <t>SUBCOBERTURA COM MANTA PLÁSTICA REVESTIDA POR PELÍCULA DE ALUMÍNO, INCLUSO TRANSPORTE VERTICAL. AF_07/2019</t>
  </si>
  <si>
    <t>22,97</t>
  </si>
  <si>
    <t>94232</t>
  </si>
  <si>
    <t>AMARRAÇÃO DE TELHAS CERÂMICAS OU DE CONCRETO. AF_07/2019</t>
  </si>
  <si>
    <t>3,42</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</si>
  <si>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</si>
  <si>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</si>
  <si>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</si>
  <si>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</si>
  <si>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</si>
  <si>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</si>
  <si>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</si>
  <si>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</si>
  <si>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</si>
  <si>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</si>
  <si>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</si>
  <si>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</si>
  <si>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</si>
  <si>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</si>
  <si>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</si>
  <si>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</si>
  <si>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</si>
  <si>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</si>
  <si>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45,97</t>
  </si>
  <si>
    <t>94210</t>
  </si>
  <si>
    <t>TELHAMENTO COM TELHA ONDULADA DE FIBROCIMENTO E = 6 MM, COM RECOBRIMENTO LATERAL DE 1 1/4 DE ONDA PARA TELHADO COM INCLINAÇÃO MÁXIMA DE 10°, COM ATÉ 2 ÁGUAS, INCLUSO IÇAMENTO. AF_07/2019</t>
  </si>
  <si>
    <t>48,87</t>
  </si>
  <si>
    <t>94218</t>
  </si>
  <si>
    <t>TELHAMENTO COM TELHA ESTRUTURAL DE FIBROCIMENTO E= 8 MM, COM ATÉ 2 ÁGUAS, INCLUSO IÇAMENTO. AF_07/2019_PS</t>
  </si>
  <si>
    <t>113,32</t>
  </si>
  <si>
    <t>94213</t>
  </si>
  <si>
    <t>TELHAMENTO COM TELHA DE AÇO/ALUMÍNIO E = 0,5 MM, COM ATÉ 2 ÁGUAS, INCLUSO IÇAMENTO. AF_07/2019</t>
  </si>
  <si>
    <t>72,22</t>
  </si>
  <si>
    <t>94216</t>
  </si>
  <si>
    <t>TELHAMENTO COM TELHA METÁLICA TERMOACÚSTICA E = 30 MM, COM ATÉ 2 ÁGUAS, INCLUSO IÇAMENTO. AF_07/2019</t>
  </si>
  <si>
    <t>202,25</t>
  </si>
  <si>
    <t>104807</t>
  </si>
  <si>
    <t>COMPOSIÇÃO PARAMÉTRICA PARA EXECUÇÃO DE COBERTURA EM CASAS COM ESTRUTURA DE TESOURA DE MADEIRA, DUAS ÁGUAS, TELHA CERÂMICA DE ENCAIXE E SEM PLATIBANDA. AF_11/2023</t>
  </si>
  <si>
    <t>274,82</t>
  </si>
  <si>
    <t>104809</t>
  </si>
  <si>
    <t>COMPOSIÇÃO PARAMÉTRICA PARA EXECUÇÃO DE COBERTURA EM CASAS COM ESTRUTURA DE PONTALETES DE MADEIRA, DUAS ÁGUAS, TELHA CERÂMICA DE ENCAIXE E SEM PLATIBANDA. AF_11/2023</t>
  </si>
  <si>
    <t>214,69</t>
  </si>
  <si>
    <t>104810</t>
  </si>
  <si>
    <t>COMPOSIÇÃO PARAMÉTRICA PARA EXECUÇÃO DE COBERTURA EM CASAS COM ESTRUTURA DE PONTALETES DE MADEIRA, DUAS ÁGUAS, TELHA DE FIBROCIMENTO E SEM PLATIBANDA. AF_11/2023</t>
  </si>
  <si>
    <t>112,90</t>
  </si>
  <si>
    <t>104811</t>
  </si>
  <si>
    <t>COMPOSIÇÃO PARAMÉTRICA PARA EXECUÇÃO DE COBERTURA EM CASAS COM ESTRUTURA DE TESOURA METÁLICA, DUAS ÁGUAS, TELHA CERÂMICA DE ENCAIXE E SEM PLATIBANDA. AF_11/2023</t>
  </si>
  <si>
    <t>293,30</t>
  </si>
  <si>
    <t>104812</t>
  </si>
  <si>
    <t>COMPOSIÇÃO PARAMÉTRICA PARA EXECUÇÃO DE COBERTURA EM CASAS COM ESTRUTURA DE TESOURA METÁLICA, DUAS ÁGUAS, TELHA DE FIBROCIMENTO E SEM PLATIBANDA. AF_11/2023</t>
  </si>
  <si>
    <t>188,92</t>
  </si>
  <si>
    <t>104813</t>
  </si>
  <si>
    <t>COMPOSIÇÃO PARAMÉTRICA PARA EXECUÇÃO DE COBERTURA EM CASAS SEM ESTRUTURA DE APOIO PARA A TRAMA, COM DUAS ÁGUAS, TELHA CERÂMICA E SEM PLATIBANDA. AF_11/2023</t>
  </si>
  <si>
    <t>169,82</t>
  </si>
  <si>
    <t>104814</t>
  </si>
  <si>
    <t>COMPOSIÇÃO PARAMÉTRICA PARA EXECUÇÃO DE COBERTURA EM CASAS SEM ESTRUTURA DE APOIO PARA A TRAMA, COM DUAS ÁGUAS, TELHA DE FIBROCIMENTO E SEM PLATIBANDA. AF_11/2023</t>
  </si>
  <si>
    <t>84,87</t>
  </si>
  <si>
    <t>104815</t>
  </si>
  <si>
    <t>COMPOSIÇÃO PARAMÉTRICA PARA EXECUÇÃO DE COBERTURA EM CASAS COM ESTRUTURA DE PONTALETES DE MADEIRA, UMA ÁGUA, TELHA DE FIBROCIMENTO E COM PLATIBANDA. AF_11/2023</t>
  </si>
  <si>
    <t>167,90</t>
  </si>
  <si>
    <t>104808</t>
  </si>
  <si>
    <t>COMPOSIÇÃO PARAMÉTRICA PARA EXECUÇÃO DE COBERTURA EM CASAS COM ESTRUTURA DE TESOURA DE MADEIRA, DUAS ÁGUAS, TELHA DE FIBROCIMENTO E SEM PLATIBANDA. AF_11/2023</t>
  </si>
  <si>
    <t>188,84</t>
  </si>
  <si>
    <t>104816</t>
  </si>
  <si>
    <t>COMPOSIÇÃO PARAMÉTRICA PARA EXECUÇÃO DE COBERTURA DE EDIFICAÇÕES COM ESTRUTURA EM PONTALETES DE MADEIRA, DUAS ÁGUAS, TELHA DE FIBROCIMENTO ONDULADA E COM PLATIBANDA. AF_11/2023</t>
  </si>
  <si>
    <t>1.756,77</t>
  </si>
  <si>
    <t>104817</t>
  </si>
  <si>
    <t>COMPOSIÇÃO PARAMÉTRICA PARA EXECUÇÃO DE COBERTURA DE EDIFICAÇÕES COM ESTRUTURA EM PONTALETES DE MADEIRA, DUAS ÁGUAS, TELHA CERÂMICA E SEM PLATIBANDA. AF_11/2023</t>
  </si>
  <si>
    <t>227,62</t>
  </si>
  <si>
    <t>104819</t>
  </si>
  <si>
    <t>COMPOSIÇÃO PARAMÉTRICA PARA EXECUÇÃO DE COBERTURA DE EDIFICAÇÕES COM ESTRUTURA EM TESOURA METÁLICA, DUAS ÁGUAS, TELHA CERÂMICA E SEM PLATIBANDA. AF_11/2023</t>
  </si>
  <si>
    <t>236,70</t>
  </si>
  <si>
    <t>104821</t>
  </si>
  <si>
    <t>COMPOSIÇÃO PARAMÉTRICA PARA EXECUÇÃO DE COBERTURA DE EDIFICAÇÕES COM ESTRUTURA EM TESOURA DE MADEIRA, DUAS ÁGUAS, TELHA CERÂMICA E SEM PLATIBANDA. AF_11/2023</t>
  </si>
  <si>
    <t>244,99</t>
  </si>
  <si>
    <t>104822</t>
  </si>
  <si>
    <t>COMPOSIÇÃO PARAMÉTRICA PARA EXECUÇÃO DE COBERTURA DE EDIFICAÇÕES COM ESTRUTURA EM PONTALETES DE MADEIRA, MAIS DE DUAS ÁGUAS, GEOMETRIA RECORTADA EM PLANTA, TELHA CERÂMICA E COM PLATIBANDA. AF_11/2023</t>
  </si>
  <si>
    <t>291,96</t>
  </si>
  <si>
    <t>104823</t>
  </si>
  <si>
    <t>COMPOSIÇÃO PARAMÉTRICA PARA EXECUÇÃO DE COBERTURA DE EDIFICAÇÕES COM ESTRUTURA EM PONTALETES DE MADEIRA, MAIS DE DUAS ÁGUAS, GEOMETRIA RECORTADA EM PLANTA, TELHA CERÂMICA E SEM PLATIBANDA. AF_11/2023</t>
  </si>
  <si>
    <t>264,23</t>
  </si>
  <si>
    <t>94219</t>
  </si>
  <si>
    <t>CUMEEIRA E ESPIGÃO PARA TELHA CERÂMICA EMBOÇADA COM ARGAMASSA TRAÇO 1:2:9 (CIMENTO, CAL E AREIA), PARA TELHADOS COM MAIS DE 2 ÁGUAS, INCLUSO TRANSPORTE VERTICAL. AF_07/2019</t>
  </si>
  <si>
    <t>42,96</t>
  </si>
  <si>
    <t>94220</t>
  </si>
  <si>
    <t>CUMEEIRA E ESPIGÃO PARA TELHA DE CONCRETO EMBOÇADA COM ARGAMASSA TRAÇO 1:2:9 (CIMENTO, CAL E AREIA), PARA TELHADOS COM MAIS DE 2 ÁGUAS, INCLUSO TRANSPORTE VERTICAL. AF_07/2019</t>
  </si>
  <si>
    <t>59,70</t>
  </si>
  <si>
    <t>94221</t>
  </si>
  <si>
    <t>CUMEEIRA PARA TELHA CERÂMICA EMBOÇADA COM ARGAMASSA TRAÇO 1:2:9 (CIMENTO, CAL E AREIA) PARA TELHADOS COM ATÉ 2 ÁGUAS, INCLUSO TRANSPORTE VERTICAL. AF_07/2019</t>
  </si>
  <si>
    <t>34,45</t>
  </si>
  <si>
    <t>94222</t>
  </si>
  <si>
    <t>CUMEEIRA PARA TELHA DE CONCRETO EMBOÇADA COM ARGAMASSA TRAÇO 1:2:9 (CIMENTO, CAL E AREIA) PARA TELHADOS COM ATÉ 2 ÁGUAS, INCLUSO TRANSPORTE VERTICAL. AF_07/2019</t>
  </si>
  <si>
    <t>51,19</t>
  </si>
  <si>
    <t>94223</t>
  </si>
  <si>
    <t>CUMEEIRA PARA TELHA DE FIBROCIMENTO ONDULADA E = 6 MM, INCLUSO ACESSÓRIOS DE FIXAÇÃO E IÇAMENTO. AF_07/2019</t>
  </si>
  <si>
    <t>77,78</t>
  </si>
  <si>
    <t>94451</t>
  </si>
  <si>
    <t>CUMEEIRA PARA TELHA DE FIBROCIMENTO ESTRUTURAL E = 6 MM, INCLUSO ACESSÓRIOS DE FIXAÇÃO E IÇAMENTO. AF_07/2019</t>
  </si>
  <si>
    <t>86,30</t>
  </si>
  <si>
    <t>100325</t>
  </si>
  <si>
    <t>CUMEEIRA SHED PARA TELHA ONDULADA DE FIBROCIMENTO, E = 6 MM, INCLUSO ACESSÓRIOS DE FIXAÇÃO E IÇAMENTO. AF_07/2019</t>
  </si>
  <si>
    <t>83,60</t>
  </si>
  <si>
    <t>100327</t>
  </si>
  <si>
    <t>RUFO EXTERNO/INTERNO EM CHAPA DE AÇO GALVANIZADO NÚMERO 26, CORTE DE 33 CM, INCLUSO IÇAMENTO. AF_07/2019</t>
  </si>
  <si>
    <t>62,23</t>
  </si>
  <si>
    <t>100328</t>
  </si>
  <si>
    <t>RETIRADA E RECOLOCAÇÃO DE  TELHA CERÂMICA DE ENCAIXE, COM ATÉ DUAS ÁGUAS, INCLUSO IÇAMENTO. AF_07/2019</t>
  </si>
  <si>
    <t>19,68</t>
  </si>
  <si>
    <t>100329</t>
  </si>
  <si>
    <t>RETIRADA E RECOLOCAÇÃO DE  TELHA CERÂMICA DE ENCAIXE, COM MAIS DE DUAS ÁGUAS, INCLUSO IÇAMENTO. AF_07/2019</t>
  </si>
  <si>
    <t>24,00</t>
  </si>
  <si>
    <t>100330</t>
  </si>
  <si>
    <t>RETIRADA E RECOLOCAÇÃO DE  TELHA CERÂMICA CAPA-CANAL, COM ATÉ DUAS ÁGUAS, INCLUSO IÇAMENTO. AF_07/2019</t>
  </si>
  <si>
    <t>26,69</t>
  </si>
  <si>
    <t>100331</t>
  </si>
  <si>
    <t>RETIRADA E RECOLOCAÇÃO DE  TELHA CERÂMICA CAPA-CANAL, COM MAIS DE DUAS ÁGUAS, INCLUSO IÇAMENTO. AF_07/2019</t>
  </si>
  <si>
    <t>34,06</t>
  </si>
  <si>
    <t>100434</t>
  </si>
  <si>
    <t>CALHA DE BEIRAL, SEMICIRCULAR DE PVC, DIAMETRO 125 MM, INCLUINDO CABECEIRAS, EMENDAS, BOCAIS, SUPORTES E VEDAÇÕES, EXCLUINDO CONDUTORES, INCLUSO TRANSPORTE VERTICAL. AF_07/2019</t>
  </si>
  <si>
    <t>161,66</t>
  </si>
  <si>
    <t>100435</t>
  </si>
  <si>
    <t>RUFO EM FIBROCIMENTO PARA TELHA ONDULADA E = 6 MM, ABA DE 26 CM, INCLUSO TRANSPORTE VERTICAL, EXCETO CONTRARRUFO. AF_07/2019</t>
  </si>
  <si>
    <t>58,62</t>
  </si>
  <si>
    <t>94227</t>
  </si>
  <si>
    <t>CALHA EM CHAPA DE AÇO GALVANIZADO NÚMERO 24, DESENVOLVIMENTO DE 33 CM, INCLUSO TRANSPORTE VERTICAL. AF_07/2019</t>
  </si>
  <si>
    <t>67,75</t>
  </si>
  <si>
    <t>94228</t>
  </si>
  <si>
    <t>CALHA EM CHAPA DE AÇO GALVANIZADO NÚMERO 24, DESENVOLVIMENTO DE 50 CM, INCLUSO TRANSPORTE VERTICAL. AF_07/2019</t>
  </si>
  <si>
    <t>92,69</t>
  </si>
  <si>
    <t>94229</t>
  </si>
  <si>
    <t>CALHA EM CHAPA DE AÇO GALVANIZADO NÚMERO 24, DESENVOLVIMENTO DE 100 CM, INCLUSO TRANSPORTE VERTICAL. AF_07/2019</t>
  </si>
  <si>
    <t>178,79</t>
  </si>
  <si>
    <t>94231</t>
  </si>
  <si>
    <t>RUFO EM CHAPA DE AÇO GALVANIZADO NÚMERO 24, CORTE DE 25 CM, INCLUSO TRANSPORTE VERTICAL. AF_07/2019</t>
  </si>
  <si>
    <t>54,55</t>
  </si>
  <si>
    <t>94449</t>
  </si>
  <si>
    <t>TELHAMENTO COM TELHA ONDULADA DE FIBRA DE VIDRO E = 0,6 MM, PARA TELHADO COM INCLINAÇÃO MAIOR QUE 10°, COM ATÉ 2 ÁGUAS, INCLUSO IÇAMENTO. AF_07/2019</t>
  </si>
  <si>
    <t>78,39</t>
  </si>
  <si>
    <t>92255</t>
  </si>
  <si>
    <t>INSTALAÇÃO DE TESOURA (INTEIRA OU MEIA), EM AÇO, PARA VÃOS MAIORES OU IGUAIS A 3,0 M E MENORES QUE 6,0 M, INCLUSO IÇAMENTO. AF_07/2019</t>
  </si>
  <si>
    <t>207,89</t>
  </si>
  <si>
    <t>92256</t>
  </si>
  <si>
    <t>INSTALAÇÃO DE TESOURA (INTEIRA OU MEIA), EM AÇO, PARA VÃOS MAIORES OU IGUAIS A 6,0 M E MENORES QUE 8,0 M, INCLUSO IÇAMENTO. AF_07/2019</t>
  </si>
  <si>
    <t>259,41</t>
  </si>
  <si>
    <t>92257</t>
  </si>
  <si>
    <t>INSTALAÇÃO DE TESOURA (INTEIRA OU MEIA), EM AÇO, PARA VÃOS MAIORES OU IGUAIS A 8,0 M E MENORES QUE 10,0 M, INCLUSO IÇAMENTO. AF_07/2019</t>
  </si>
  <si>
    <t>310,48</t>
  </si>
  <si>
    <t>92258</t>
  </si>
  <si>
    <t>INSTALAÇÃO DE TESOURA (INTEIRA OU MEIA), EM AÇO, PARA VÃOS MAIORES OU IGUAIS A 10,0 M E MENORES QUE 12,0 M, INCLUSO IÇAMENTO. AF_07/2019</t>
  </si>
  <si>
    <t>392,62</t>
  </si>
  <si>
    <t>92568</t>
  </si>
  <si>
    <t>TRAMA DE AÇO COMPOSTA POR RIPAS, CAIBROS E TERÇAS PARA TELHADOS DE ATÉ 2 ÁGUAS PARA TELHA DE ENCAIXE DE CERÂMICA OU DE CONCRETO, INCLUSO TRANSPORTE VERTICAL. AF_07/2019</t>
  </si>
  <si>
    <t>126,16</t>
  </si>
  <si>
    <t>92569</t>
  </si>
  <si>
    <t>TRAMA DE AÇO COMPOSTA POR RIPAS E CAIBROS PARA TELHADOS DE ATÉ 2 ÁGUAS PARA TELHA DE ENCAIXE DE CERÂMICA OU DE CONCRETO, INCLUSO TRANSPORTE VERTICAL. AF_07/2019</t>
  </si>
  <si>
    <t>69,94</t>
  </si>
  <si>
    <t>92570</t>
  </si>
  <si>
    <t>TRAMA DE AÇO COMPOSTA POR RIPAS PARA TELHADOS DE ATÉ 2 ÁGUAS PARA TELHA DE ENCAIXE DE CERÂMICA OU DE CONCRETO, INCLUSO TRANSPORTE VERTICAL. AF_07/2019</t>
  </si>
  <si>
    <t>44,15</t>
  </si>
  <si>
    <t>92571</t>
  </si>
  <si>
    <t>TRAMA DE AÇO COMPOSTA POR RIPAS, CAIBROS E TERÇAS PARA TELHADOS DE MAIS DE 2 ÁGUAS PARA TELHA DE ENCAIXE DE CERÂMICA OU DE CONCRETO, INCLUSO TRANSPORTE VERTICAL. AF_07/2019</t>
  </si>
  <si>
    <t>135,98</t>
  </si>
  <si>
    <t>92572</t>
  </si>
  <si>
    <t>TRAMA DE AÇO COMPOSTA POR RIPAS E CAIBROS PARA TELHADOS DE MAIS DE 2 ÁGUAS PARA TELHA DE ENCAIXE DE CERÂMICA OU DE CONCRETO, INCLUSO TRANSPORTE VERTICAL. AF_07/2019</t>
  </si>
  <si>
    <t>81,14</t>
  </si>
  <si>
    <t>92573</t>
  </si>
  <si>
    <t>TRAMA DE AÇO COMPOSTA POR RIPAS PARA TELHADOS DE MAIS DE 2 ÁGUAS PARA TELHA DE ENCAIXE DE CERÂMICA OU DE CONCRETO, INCLUSO TRANSPORTE VERTICAL, INCLUSO TRANSPORTE VERTICAL. AF_07/2019</t>
  </si>
  <si>
    <t>48,38</t>
  </si>
  <si>
    <t>92574</t>
  </si>
  <si>
    <t>TRAMA DE AÇO COMPOSTA POR RIPAS, CAIBROS E TERÇAS PARA TELHADOS DE ATÉ 2 ÁGUAS PARA TELHA CERÂMICA CAPA-CANAL, INCLUSO TRANSPORTE VERTICAL. AF_07/2019</t>
  </si>
  <si>
    <t>128,50</t>
  </si>
  <si>
    <t>92575</t>
  </si>
  <si>
    <t>TRAMA DE AÇO COMPOSTA POR RIPAS E CAIBROS PARA TELHADOS DE ATÉ 2 ÁGUAS PARA TELHA CERÂMICA CAPA-CANAL, INCLUSO TRANSPORTE VERTICAL. AF_07/2019</t>
  </si>
  <si>
    <t>64,13</t>
  </si>
  <si>
    <t>92576</t>
  </si>
  <si>
    <t>TRAMA DE AÇO COMPOSTA POR RIPAS PARA TELHADOS DE ATÉ 2 ÁGUAS PARA TELHA CERÂMICA CAPA-CANAL, INCLUSO TRANSPORTE VERTICAL. AF_07/2019</t>
  </si>
  <si>
    <t>34,91</t>
  </si>
  <si>
    <t>92577</t>
  </si>
  <si>
    <t>TRAMA DE AÇO COMPOSTA POR RIPAS, CAIBROS E TERÇAS PARA TELHADOS DE MAIS DE 2 ÁGUAS PARA TELHA CERÂMICA CAPA-CANAL, INCLUSO TRANSPORTE VERTICAL. AF_07/2019</t>
  </si>
  <si>
    <t>138,72</t>
  </si>
  <si>
    <t>92578</t>
  </si>
  <si>
    <t>TRAMA DE AÇO COMPOSTA POR RIPAS E CAIBROS PARA TELHADOS DE MAIS DE 2 ÁGUAS PARA TELHA CERÂMICA CAPA-CANAL, INCLUSO TRANSPORTE VERTICAL. AF_07/2019</t>
  </si>
  <si>
    <t>69,87</t>
  </si>
  <si>
    <t>92579</t>
  </si>
  <si>
    <t>TRAMA DE AÇO COMPOSTA POR RIPAS PARA TELHADOS DE MAIS DE 2 ÁGUAS PARA TELHA CERÂMICA CAPA-CANAL, INCLUSO TRANSPORTE VERTICAL. AF_07/2019</t>
  </si>
  <si>
    <t>38,28</t>
  </si>
  <si>
    <t>92580</t>
  </si>
  <si>
    <t>TRAMA DE AÇO COMPOSTA POR TERÇAS PARA TELHADOS DE ATÉ 2 ÁGUAS PARA TELHA ONDULADA DE FIBROCIMENTO, METÁLICA, PLÁSTICA OU TERMOACÚSTICA, INCLUSO TRANSPORTE VERTICAL. AF_07/2019</t>
  </si>
  <si>
    <t>48,28</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</si>
  <si>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</si>
  <si>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</si>
  <si>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</si>
  <si>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</si>
  <si>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719,03</t>
  </si>
  <si>
    <t>92584</t>
  </si>
  <si>
    <t>FABRICAÇÃO E INSTALAÇÃO DE TESOURA INTEIRA EM AÇO, VÃO DE 4 M, PARA TELHA CERÂMICA OU DE CONCRETO, INCLUSO IÇAMENTO. AF_12/2015</t>
  </si>
  <si>
    <t>835,09</t>
  </si>
  <si>
    <t>92586</t>
  </si>
  <si>
    <t>FABRICAÇÃO E INSTALAÇÃO DE TESOURA INTEIRA EM AÇO, VÃO DE 5 M, PARA TELHA CERÂMICA OU DE CONCRETO, INCLUSO IÇAMENTO. AF_12/2015</t>
  </si>
  <si>
    <t>951,14</t>
  </si>
  <si>
    <t>92588</t>
  </si>
  <si>
    <t>FABRICAÇÃO E INSTALAÇÃO DE TESOURA INTEIRA EM AÇO, VÃO DE 6 M, PARA TELHA CERÂMICA OU DE CONCRETO, INCLUSO IÇAMENTO. AF_12/2015</t>
  </si>
  <si>
    <t>1.208,85</t>
  </si>
  <si>
    <t>92590</t>
  </si>
  <si>
    <t>FABRICAÇÃO E INSTALAÇÃO DE TESOURA INTEIRA EM AÇO, VÃO DE 7 M, PARA TELHA CERÂMICA OU DE CONCRETO, INCLUSO IÇAMENTO. AF_12/2015</t>
  </si>
  <si>
    <t>1.324,90</t>
  </si>
  <si>
    <t>92592</t>
  </si>
  <si>
    <t>FABRICAÇÃO E INSTALAÇÃO DE TESOURA INTEIRA EM AÇO, VÃO DE 8 M, PARA TELHA CERÂMICA OU DE CONCRETO, INCLUSO IÇAMENTO. AF_12/2015</t>
  </si>
  <si>
    <t>1.492,03</t>
  </si>
  <si>
    <t>92594</t>
  </si>
  <si>
    <t>FABRICAÇÃO E INSTALAÇÃO DE TESOURA INTEIRA EM AÇO, VÃO DE 9 M, PARA TELHA CERÂMICA OU DE CONCRETO, INCLUSO IÇAMENTO. AF_12/2015</t>
  </si>
  <si>
    <t>1.727,58</t>
  </si>
  <si>
    <t>92596</t>
  </si>
  <si>
    <t>FABRICAÇÃO E INSTALAÇÃO DE TESOURA INTEIRA EM AÇO, VÃO DE 10 M, PARA TELHA CERÂMICA OU DE CONCRETO, INCLUSO IÇAMENTO. AF_12/2015</t>
  </si>
  <si>
    <t>1.930,74</t>
  </si>
  <si>
    <t>92598</t>
  </si>
  <si>
    <t>FABRICAÇÃO E INSTALAÇÃO DE TESOURA INTEIRA EM AÇO, VÃO DE 11 M, PARA TELHA CERÂMICA OU DE CONCRETO, INCLUSO IÇAMENTO. AF_12/2015</t>
  </si>
  <si>
    <t>2.046,79</t>
  </si>
  <si>
    <t>92600</t>
  </si>
  <si>
    <t>FABRICAÇÃO E INSTALAÇÃO DE TESOURA INTEIRA EM AÇO, VÃO DE 12 M, PARA TELHA CERÂMICA OU DE CONCRETO, INCLUSO IÇAMENTO. AF_12/2015</t>
  </si>
  <si>
    <t>2.192,20</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</si>
  <si>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</si>
  <si>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</si>
  <si>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</si>
  <si>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</si>
  <si>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805,73</t>
  </si>
  <si>
    <t>92606</t>
  </si>
  <si>
    <t>FABRICAÇÃO E INSTALAÇÃO DE TESOURA INTEIRA EM AÇO, VÃO DE 5 M, PARA TELHA ONDULADA DE FIBROCIMENTO, METÁLICA, PLÁSTICA OU TERMOACÚSTICA, INCLUSO IÇAMENTO. AF_12/2015</t>
  </si>
  <si>
    <t>921,79</t>
  </si>
  <si>
    <t>92608</t>
  </si>
  <si>
    <t>FABRICAÇÃO E INSTALAÇÃO DE TESOURA INTEIRA EM AÇO, VÃO DE 6 M, PARA TELHA ONDULADA DE FIBROCIMENTO, METÁLICA, PLÁSTICA OU TERMOACÚSTICA, INCLUSO IÇAMENTO. AF_12/2015</t>
  </si>
  <si>
    <t>1.150,14</t>
  </si>
  <si>
    <t>92610</t>
  </si>
  <si>
    <t>FABRICAÇÃO E INSTALAÇÃO DE TESOURA INTEIRA EM AÇO, VÃO DE 7 M, PARA TELHA ONDULADA DE FIBROCIMENTO, METÁLICA, PLÁSTICA OU TERMOACÚSTICA, INCLUSO IÇAMENTO. AF_12/2015</t>
  </si>
  <si>
    <t>1.266,20</t>
  </si>
  <si>
    <t>92612</t>
  </si>
  <si>
    <t>FABRICAÇÃO E INSTALAÇÃO DE TESOURA INTEIRA EM AÇO, VÃO DE 8 M, PARA TELHA ONDULADA DE FIBROCIMENTO, METÁLICA, PLÁSTICA OU TERMOACÚSTICA, INCLUSO IÇAMENTO, INCLUSO IÇAMENTO. AF_12/2015</t>
  </si>
  <si>
    <t>1.433,32</t>
  </si>
  <si>
    <t>92614</t>
  </si>
  <si>
    <t>FABRICAÇÃO E INSTALAÇÃO DE TESOURA INTEIRA EM AÇO, VÃO DE 9 M, PARA TELHA ONDULADA DE FIBROCIMENTO, METÁLICA, PLÁSTICA OU TERMOACÚSTICA, INCLUSO IÇAMENTO. AF_12/2015</t>
  </si>
  <si>
    <t>1.610,17</t>
  </si>
  <si>
    <t>92616</t>
  </si>
  <si>
    <t>FABRICAÇÃO E INSTALAÇÃO DE TESOURA INTEIRA EM AÇO, VÃO DE 10 M, PARA TELHA ONDULADA DE FIBROCIMENTO, METÁLICA, PLÁSTICA OU TERMOACÚSTICA, INCLUSO IÇAMENTO. AF_12/2015</t>
  </si>
  <si>
    <t>1.842,68</t>
  </si>
  <si>
    <t>92618</t>
  </si>
  <si>
    <t>FABRICAÇÃO E INSTALAÇÃO DE TESOURA INTEIRA EM AÇO, VÃO DE 11 M, PARA TELHA ONDULADA DE FIBROCIMENTO, METÁLICA, PLÁSTICA OU TERMOACÚSTICA, INCLUSO IÇAMENTO. AF_12/2015</t>
  </si>
  <si>
    <t>1.958,73</t>
  </si>
  <si>
    <t>92620</t>
  </si>
  <si>
    <t>FABRICAÇÃO E INSTALAÇÃO DE TESOURA INTEIRA EM AÇO, VÃO DE 12 M, PARA TELHA ONDULADA DE FIBROCIMENTO, METÁLICA, PLÁSTICA OU TERMOACÚSTICA, INCLUSO IÇAMENTO. AF_12/2015</t>
  </si>
  <si>
    <t>2.074,78</t>
  </si>
  <si>
    <t>100357</t>
  </si>
  <si>
    <t>FABRICAÇÃO E INSTALAÇÃO DE MEIA TESOURA DE MADEIRA NÃO APARELHADA, COM VÃO DE 3 M, PARA TELHA CERÂMICA OU DE CONCRETO, INCLUSO IÇAMENTO. AF_07/2019</t>
  </si>
  <si>
    <t>1.269,18</t>
  </si>
  <si>
    <t>100358</t>
  </si>
  <si>
    <t>FABRICAÇÃO E INSTALAÇÃO DE MEIA TESOURA DE MADEIRA NÃO APARELHADA, COM VÃO DE 4 M, PARA TELHA CERÂMICA OU DE CONCRETO, INCLUSO IÇAMENTO. AF_07/2019</t>
  </si>
  <si>
    <t>1.728,88</t>
  </si>
  <si>
    <t>100359</t>
  </si>
  <si>
    <t>FABRICAÇÃO E INSTALAÇÃO DE MEIA TESOURA DE MADEIRA NÃO APARELHADA, COM VÃO DE 5 M, PARA TELHA CERÂMICA OU DE CONCRETO, INCLUSO IÇAMENTO. AF_07/2019</t>
  </si>
  <si>
    <t>1.817,32</t>
  </si>
  <si>
    <t>100360</t>
  </si>
  <si>
    <t>FABRICAÇÃO E INSTALAÇÃO DE MEIA TESOURA DE MADEIRA NÃO APARELHADA, COM VÃO DE 6 M, PARA TELHA CERÂMICA OU DE CONCRETO, INCLUSO IÇAMENTO. AF_07/2019</t>
  </si>
  <si>
    <t>2.017,39</t>
  </si>
  <si>
    <t>100361</t>
  </si>
  <si>
    <t>FABRICAÇÃO E INSTALAÇÃO DE MEIA TESOURA DE MADEIRA NÃO APARELHADA, COM VÃO DE 7 M, PARA TELHA CERÂMICA OU DE CONCRETO, INCLUSO IÇAMENTO. AF_07/2019</t>
  </si>
  <si>
    <t>2.515,38</t>
  </si>
  <si>
    <t>100362</t>
  </si>
  <si>
    <t>FABRICAÇÃO E INSTALAÇÃO DE MEIA TESOURA DE MADEIRA NÃO APARELHADA, COM VÃO DE 8 M, PARA TELHA CERÂMICA OU DE CONCRETO, INCLUSO IÇAMENTO. AF_07/2019</t>
  </si>
  <si>
    <t>3.229,63</t>
  </si>
  <si>
    <t>100363</t>
  </si>
  <si>
    <t>FABRICAÇÃO E INSTALAÇÃO DE MEIA TESOURA DE MADEIRA NÃO APARELHADA, COM VÃO DE 9 M, PARA TELHA CERÂMICA OU DE CONCRETO, INCLUSO IÇAMENTO. AF_07/2019</t>
  </si>
  <si>
    <t>3.336,09</t>
  </si>
  <si>
    <t>100364</t>
  </si>
  <si>
    <t>FABRICAÇÃO E INSTALAÇÃO DE MEIA TESOURA DE MADEIRA NÃO APARELHADA, COM VÃO DE 10 M, PARA TELHA CERÂMICA OU DE CONCRETO, INCLUSO IÇAMENTO. AF_07/2019</t>
  </si>
  <si>
    <t>3.631,89</t>
  </si>
  <si>
    <t>100365</t>
  </si>
  <si>
    <t>FABRICAÇÃO E INSTALAÇÃO DE MEIA TESOURA DE MADEIRA NÃO APARELHADA, COM VÃO DE 11 M, PARA TELHA CERÂMICA OU DE CONCRETO, INCLUSO IÇAMENTO. AF_07/2019</t>
  </si>
  <si>
    <t>4.194,13</t>
  </si>
  <si>
    <t>100366</t>
  </si>
  <si>
    <t>FABRICAÇÃO E INSTALAÇÃO DE MEIA TESOURA DE MADEIRA NÃO APARELHADA, COM VÃO DE 12 M, PARA TELHA CERÂMICA OU DE CONCRETO, INCLUSO IÇAMENTO. AF_07/2019</t>
  </si>
  <si>
    <t>4.485,71</t>
  </si>
  <si>
    <t>100367</t>
  </si>
  <si>
    <t>FABRICAÇÃO E INSTALAÇÃO DE MEIA TESOURA DE MADEIRA NÃO APARELHADA, COM VÃO DE 3 M, PARA TELHA ONDULADA DE FIBROCIMENTO, ALUMÍNIO, PLÁSTICA OU TERMOACÚSTICA, INCLUSO IÇAMENTO. AF_07/2019</t>
  </si>
  <si>
    <t>1.234,64</t>
  </si>
  <si>
    <t>100368</t>
  </si>
  <si>
    <t>FABRICAÇÃO E INSTALAÇÃO DE MEIA TESOURA DE MADEIRA NÃO APARELHADA, COM VÃO DE 4 M, PARA TELHA ONDULADA DE FIBROCIMENTO, ALUMÍNIO, PLÁSTICA OU TERMOACÚSTICA, INCLUSO IÇAMENTO. AF_07/2019</t>
  </si>
  <si>
    <t>1.686,27</t>
  </si>
  <si>
    <t>100369</t>
  </si>
  <si>
    <t>FABRICAÇÃO E INSTALAÇÃO DE MEIA TESOURA DE MADEIRA NÃO APARELHADA, COM VÃO DE 5 M, PARA TELHA ONDULADA DE FIBROCIMENTO, ALUMÍNIO, PLÁSTICA OU TERMOACÚSTICA, INCLUSO IÇAMENTO. AF_07/2019</t>
  </si>
  <si>
    <t>1.774,72</t>
  </si>
  <si>
    <t>100370</t>
  </si>
  <si>
    <t>FABRICAÇÃO E INSTALAÇÃO DE MEIA TESOURA DE MADEIRA NÃO APARELHADA, COM VÃO DE 6 M, PARA TELHA ONDULADA DE FIBROCIMENTO, ALUMÍNIO, PLÁSTICA OU TERMOACÚSTICA, INCLUSO IÇAMENTO. AF_07/2019</t>
  </si>
  <si>
    <t>2.106,78</t>
  </si>
  <si>
    <t>100371</t>
  </si>
  <si>
    <t>FABRICAÇÃO E INSTALAÇÃO DE MEIA TESOURA DE MADEIRA NÃO APARELHADA, COM VÃO DE 7 M, PARA TELHA ONDULADA DE FIBROCIMENTO, ALUMÍNIO, PLÁSTICA OU TERMOACÚSTICA, INCLUSO IÇAMENTO. AF_07/2019</t>
  </si>
  <si>
    <t>2.401,76</t>
  </si>
  <si>
    <t>100372</t>
  </si>
  <si>
    <t>FABRICAÇÃO E INSTALAÇÃO DE MEIA TESOURA DE MADEIRA NÃO APARELHADA, COM VÃO DE 8 M, PARA TELHA ONDULADA DE FIBROCIMENTO, ALUMÍNIO, PLÁSTICA OU TERMOACÚSTICA, INCLUSO IÇAMENTO. AF_07/2019</t>
  </si>
  <si>
    <t>3.034,94</t>
  </si>
  <si>
    <t>100373</t>
  </si>
  <si>
    <t>FABRICAÇÃO E INSTALAÇÃO DE MEIA TESOURA DE MADEIRA NÃO APARELHADA, COM VÃO DE 9 M, PARA TELHA ONDULADA DE FIBROCIMENTO, ALUMÍNIO, PLÁSTICA OU TERMOACÚSTICA, INCLUSO IÇAMENTO. AF_07/2019</t>
  </si>
  <si>
    <t>3.142,27</t>
  </si>
  <si>
    <t>100374</t>
  </si>
  <si>
    <t>FABRICAÇÃO E INSTALAÇÃO DE MEIA TESOURA DE MADEIRA NÃO APARELHADA, COM VÃO DE 10 M, PARA TELHA ONDULADA DE FIBROCIMENTO, ALUMÍNIO, PLÁSTICA OU TERMOACÚSTICA, INCLUSO IÇAMENTO. AF_07/2019</t>
  </si>
  <si>
    <t>3.377,94</t>
  </si>
  <si>
    <t>100375</t>
  </si>
  <si>
    <t>FABRICAÇÃO E INSTALAÇÃO DE MEIA TESOURA DE MADEIRA NÃO APARELHADA, COM VÃO DE 11 M, PARA TELHA ONDULADA DE FIBROCIMENTO, ALUMÍNIO, PLÁSTICA OU TERMOACÚSTICA, INCLUSO IÇAMENTO. AF_07/2019</t>
  </si>
  <si>
    <t>3.814,21</t>
  </si>
  <si>
    <t>100376</t>
  </si>
  <si>
    <t>FABRICAÇÃO E INSTALAÇÃO DE MEIA TESOURA DE MADEIRA NÃO APARELHADA, COM VÃO DE 12 M, PARA TELHA ONDULADA DE FIBROCIMENTO, ALUMÍNIO, PLÁSTICA OU TERMOACÚSTICA, INCLUSO IÇAMENTO. AF_07/2019</t>
  </si>
  <si>
    <t>3.728,41</t>
  </si>
  <si>
    <t>100377</t>
  </si>
  <si>
    <t>FABRICAÇÃO E INSTALAÇÃO DE TESOURA (INTEIRA OU MEIA) EM AÇO, VÃOS MAIORES OU IGUAIS A 3,0 M E MENORES OU IGUAL A 6,0 M, INCLUSO IÇAMENTO. AF_07/2019</t>
  </si>
  <si>
    <t>11,80</t>
  </si>
  <si>
    <t>100378</t>
  </si>
  <si>
    <t>FABRICAÇÃO E INSTALAÇÃO DE TESOURA (INTEIRA OU MEIA) EM AÇO, VÃOS MAIORES QUE 6,0 M E MENORES QUE 12,0 M, INCLUSO IÇAMENTO. AF_07/2019</t>
  </si>
  <si>
    <t>10,93</t>
  </si>
  <si>
    <t>100382</t>
  </si>
  <si>
    <t>FABRICAÇÃO E INSTALAÇÃO DE PONTALETES DE MADEIRA NÃO APARELHADA PARA TELHADOS COM ATÉ 2 ÁGUAS E COM TELHA ONDULADA DE FIBROCIMENTO, ALUMÍNIO OU PLÁSTICA EM EDIFÍCIO RESIDENCIAL TÉRREO, INCLUSO TRANSPORTE VERTICAL. AF_07/2019</t>
  </si>
  <si>
    <t>28,03</t>
  </si>
  <si>
    <t>104314</t>
  </si>
  <si>
    <t>TRAMA DE AÇO COMPOSTA POR TERÇAS PARA TELHADOS DE ATÉ 2 ÁGUAS PARA TELHA ONDULADA DE FIBROCIMENTO, METÁLICA, PLÁSTICA OU TERMOACÚSTICA, INCLUSO TRANSPORTE VERTICAL (EM KG). AF_07/2019</t>
  </si>
  <si>
    <t>11,13</t>
  </si>
  <si>
    <t>94444</t>
  </si>
  <si>
    <t>TELHAMENTO COM TELHA DE ENCAIXE, TIPO FRANCESA DE VIDRO, COM ATÉ 2 ÁGUAS, INCLUSO TRANSPORTE VERTICAL. AF_07/2019</t>
  </si>
  <si>
    <t>549,36</t>
  </si>
  <si>
    <t>104482</t>
  </si>
  <si>
    <t>ESGOTAMENTO DE VALA COM BOMBA SUBMERSÍVEL. AF_12/2022</t>
  </si>
  <si>
    <t>42,13</t>
  </si>
  <si>
    <t>104184</t>
  </si>
  <si>
    <t>INSTALAÇÃO E DESINSTALAÇÃO DE REGISTRO DE PVC PARA SISTEMA DE REBAIXAMENTO DE LENÇOL FREÁTICO POR PONTEIRAS FILTRANTES. AF_12/2022</t>
  </si>
  <si>
    <t>41,48</t>
  </si>
  <si>
    <t>104185</t>
  </si>
  <si>
    <t>INSTALAÇÃO E DESINSTALAÇÃO DE CONJUNTO DE BOMBAS, À VÁCUO E CENTRÍFUGA, PARA SISTEMA DE REBAIXAMENTO DE LENÇOL FREÁTICO POR PONTEIRAS FILTRANTES (EXCLUI O FORNECIMENTO DE BOMBAS). AF_12/2022</t>
  </si>
  <si>
    <t>35,65</t>
  </si>
  <si>
    <t>104189</t>
  </si>
  <si>
    <t>INSTALAÇÃO DE MATERIAL GRANULAR FILTRANTE PARA SISTEMA DE REBAIXAMENTO DE LENÇOL FREÁTICO POR POÇOS PROFUNDOSA, DIÂMETRO DO POÇO DE 400 MM. AF_12/2022</t>
  </si>
  <si>
    <t>132,47</t>
  </si>
  <si>
    <t>104190</t>
  </si>
  <si>
    <t>INSTALAÇÃO E DESINSTALAÇÃO DE SISTEMA DE BOMBA PARA SISTEMA DE REBAIXAMENTO DE LENÇOL FREÁTICO POR POÇOS PROFUNDOS (EXCLUI O FORNECIMENTO DE BOMBA). AF_12/2022</t>
  </si>
  <si>
    <t>922,75</t>
  </si>
  <si>
    <t>102661</t>
  </si>
  <si>
    <t>DRENO SUBSUPERFICIAL (SEÇÃO 0,40 X 0,40 M), COM TUBO DE PEAD CORRUGADO PERFURADO, DN 100 MM, ENCHIMENTO COM AREIA. AF_07/2021</t>
  </si>
  <si>
    <t>33,67</t>
  </si>
  <si>
    <t>102662</t>
  </si>
  <si>
    <t>DRENO SUBSUPERFICIAL (SEÇÃO 0,40 X 0,40 M), COM TUBO DE PVC CORRUGADO RÍGIDO PERFURADO, DN 100 MM, ENCHIMENTO COM AREIA. AF_07/2021</t>
  </si>
  <si>
    <t>86,35</t>
  </si>
  <si>
    <t>102663</t>
  </si>
  <si>
    <t>DRENO SUBSUPERFICIAL (SEÇÃO 0,40 X 0,40 M), COM TUBO DE CONCRETO SIMPLES POROSO, DN 200 MM, ENCHIMENTO COM AREIA. AF_07/2021</t>
  </si>
  <si>
    <t>64,11</t>
  </si>
  <si>
    <t>102664</t>
  </si>
  <si>
    <t>DRENO SUBSUPERFICIAL (SEÇÃO 0,40 X 0,40 M), CEGO, ENCHIMENTO DE BRITA, ENVOLVIDO COM MANTA GEOTÊXTIL. AF_07/2021</t>
  </si>
  <si>
    <t>45,79</t>
  </si>
  <si>
    <t>102665</t>
  </si>
  <si>
    <t>DRENO SUBSUPERFICIAL (SEÇÃO 0,40 X 0,40 M), CEGO, ENCHIMENTO DE BRITA. AF_07/2021</t>
  </si>
  <si>
    <t>20,54</t>
  </si>
  <si>
    <t>102666</t>
  </si>
  <si>
    <t>DRENO SUBSUPERFICIAL (SEÇÃO 0,40 X 0,40 M), COM TUBO DE PEAD CORRUGADO PERFURADO, DN 100 MM, ENCHIMENTO COM BRITA, ENVOLVIDO COM MANTA GEOTÊXTIL. AF_07/2021</t>
  </si>
  <si>
    <t>57,91</t>
  </si>
  <si>
    <t>102668</t>
  </si>
  <si>
    <t>DRENO SUBSUPERFICIAL (SEÇÃO 0,40 X 0,40 M), COM TUBO DE PVC CORRUGADO RÍGIDO PERFURADO, DN 100 MM, ENCHIMENTO COM BRITA, ENVOLVIDO COM MANTA GEOTÊXTIL. AF_07/2021</t>
  </si>
  <si>
    <t>110,59</t>
  </si>
  <si>
    <t>102669</t>
  </si>
  <si>
    <t>DRENO SUBSUPERFICIAL (SEÇÃO 0,40 X 0,40 M), COM TUBO DE CONCRETO SIMPLES POROSO, DN 200 MM, ENCHIMENTO COM BRITA, ENVOLVIDO COM MANTA GEOTÊXTIL. AF_07/2021</t>
  </si>
  <si>
    <t>88,51</t>
  </si>
  <si>
    <t>102670</t>
  </si>
  <si>
    <t>DRENO PROFUNDO (SEÇÃO 0,50 X 1,50 M), COM TUBO DE PEAD CORRUGADO PERFURADO, DN 100 MM, ENCHIMENTO COM AREIA, COM SELO DE ARGILA. AF_07/2021</t>
  </si>
  <si>
    <t>90,49</t>
  </si>
  <si>
    <t>102672</t>
  </si>
  <si>
    <t>DRENO PROFUNDO (SEÇÃO 0,50 X 1,50 M), COM TUBO DE PVC CORRUGADO RÍGIDO PERFURADO, DN 100 MM, ENCHIMENTO COM AREIA, COM SELO DE ARGILA. AF_07/2021</t>
  </si>
  <si>
    <t>158,63</t>
  </si>
  <si>
    <t>102673</t>
  </si>
  <si>
    <t>DRENO PROFUNDO (SEÇÃO 0,50 X 1,50 M), COM TUBO DE CONCRETO SIMPLES POROSO, DN 200 MM, ENCHIMENTO COM AREIA, COM SELO DE ARGILA. AF_07/2021</t>
  </si>
  <si>
    <t>150,90</t>
  </si>
  <si>
    <t>102674</t>
  </si>
  <si>
    <t>DRENO PROFUNDO (SEÇÃO 0,50 X 1,50 M), COM TUBO DE PEAD CORRUGADO PERFURADO, DN 100 MM, ENCHIMENTO COM AREIA. AF_07/2021</t>
  </si>
  <si>
    <t>97,80</t>
  </si>
  <si>
    <t>102676</t>
  </si>
  <si>
    <t>DRENO PROFUNDO (SEÇÃO 0,50 X 1,50 M), COM TUBO DE PVC CORRUGADO RÍGIDO PERFURADO, DN 100 MM, ENCHIMENTO COM AREIA. AF_07/2021</t>
  </si>
  <si>
    <t>154,28</t>
  </si>
  <si>
    <t>102677</t>
  </si>
  <si>
    <t>DRENO PROFUNDO (SEÇÃO 0,50 X 1,50 M), COM TUBO DE CONCRETO SIMPLES POROSO, DN 200 MM, ENCHIMENTO COM AREIA. AF_07/2021</t>
  </si>
  <si>
    <t>134,92</t>
  </si>
  <si>
    <t>102678</t>
  </si>
  <si>
    <t>DRENO PROFUNDO (SEÇÃO 0,50 X 1,50 M), CEGO, ENCHIMENTO DE BRITA, ENVOLVIDO COM MANTA GEOTÊXTIL, COM SELO DE ARGILA. AF_07/2021</t>
  </si>
  <si>
    <t>121,70</t>
  </si>
  <si>
    <t>102679</t>
  </si>
  <si>
    <t>DRENO PROFUNDO (SEÇÃO 0,50 X 1,50 M), CEGO, ENCHIMENTO DE BRITA, ENVOLVIDO COM MANTA GEOTÊXTIL. AF_07/2021</t>
  </si>
  <si>
    <t>130,01</t>
  </si>
  <si>
    <t>102680</t>
  </si>
  <si>
    <t>DRENO PROFUNDO (SEÇÃO 0,50 X 1,50 M), COM TUBO DE PEAD CORRUGADO PERFURADO, DN 100 MM, ENCHIMENTO COM BRITA, ENVOLVIDO COM MANTA GEOTÊXTIL, COM SELO DE ARGILA. AF_07/2021</t>
  </si>
  <si>
    <t>135,20</t>
  </si>
  <si>
    <t>102681</t>
  </si>
  <si>
    <t>DRENO PROFUNDO (SEÇÃO 0,50 X 1,50 M), COM TUBO DE PVC CORRUGADO RÍGIDO PERFURADO, DN 100 MM, ENCHIMENTO COM BRITA, ENVOLVIDO COM MANTA GEOTÊXTIL, COM SELO DE ARGILA. AF_07/2021</t>
  </si>
  <si>
    <t>191,69</t>
  </si>
  <si>
    <t>102683</t>
  </si>
  <si>
    <t>DRENO PROFUNDO (SEÇÃO 0,50 X 1,50 M), COM TUBO DE CONCRETO SIMPLES POROSO, DN 200 MM, ENCHIMENTO COM BRITA, ENVOLVIDO COM MANTA GEOTÊXTIL, COM SELO DE ARGILA. AF_07/2021</t>
  </si>
  <si>
    <t>176,98</t>
  </si>
  <si>
    <t>102684</t>
  </si>
  <si>
    <t>DRENO PROFUNDO (SEÇÃO 0,50 X 1,50 M), COM TUBO DE PEAD CORRUGADO PERFURADO, DN 100 MM, ENCHIMENTO COM BRITA, ENVOLVIDO COM MANTA GEOTÊXTIL. AF_07/2021</t>
  </si>
  <si>
    <t>143,51</t>
  </si>
  <si>
    <t>102685</t>
  </si>
  <si>
    <t>DRENO PROFUNDO (SEÇÃO 0,50 X 1,50 M), COM TUBO DE PVC CORRUGADO RÍGIDO PERFURADO, DN 100 MM, ENCHIMENTO COM BRITA, ENVOLVIDO COM MANTA GEOTÊXTIL. AF_07/2021</t>
  </si>
  <si>
    <t>199,99</t>
  </si>
  <si>
    <t>102687</t>
  </si>
  <si>
    <t>DRENO PROFUNDO (SEÇÃO 0,50 X 1,50 M), COM TUBO DE CONCRETO SIMPLES POROSO, DN 200 MM, ENCHIMENTO COM BRITA, ENVOLVIDO COM MANTA GEOTÊXTIL. AF_07/2021</t>
  </si>
  <si>
    <t>180,79</t>
  </si>
  <si>
    <t>102688</t>
  </si>
  <si>
    <t>DRENO ESPINHA DE PEIXE (SEÇÃO 0,40 X 0,40 M), COM TUBO DE PEAD CORRUGADO PERFURADO, DN 100 MM, ENCHIMENTO COM AREIA, INCLUSIVE CONEXÕES. AF_07/2021</t>
  </si>
  <si>
    <t>40,55</t>
  </si>
  <si>
    <t>102689</t>
  </si>
  <si>
    <t>DRENO ESPINHA DE PEIXE (SEÇÃO 0,40 X 0,40 M), COM TUBO DE PVC CORRUGADO RÍGIDO PERFURADO, DN 100 MM, ENCHIMENTO COM AREIA, INCLUSIVE CONEXÕES. AF_07/2021</t>
  </si>
  <si>
    <t>90,25</t>
  </si>
  <si>
    <t>102690</t>
  </si>
  <si>
    <t>DRENO ESPINHA DE PEIXE (SEÇÃO (0,40 X 0,40 M), COM TUBO DE PEAD CORRUGADO PERFURADO, DN 100 MM, ENCHIMENTO COM BRITA, ENVOLVIDO COM MANTA GEOTÊXTIL, INCLUSIVE CONEXÕES. AF_07/2021</t>
  </si>
  <si>
    <t>64,79</t>
  </si>
  <si>
    <t>102693</t>
  </si>
  <si>
    <t>DRENO ESPINHA DE PEIXE (SEÇÃO 0,40 X 0,40 M), COM TUBO DE PVC CORRUGADO RÍGIDO PERFURADO, DN 100 MM, ENCHIMENTO COM BRITA, ENVOLVIDO COM MANTA GEOTÊXTIL, INCLUSIVE CONEXÕES. AF_07/2021</t>
  </si>
  <si>
    <t>114,49</t>
  </si>
  <si>
    <t>102694</t>
  </si>
  <si>
    <t>DRENO ESPINHA DE PEIXE (SEÇÃO 0,50 X 0,80 M), COM TUBO DE PEAD CORRUGADO PERFURADO, DN 100 MM, ENCHIMENTO COM AREIA, INCLUSIVE CONEXÕES. AF_07/2021</t>
  </si>
  <si>
    <t>70,34</t>
  </si>
  <si>
    <t>102696</t>
  </si>
  <si>
    <t>DRENO ESPINHA DE PEIXE (SEÇÃO 0,50 X 0,80 M), COM TUBO DE PVC CORRUGADO RÍGIDO PERFURADO, DN 100 MM, ENCHIMENTO COM AREIA, INCLUSIVE CONEXÕES. AF_07/2021</t>
  </si>
  <si>
    <t>120,12</t>
  </si>
  <si>
    <t>102697</t>
  </si>
  <si>
    <t>DRENO ESPINHA DE PEIXE (SEÇÃO 0,50 X 0,80 M), COM TUBO DE PEAD CORRUGADO PERFURADO, DN 100 MM, ENCHIMENTO COM BRITA, ENVOLVIDO COM MANTA GEOTÊXTIL, INCLUSIVE CONEXÕES. AF_07/2021</t>
  </si>
  <si>
    <t>102,37</t>
  </si>
  <si>
    <t>102703</t>
  </si>
  <si>
    <t>DRENO ESPINHA DE PEIXE (SEÇÃO 0,50 X 0,80 M), COM TUBO DE PVC CORRUGADO RÍGIDO PERFURADO, DN 100 MM, ENCHIMENTO COM BRITA, ENVOLVIDO COM MANTA GEOTÊXTIL, INCLUSIVE CONEXÕES. AF_07/2021</t>
  </si>
  <si>
    <t>152,14</t>
  </si>
  <si>
    <t>102704</t>
  </si>
  <si>
    <t>TUBO DE PEAD CORRUGADO PERFURADO, DN 100 MM, PARA DRENO - FORNECIMENTO E ASSENTAMENTO. AF_07/2021</t>
  </si>
  <si>
    <t>12,61</t>
  </si>
  <si>
    <t>102705</t>
  </si>
  <si>
    <t>TUBO DE PVC CORRUGADO RÍGIDO PERFURADO, DN 100 MM, PARA DRENO - FORNECIMENTO E ASSENTAMENTO. AF_07/2021</t>
  </si>
  <si>
    <t>60,94</t>
  </si>
  <si>
    <t>102707</t>
  </si>
  <si>
    <t>TUBO DE CONCRETO SIMPLES POROSO, DN 200 MM, PARA DRENO - FORNECIMENTO E ASSENTAMENTO. AF_07/2021</t>
  </si>
  <si>
    <t>46,51</t>
  </si>
  <si>
    <t>102708</t>
  </si>
  <si>
    <t>LUVA DE PVC, SÉRIE NORMAL, PARA ESGOTO PREDIAL, DN 100 MM, INSTALADA EM DRENO  - FORNECIMENTO E INSTALAÇÃO. AF_07/2021</t>
  </si>
  <si>
    <t>28,82</t>
  </si>
  <si>
    <t>102710</t>
  </si>
  <si>
    <t>JUNÇÃO SIMPLES DE PVC, 45 GRAUS, SÉRIE NORMAL, PARA ESGOTO PREDIAL, DN 100 MM, INSTALADA EM DRENO - FORNECIMENTO E INSTALAÇÃO. AF_07/2021</t>
  </si>
  <si>
    <t>68,41</t>
  </si>
  <si>
    <t>102711</t>
  </si>
  <si>
    <t>JUNÇÃO DUPLA DE PVC, SÉRIE NORMAL, PARA ESGOTO PREDIAL, DN 100 X 100 X 100 MM, INSTALADA EM DRENO  - FORNECIMENTO E INSTALAÇÃO. AF_07/2021</t>
  </si>
  <si>
    <t>86,01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</si>
  <si>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</si>
  <si>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</si>
  <si>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</si>
  <si>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</si>
  <si>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13,54</t>
  </si>
  <si>
    <t>102715</t>
  </si>
  <si>
    <t>GEOTÊXTIL NÃO TECIDO 100% POLIÉSTER, RESISTÊNCIA A TRAÇÃO DE 26 KN/M (RT - 26), INSTALADO EM DRENO - FORNECIMENTO E INSTALAÇÃO. AF_07/2021</t>
  </si>
  <si>
    <t>26,73</t>
  </si>
  <si>
    <t>102716</t>
  </si>
  <si>
    <t>ENCHIMENTO DE AREIA PARA DRENO, LANÇAMENTO MECANIZADO. AF_07/2021</t>
  </si>
  <si>
    <t>110,97</t>
  </si>
  <si>
    <t>102717</t>
  </si>
  <si>
    <t>ENCHIMENTO DE BRITA PARA DRENO, LANÇAMENTO MECANIZADO. AF_07/2021</t>
  </si>
  <si>
    <t>102718</t>
  </si>
  <si>
    <t>ENCHIMENTO DE AREIA PARA DRENO, LANÇAMENTO MANUAL. AF_07/2021</t>
  </si>
  <si>
    <t>127,01</t>
  </si>
  <si>
    <t>102719</t>
  </si>
  <si>
    <t>ENCHIMENTO DE BRITA PARA DRENO, LANÇAMENTO MANUAL. AF_07/2021</t>
  </si>
  <si>
    <t>120,44</t>
  </si>
  <si>
    <t>102722</t>
  </si>
  <si>
    <t>DRENO EM MURO DE CONTENÇÃO, EXECUTADO NO PÉ DO MURO, COM TUBO DE PEAD CORRUGADO FLEXÍVEL PERFURADO, ENCHIMENTO COM BRITA, ENVOLVIDO COM MANTA GEOTÊXTIL. AF_07/2021</t>
  </si>
  <si>
    <t>57,20</t>
  </si>
  <si>
    <t>102723</t>
  </si>
  <si>
    <t>DRENO EM MURO DE CONTENÇÃO, EXECUTADO NO PÉ DO MURO, COM TUBO DE PVC CORRUGADO RÍGIDO PERFURADO, ENCHIMENTO COM BRITA, ENVOLVIDO COM MANTA GEOTÊXTIL. AF_07/2021</t>
  </si>
  <si>
    <t>105,53</t>
  </si>
  <si>
    <t>102724</t>
  </si>
  <si>
    <t>DRENO BARBACÃ, DN 100 MM, COM MATERIAL DRENANTE. AF_07/2021</t>
  </si>
  <si>
    <t>32,42</t>
  </si>
  <si>
    <t>102725</t>
  </si>
  <si>
    <t>DRENO BARBACÃ, DN 75 MM, COM MATERIAL DRENANTE. AF_07/2021</t>
  </si>
  <si>
    <t>31,77</t>
  </si>
  <si>
    <t>102726</t>
  </si>
  <si>
    <t>DRENO BARBACÃ, DN 50 MM, COM MATERIAL DRENANTE. AF_07/2021</t>
  </si>
  <si>
    <t>29,86</t>
  </si>
  <si>
    <t>103653</t>
  </si>
  <si>
    <t>GEOTÊXTIL NÃO TECIDO 100% POLIÉSTER, RESISTÊNCIA A TRAÇÃO DE 31 KN/M (RT-31), INSTALADO EM DRENO - FORNECIMENTO E INSTALAÇÃO. AF_07/2021</t>
  </si>
  <si>
    <t>31,91</t>
  </si>
  <si>
    <t>92743</t>
  </si>
  <si>
    <t>MURO DE GABIÃO, ENCHIMENTO COM PEDRA DE MÃO TIPO RACHÃO, DE GRAVIDADE, COM GAIOLAS DE COMPRIMENTO IGUAL A 2 M, PARA MUROS COM ALTURA MENOR OU IGUAL A 4 M  FORNECIMENTO E EXECUÇÃO. AF_12/2015</t>
  </si>
  <si>
    <t>599,46</t>
  </si>
  <si>
    <t>92744</t>
  </si>
  <si>
    <t>MURO DE GABIÃO, ENCHIMENTO COM PEDRA DE MÃO TIPO RACHÃO, DE GRAVIDADE, COM GAIOLAS DE COMPRIMENTO IGUAL A 5 M, PARA MUROS COM ALTURA MENOR OU IGUAL A 4 M  FORNECIMENTO E EXECUÇÃO. AF_12/2015</t>
  </si>
  <si>
    <t>530,01</t>
  </si>
  <si>
    <t>92745</t>
  </si>
  <si>
    <t>MURO DE GABIÃO, ENCHIMENTO COM PEDRA DE MÃO TIPO RACHÃO, DE GRAVIDADE, COM GAIOLAS DE COMPRIMENTO IGUAL A 2 M, PARA MUROS COM ALTURA MAIOR QUE 4 M E MENOR OU IGUAL A 6 M  FORNECIMENTO E EXECUÇÃO. AF_12/2015</t>
  </si>
  <si>
    <t>739,64</t>
  </si>
  <si>
    <t>92746</t>
  </si>
  <si>
    <t>MURO DE GABIÃO, ENCHIMENTO COM PEDRA DE MÃO TIPO RACHÃO, DE GRAVIDADE, COM GAIOLAS DE COMPRIMENTO IGUAL A 5 M, PARA MUROS COM ALTURA MAIOR QUE 4 M E MENOR OU IGUAL A 6 M   FORNECIMENTO E EXECUÇÃO. AF_12/2015</t>
  </si>
  <si>
    <t>638,31</t>
  </si>
  <si>
    <t>92747</t>
  </si>
  <si>
    <t>MURO DE GABIÃO, ENCHIMENTO COM PEDRA DE MÃO TIPO RACHÃO, DE GRAVIDADE, COM GAIOLAS DE COMPRIMENTO IGUAL A 2 M, PARA MUROS COM ALTURA MAIOR QUE 6 M E MENOR OU IGUAL A 10 M   FORNECIMENTO E EXECUÇÃO. AF_12/2015</t>
  </si>
  <si>
    <t>819,15</t>
  </si>
  <si>
    <t>92748</t>
  </si>
  <si>
    <t>MURO DE GABIÃO, ENCHIMENTO COM PEDRA DE MÃO TIPO RACHÃO, DE GRAVIDADE, COM GAIOLAS DE COMPRIMENTO IGUAL A 5 M, PARA MUROS COM ALTURA MAIOR QUE 6 M E MENOR OU IGUAL A 10 M FORNECIMENTO E EXECUÇÃO. AF_12/2015</t>
  </si>
  <si>
    <t>700,23</t>
  </si>
  <si>
    <t>92749</t>
  </si>
  <si>
    <t>MURO DE GABIÃO, ENCHIMENTO COM PEDRA DE MÃO TIPO RACHÃO, COM SOLO REFORÇADO, PARA MUROS COM ALTURA MENOR OU IGUAL A 4 M   FORNECIMENTO E EXECUÇÃO. AF_12/2015</t>
  </si>
  <si>
    <t>824,15</t>
  </si>
  <si>
    <t>92750</t>
  </si>
  <si>
    <t>MURO DE GABIÃO, ENCHIMENTO COM PEDRA DE MÃO TIPO RACHÃO, COM SOLO REFORÇADO, PARA MUROS COM ALTURA MAIOR QUE 4 M E MENOR OU IGUAL A 12 M   FORNECIMENTO E EXECUÇÃO. AF_12/2015</t>
  </si>
  <si>
    <t>1.385,27</t>
  </si>
  <si>
    <t>92751</t>
  </si>
  <si>
    <t>MURO DE GABIÃO, ENCHIMENTO COM PEDRA DE MÃO TIPO RACHÃO, COM SOLO REFORÇADO, PARA MUROS COM ALTURA MAIOR QUE 12 M E MENOR OU IGUAL A 20 M    FORNECIMENTO E EXECUÇÃO. AF_12/2015</t>
  </si>
  <si>
    <t>1.709,85</t>
  </si>
  <si>
    <t>92752</t>
  </si>
  <si>
    <t>MURO DE GABIÃO, ENCHIMENTO COM PEDRA DE MÃO TIPO RACHÃO, COM SOLO REFORÇADO, PARA MUROS COM ALTURA MAIOR QUE 20 M E MENOR OU IGUAL A 28 M   FORNECIMENTO E EXECUÇÃO. AF_12/2015</t>
  </si>
  <si>
    <t>2.032,54</t>
  </si>
  <si>
    <t>92753</t>
  </si>
  <si>
    <t>MURO DE GABIÃO, ENCHIMENTO COM RESÍDUO DE CONSTRUÇÃO E DEMOLIÇÃO, DE GRAVIDADE, COM GAIOLA TRAPEZOIDAL DE COMPRIMENTO IGUAL A 2 M, PARA MUROS COM ALTURA MENOR OU IGUAL A 2 M   FORNECIMENTO E EXECUÇÃO. AF_12/2015</t>
  </si>
  <si>
    <t>581,59</t>
  </si>
  <si>
    <t>92754</t>
  </si>
  <si>
    <t>MURO DE GABIÃO, ENCHIMENTO COM RESÍDUO DE CONSTRUÇÃO E DEMOLIÇÃO, DE GRAVIDADE, COM GAIOLA TRAPEZOIDAL DE COMPRIMENTO IGUAL A 2 M, PARA MUROS COM ALTURA MAIOR QUE 2 M E MENOR OU IGUAL A 4 M    FORNECIMENTO E EXECUÇÃO. AF_12/2015</t>
  </si>
  <si>
    <t>530,54</t>
  </si>
  <si>
    <t>92755</t>
  </si>
  <si>
    <t>PROTEÇÃO SUPERFICIAL DE CANAL EM GABIÃO TIPO COLCHÃO, ALTURA DE 17 CENTÍMETROS, ENCHIMENTO COM PEDRA DE MÃO TIPO RACHÃO - FORNECIMENTO E EXECUÇÃO. AF_12/2015</t>
  </si>
  <si>
    <t>218,88</t>
  </si>
  <si>
    <t>92756</t>
  </si>
  <si>
    <t>PROTEÇÃO SUPERFICIAL DE CANAL EM GABIÃO TIPO COLCHÃO, ALTURA DE 23 CENTÍMETROS, ENCHIMENTO COM PEDRA DE MÃO TIPO RACHÃO - FORNECIMENTO E EXECUÇÃO. AF_12/2015</t>
  </si>
  <si>
    <t>249,55</t>
  </si>
  <si>
    <t>92757</t>
  </si>
  <si>
    <t>PROTEÇÃO SUPERFICIAL DE CANAL EM GABIÃO TIPO COLCHÃO, ALTURA DE 30 CENTÍMETROS, ENCHIMENTO COM PEDRA DE MÃO TIPO RACHÃO - FORNECIMENTO E EXECUÇÃO. AF_12/2015</t>
  </si>
  <si>
    <t>286,61</t>
  </si>
  <si>
    <t>92758</t>
  </si>
  <si>
    <t>PROTEÇÃO SUPERFICIAL DE CANAL EM GABIÃO TIPO SACO, DIÂMETRO DE 65 CENTÍMETROS, ENCHIMENTO MANUAL COM PEDRA DE MÃO TIPO RACHÃO - FORNECIMENTO E EXECUÇÃO. AF_12/2015</t>
  </si>
  <si>
    <t>621,53</t>
  </si>
  <si>
    <t>91069</t>
  </si>
  <si>
    <t>EXECUÇÃO DE REVESTIMENTO DE CONCRETO PROJETADO COM ESPESSURA DE 7 CM, ARMADO COM TELA, INCLINAÇÃO MENOR QUE 90°, APLICAÇÃO CONTÍNUA, UTILIZANDO EQUIPAMENTO DE PROJEÇÃO COM 6 M³/H DE CAPACIDADE. AF_01/2016</t>
  </si>
  <si>
    <t>110,95</t>
  </si>
  <si>
    <t>91070</t>
  </si>
  <si>
    <t>EXECUÇÃO DE REVESTIMENTO DE CONCRETO PROJETADO COM ESPESSURA DE 10 CM, ARMADO COM TELA, INCLINAÇÃO MENOR QUE 90°, APLICAÇÃO CONTÍNUA, UTILIZANDO EQUIPAMENTO DE PROJEÇÃO COM 6 M³/H DE CAPACIDADE. AF_01/2016</t>
  </si>
  <si>
    <t>122,54</t>
  </si>
  <si>
    <t>91071</t>
  </si>
  <si>
    <t>EXECUÇÃO DE REVESTIMENTO DE CONCRETO PROJETADO COM ESPESSURA DE 7 CM, ARMADO COM TELA, INCLINAÇÃO DE 90°, APLICAÇÃO CONTÍNUA, UTILIZANDO EQUIPAMENTO DE PROJEÇÃO COM 6 M³/H DE CAPACIDADE. AF_01/2016</t>
  </si>
  <si>
    <t>166,81</t>
  </si>
  <si>
    <t>91072</t>
  </si>
  <si>
    <t>EXECUÇÃO DE REVESTIMENTO DE CONCRETO PROJETADO COM ESPESSURA DE 10 CM, ARMADO COM TELA, INCLINAÇÃO DE 90°, APLICAÇÃO CONTÍNUA, UTILIZANDO EQUIPAMENTO DE PROJEÇÃO COM 6 M³/H DE CAPACIDADE. AF_01/2016</t>
  </si>
  <si>
    <t>178,35</t>
  </si>
  <si>
    <t>91073</t>
  </si>
  <si>
    <t>EXECUÇÃO DE REVESTIMENTO DE CONCRETO PROJETADO COM ESPESSURA DE 7 CM, ARMADO COM TELA, INCLINAÇÃO MENOR QUE 90°, APLICAÇÃO CONTÍNUA, UTILIZANDO EQUIPAMENTO DE PROJEÇÃO COM 3 M³/H DE CAPACIDADE. AF_01/2016</t>
  </si>
  <si>
    <t>130,04</t>
  </si>
  <si>
    <t>91074</t>
  </si>
  <si>
    <t>EXECUÇÃO DE REVESTIMENTO DE CONCRETO PROJETADO COM ESPESSURA DE 10 CM, ARMADO COM TELA, INCLINAÇÃO MENOR QUE 90°, APLICAÇÃO CONTÍNUA, UTILIZANDO EQUIPAMENTO DE PROJEÇÃO COM 3 M³/H DE CAPACIDADE. AF_01/2016</t>
  </si>
  <si>
    <t>143,62</t>
  </si>
  <si>
    <t>91075</t>
  </si>
  <si>
    <t>EXECUÇÃO DE REVESTIMENTO DE CONCRETO PROJETADO COM ESPESSURA DE 7 CM, ARMADO COM TELA, INCLINAÇÃO DE 90°, APLICAÇÃO CONTÍNUA, UTILIZANDO EQUIPAMENTO DE PROJEÇÃO COM 3 M³/H DE CAPACIDADE. AF_01/2016</t>
  </si>
  <si>
    <t>188,78</t>
  </si>
  <si>
    <t>91076</t>
  </si>
  <si>
    <t>EXECUÇÃO DE REVESTIMENTO DE CONCRETO PROJETADO COM ESPESSURA DE 10 CM, ARMADO COM TELA, INCLINAÇÃO DE 90°, APLICAÇÃO CONTÍNUA, UTILIZANDO EQUIPAMENTO DE PROJEÇÃO COM 3 M³/H DE CAPACIDADE. AF_01/2016</t>
  </si>
  <si>
    <t>202,38</t>
  </si>
  <si>
    <t>91077</t>
  </si>
  <si>
    <t>EXECUÇÃO DE REVESTIMENTO DE CONCRETO PROJETADO COM ESPESSURA DE 7 CM, ARMADO COM FIBRAS DE AÇO, INCLINAÇÃO MENOR QUE 90°, APLICAÇÃO CONTÍNUA, UTILIZANDO EQUIPAMENTO DE PROJEÇÃO COM 6 M³/H DE CAPACIDADE. AF_01/2016</t>
  </si>
  <si>
    <t>125,07</t>
  </si>
  <si>
    <t>91078</t>
  </si>
  <si>
    <t>EXECUÇÃO DE REVESTIMENTO DE CONCRETO PROJETADO COM ESPESSURA DE 10 CM, ARMADO COM FIBRAS DE AÇO, INCLINAÇÃO MENOR QUE 90°, APLICAÇÃO CONTÍNUA, UTILIZANDO EQUIPAMENTO DE PROJEÇÃO COM 6 M³/H DE CAPACIDADE. AF_01/2016</t>
  </si>
  <si>
    <t>145,74</t>
  </si>
  <si>
    <t>91079</t>
  </si>
  <si>
    <t>EXECUÇÃO DE REVESTIMENTO DE CONCRETO PROJETADO COM ESPESSURA DE 7 CM, ARMADO COM FIBRAS DE AÇO, INCLINAÇÃO DE 90°, APLICAÇÃO CONTÍNUA, UTILIZANDO EQUIPAMENTO DE PROJEÇÃO COM 6 M³/H DE CAPACIDADE. AF_01/2016</t>
  </si>
  <si>
    <t>132,72</t>
  </si>
  <si>
    <t>91080</t>
  </si>
  <si>
    <t>EXECUÇÃO DE REVESTIMENTO DE CONCRETO PROJETADO COM ESPESSURA DE 10 CM, ARMADO COM FIBRAS DE AÇO, INCLINAÇÃO DE 90°, APLICAÇÃO CONTÍNUA, UTILIZANDO EQUIPAMENTO DE PROJEÇÃO COM 6 M³/H DE CAPACIDADE. AF_01/2016</t>
  </si>
  <si>
    <t>153,13</t>
  </si>
  <si>
    <t>91081</t>
  </si>
  <si>
    <t>EXECUÇÃO DE REVESTIMENTO DE CONCRETO PROJETADO COM ESPESSURA DE 7 CM, ARMADO COM FIBRAS DE AÇO, INCLINAÇÃO MENOR QUE 90°, APLICAÇÃO CONTÍNUA, UTILIZANDO EQUIPAMENTO DE PROJEÇÃO COM 3 M³/H DE CAPACIDADE. AF_01/2016</t>
  </si>
  <si>
    <t>146,52</t>
  </si>
  <si>
    <t>91082</t>
  </si>
  <si>
    <t>EXECUÇÃO DE REVESTIMENTO DE CONCRETO PROJETADO COM ESPESSURA DE 10 CM, ARMADO COM FIBRAS DE AÇO, INCLINAÇÃO MENOR QUE 90°, APLICAÇÃO CONTÍNUA, UTILIZANDO EQUIPAMENTO DE PROJEÇÃO COM 3 M³/H DE CAPACIDADE. AF_01/2016</t>
  </si>
  <si>
    <t>168,97</t>
  </si>
  <si>
    <t>91083</t>
  </si>
  <si>
    <t>EXECUÇÃO DE REVESTIMENTO DE CONCRETO PROJETADO COM ESPESSURA DE 7 CM, ARMADO COM FIBRAS DE AÇO, INCLINAÇÃO DE 90°, APLICAÇÃO CONTÍNUA, UTILIZANDO EQUIPAMENTO DE PROJEÇÃO COM 3 M³/H DE CAPACIDADE. AF_01/2016</t>
  </si>
  <si>
    <t>160,01</t>
  </si>
  <si>
    <t>91084</t>
  </si>
  <si>
    <t>EXECUÇÃO DE REVESTIMENTO DE CONCRETO PROJETADO COM ESPESSURA DE 10 CM, ARMADO COM FIBRAS DE AÇO, INCLINAÇÃO DE 90°, APLICAÇÃO CONTÍNUA, UTILIZANDO EQUIPAMENTO DE PROJEÇÃO COM 3 M³/H DE CAPACIDADE. AF_01/2016</t>
  </si>
  <si>
    <t>182,09</t>
  </si>
  <si>
    <t>91086</t>
  </si>
  <si>
    <t>EXECUÇÃO DE REVESTIMENTO DE CONCRETO PROJETADO COM ESPESSURA DE 7 CM, ARMADO COM TELA, INCLINAÇÃO MENOR QUE 90°, APLICAÇÃO DESCONTÍNUA, UTILIZANDO EQUIPAMENTO DE PROJEÇÃO COM 6 M³/H DE CAPACIDADE. AF_01/2016</t>
  </si>
  <si>
    <t>125,51</t>
  </si>
  <si>
    <t>91087</t>
  </si>
  <si>
    <t>EXECUÇÃO DE REVESTIMENTO DE CONCRETO PROJETADO COM ESPESSURA DE 10 CM, ARMADO COM TELA, INCLINAÇÃO MENOR QUE 90°, APLICAÇÃO DESCONTÍNUA, UTILIZANDO EQUIPAMENTO DE PROJEÇÃO COM 6 M³/H DE CAPACIDADE. AF_01/2016</t>
  </si>
  <si>
    <t>137,52</t>
  </si>
  <si>
    <t>91088</t>
  </si>
  <si>
    <t>EXECUÇÃO DE REVESTIMENTO DE CONCRETO PROJETADO COM ESPESSURA DE 7 CM, ARMADO COM TELA, INCLINAÇÃO DE 90°, APLICAÇÃO DESCONTÍNUA, UTILIZANDO EQUIPAMENTO DE PROJEÇÃO COM 6 M³/H DE CAPACIDADE. AF_01/2016</t>
  </si>
  <si>
    <t>183,23</t>
  </si>
  <si>
    <t>91089</t>
  </si>
  <si>
    <t>EXECUÇÃO DE REVESTIMENTO DE CONCRETO PROJETADO COM ESPESSURA DE 10 CM, ARMADO COM TELA, INCLINAÇÃO DE 90°, APLICAÇÃO DESCONTÍNUA, UTILIZANDO EQUIPAMENTO DE PROJEÇÃO COM 6 M³/H DE CAPACIDADE. AF_01/2016</t>
  </si>
  <si>
    <t>195,44</t>
  </si>
  <si>
    <t>91090</t>
  </si>
  <si>
    <t>EXECUÇÃO DE REVESTIMENTO DE CONCRETO PROJETADO COM ESPESSURA DE 7 CM, ARMADO COM TELA, INCLINAÇÃO MENOR QUE 90°, APLICAÇÃO DESCONTÍNUA, UTILIZANDO EQUIPAMENTO DE PROJEÇÃO COM 3 M³/H DE CAPACIDADE. AF_01/2016</t>
  </si>
  <si>
    <t>141,74</t>
  </si>
  <si>
    <t>91091</t>
  </si>
  <si>
    <t>EXECUÇÃO DE REVESTIMENTO DE CONCRETO PROJETADO COM ESPESSURA DE 10 CM, ARMADO COM TELA, INCLINAÇÃO MENOR QUE 90°, APLICAÇÃO DESCONTÍNUA, UTILIZANDO EQUIPAMENTO DE PROJEÇÃO COM 3 M³/H DE CAPACIDADE. AF_01/2016</t>
  </si>
  <si>
    <t>156,00</t>
  </si>
  <si>
    <t>91092</t>
  </si>
  <si>
    <t>EXECUÇÃO DE REVESTIMENTO DE CONCRETO PROJETADO COM ESPESSURA DE 7 CM, ARMADO COM TELA, INCLINAÇÃO DE 90°, APLICAÇÃO DESCONTÍNUA, UTILIZANDO EQUIPAMENTO DE PROJEÇÃO COM 3 M³/H DE CAPACIDADE. AF_01/2016</t>
  </si>
  <si>
    <t>201,70</t>
  </si>
  <si>
    <t>91093</t>
  </si>
  <si>
    <t>EXECUÇÃO DE REVESTIMENTO DE CONCRETO PROJETADO COM ESPESSURA DE 10 CM, ARMADO COM TELA, INCLINAÇÃO DE 90°, APLICAÇÃO DESCONTÍNUA, UTILIZANDO EQUIPAMENTO DE PROJEÇÃO COM 3 M³/H DE CAPACIDADE. AF_01/2016</t>
  </si>
  <si>
    <t>216,39</t>
  </si>
  <si>
    <t>91094</t>
  </si>
  <si>
    <t>EXECUÇÃO DE REVESTIMENTO DE CONCRETO PROJETADO COM ESPESSURA DE 7 CM, ARMADO COM FIBRAS DE AÇO, INCLINAÇÃO MENOR QUE 90°, APLICAÇÃO DESCONTÍNUA, UTILIZANDO EQUIPAMENTO DE PROJEÇÃO COM 6 M³/H DE CAPACIDADE. AF_01/2016</t>
  </si>
  <si>
    <t>134,16</t>
  </si>
  <si>
    <t>91095</t>
  </si>
  <si>
    <t>EXECUÇÃO DE REVESTIMENTO DE CONCRETO PROJETADO COM ESPESSURA DE 10 CM, ARMADO COM FIBRAS DE AÇO, INCLINAÇÃO MENOR QUE 90°, APLICAÇÃO DESCONTÍNUA, UTILIZANDO EQUIPAMENTO DE PROJEÇÃO COM 6 M³/H DE CAPACIDADE. AF_01/2016</t>
  </si>
  <si>
    <t>155,38</t>
  </si>
  <si>
    <t>91096</t>
  </si>
  <si>
    <t>EXECUÇÃO DE REVESTIMENTO DE CONCRETO PROJETADO COM ESPESSURA DE 7 CM, ARMADO COM FIBRAS DE AÇO, INCLINAÇÃO DE 90°, APLICAÇÃO DESCONTÍNUA, UTILIZANDO EQUIPAMENTO DE PROJEÇÃO COM 6 M³/H DE CAPACIDADE. AF_01/2016</t>
  </si>
  <si>
    <t>137,70</t>
  </si>
  <si>
    <t>91097</t>
  </si>
  <si>
    <t>EXECUÇÃO DE REVESTIMENTO DE CONCRETO PROJETADO COM ESPESSURA DE 10 CM, ARMADO COM FIBRAS DE AÇO, INCLINAÇÃO DE 90°, APLICAÇÃO DESCONTÍNUA, UTILIZANDO EQUIPAMENTO DE PROJEÇÃO COM 6 M³/H DE CAPACIDADE. AF_01/2016</t>
  </si>
  <si>
    <t>158,72</t>
  </si>
  <si>
    <t>91098</t>
  </si>
  <si>
    <t>EXECUÇÃO DE REVESTIMENTO DE CONCRETO PROJETADO COM ESPESSURA DE 7 CM, ARMADO COM FIBRAS DE AÇO, INCLINAÇÃO MENOR QUE 90°, APLICAÇÃO DESCONTÍNUA, UTILIZANDO EQUIPAMENTO DE PROJEÇÃO COM 3 M³/H DE CAPACIDADE. AF_01/2016</t>
  </si>
  <si>
    <t>155,33</t>
  </si>
  <si>
    <t>91099</t>
  </si>
  <si>
    <t>EXECUÇÃO DE REVESTIMENTO DE CONCRETO PROJETADO COM ESPESSURA DE 10 CM, ARMADO COM FIBRAS DE AÇO, INCLINAÇÃO MENOR QUE 90°, APLICAÇÃO DESCONTÍNUA, UTILIZANDO EQUIPAMENTO DE PROJEÇÃO COM 3 M³/H DE CAPACIDADE. AF_01/2016</t>
  </si>
  <si>
    <t>178,47</t>
  </si>
  <si>
    <t>91100</t>
  </si>
  <si>
    <t>EXECUÇÃO DE REVESTIMENTO DE CONCRETO PROJETADO COM ESPESSURA DE 7 CM, ARMADO COM FIBRAS DE AÇO, INCLINAÇÃO DE 90°, APLICAÇÃO DESCONTÍNUA, UTILIZANDO EQUIPAMENTO DE PROJEÇÃO COM 3 M³/H DE CAPACIDADE. AF_01/2016</t>
  </si>
  <si>
    <t>165,86</t>
  </si>
  <si>
    <t>91101</t>
  </si>
  <si>
    <t>EXECUÇÃO DE REVESTIMENTO DE CONCRETO PROJETADO COM ESPESSURA DE 10 CM, ARMADO COM FIBRAS DE AÇO, INCLINAÇÃO DE 90°, APLICAÇÃO DESCONTÍNUA, UTILIZANDO EQUIPAMENTO DE PROJEÇÃO COM 3 M³/H DE CAPACIDADE. AF_01/2016</t>
  </si>
  <si>
    <t>188,80</t>
  </si>
  <si>
    <t>93952</t>
  </si>
  <si>
    <t>EXECUÇÃO DE GRAMPO PARA SOLO GRAMPEADO COM COMPRIMENTO MENOR OU IGUAL A 4 M, DIÂMETRO DE 10 CM, PERFURAÇÃO COM EQUIPAMENTO MANUAL E ARMADURA COM DIÂMETRO DE 16 MM. AF_05/2016</t>
  </si>
  <si>
    <t>243,35</t>
  </si>
  <si>
    <t>93953</t>
  </si>
  <si>
    <t>EXECUÇÃO DE GRAMPO PARA SOLO GRAMPEADO COM COMPRIMENTO MAIOR QUE 4 M E MENOR OU IGUAL A 6 M, DIÂMETRO DE 10 CM, PERFURAÇÃO COM EQUIPAMENTO MANUAL E ARMADURA COM DIÂMETRO DE 16 MM. AF_05/2016</t>
  </si>
  <si>
    <t>224,48</t>
  </si>
  <si>
    <t>93954</t>
  </si>
  <si>
    <t>EXECUÇÃO DE GRAMPO PARA SOLO GRAMPEADO COM COMPRIMENTO MAIOR QUE 6 M E MENOR OU IGUAL A 8 M, DIÂMETRO DE 10 CM, PERFURAÇÃO COM EQUIPAMENTO MANUAL E ARMADURA COM DIÂMETRO DE 16 MM. AF_05/2016</t>
  </si>
  <si>
    <t>213,21</t>
  </si>
  <si>
    <t>93955</t>
  </si>
  <si>
    <t>EXECUÇÃO DE GRAMPO PARA SOLO GRAMPEADO COM COMPRIMENTO MAIOR QUE 8 M E MENOR OU IGUAL A 10 M, DIÂMETRO DE 10 CM, PERFURAÇÃO COM EQUIPAMENTO MANUAL E ARMADURA COM DIÂMETRO DE 16 MM. AF_05/2016</t>
  </si>
  <si>
    <t>205,23</t>
  </si>
  <si>
    <t>93956</t>
  </si>
  <si>
    <t>EXECUÇÃO DE GRAMPO PARA SOLO GRAMPEADO COM COMPRIMENTO MAIOR QUE 10 M, DIÂMETRO DE 10 CM, PERFURAÇÃO COM EQUIPAMENTO MANUAL E ARMADURA COM DIÂMETRO DE 16 MM. AF_05/2016</t>
  </si>
  <si>
    <t>198,93</t>
  </si>
  <si>
    <t>93957</t>
  </si>
  <si>
    <t>EXECUÇÃO DE GRAMPO PARA SOLO GRAMPEADO COM COMPRIMENTO MENOR OU IGUAL A 4 M, DIÂMETRO DE 10 CM, PERFURAÇÃO COM EQUIPAMENTO MANUAL E ARMADURA COM DIÂMETRO DE 20 MM. AF_05/2016</t>
  </si>
  <si>
    <t>256,51</t>
  </si>
  <si>
    <t>93958</t>
  </si>
  <si>
    <t>EXECUÇÃO DE GRAMPO PARA SOLO GRAMPEADO COM COMPRIMENTO MAIOR QUE 4 M E MENOR OU IGUAL A 6 M, DIÂMETRO DE 10 CM, PERFURAÇÃO COM EQUIPAMENTO MANUAL E ARMADURA COM DIÂMETRO DE 20 MM. AF_05/2016</t>
  </si>
  <si>
    <t>236,58</t>
  </si>
  <si>
    <t>93959</t>
  </si>
  <si>
    <t>EXECUÇÃO DE GRAMPO PARA SOLO GRAMPEADO COM COMPRIMENTO MAIOR QUE 6 M E MENOR OU IGUAL A 8 M, DIÂMETRO DE 10 CM, PERFURAÇÃO COM EQUIPAMENTO MANUAL E ARMADURA COM DIÂMETRO DE 20 MM. AF_05/2016</t>
  </si>
  <si>
    <t>224,77</t>
  </si>
  <si>
    <t>93960</t>
  </si>
  <si>
    <t>EXECUÇÃO DE GRAMPO PARA SOLO GRAMPEADO COM COMPRIMENTO MAIOR QUE 8 M E MENOR OU IGUAL A 10 M, DIÂMETRO DE 10 CM, PERFURAÇÃO COM EQUIPAMENTO MANUAL E ARMADURA COM DIÂMETRO DE 20 MM. AF_05/2016</t>
  </si>
  <si>
    <t>216,46</t>
  </si>
  <si>
    <t>93961</t>
  </si>
  <si>
    <t>EXECUÇÃO DE GRAMPO PARA SOLO GRAMPEADO COM COMPRIMENTO MAIOR QUE 10 M, DIÂMETRO DE 10 CM, PERFURAÇÃO COM EQUIPAMENTO MANUAL E ARMADURA COM DIÂMETRO DE 20 MM. AF_05/2016</t>
  </si>
  <si>
    <t>209,97</t>
  </si>
  <si>
    <t>93962</t>
  </si>
  <si>
    <t>EXECUÇÃO DE GRAMPO PARA SOLO GRAMPEADO COM COMPRIMENTO MENOR OU IGUAL A 4 M, DIÂMETRO DE 7 CM, PERFURAÇÃO COM EQUIPAMENTO MANUAL E ARMADURA COM DIÂMETRO DE 16 MM. AF_05/2016</t>
  </si>
  <si>
    <t>230,16</t>
  </si>
  <si>
    <t>93963</t>
  </si>
  <si>
    <t>EXECUÇÃO DE GRAMPO PARA SOLO GRAMPEADO COM COMPRIMENTO MAIOR QUE 4 E MENOR OU IGUAL A 6 M, DIÂMETRO DE 7 CM, PERFURAÇÃO COM EQUIPAMENTO MANUAL E ARMADURA COM DIÂMETRO DE 16 MM. AF_05/2016</t>
  </si>
  <si>
    <t>211,39</t>
  </si>
  <si>
    <t>93964</t>
  </si>
  <si>
    <t>EXECUÇÃO DE GRAMPO PARA SOLO GRAMPEADO COM COMPRIMENTO MAIOR QUE 6 M E MENOR OU IGUAL A 8 M, DIÂMETRO DE 7 CM, PERFURAÇÃO COM EQUIPAMENTO MANUAL E ARMADURA COM DIÂMETRO DE 16 MM. AF_05/2016</t>
  </si>
  <si>
    <t>200,14</t>
  </si>
  <si>
    <t>93965</t>
  </si>
  <si>
    <t>EXECUÇÃO DE GRAMPO PARA SOLO GRAMPEADO COM COMPRIMENTO MAIOR QUE 8 M E MENOR OU IGUAL A 10 M, DIÂMETRO DE 7 CM, PERFURAÇÃO COM EQUIPAMENTO MANUAL E ARMADURA COM DIÂMETRO DE 16 MM. AF_05/2016</t>
  </si>
  <si>
    <t>189,09</t>
  </si>
  <si>
    <t>93966</t>
  </si>
  <si>
    <t>EXECUÇÃO DE GRAMPO PARA SOLO GRAMPEADO COM COMPRIMENTO MAIOR QUE 10 M, DIÂMETRO DE 7 CM, PERFURAÇÃO COM EQUIPAMENTO MANUAL E ARMADURA COM DIÂMETRO DE 16 MM. AF_05/2016</t>
  </si>
  <si>
    <t>185,97</t>
  </si>
  <si>
    <t>93967</t>
  </si>
  <si>
    <t>EXECUÇÃO DE GRAMPO PARA SOLO GRAMPEADO COM COMPRIMENTO MENOR OU IGUAL A 4 M, DIÂMETRO DE 7 CM, PERFURAÇÃO COM EQUIPAMENTO MANUAL E ARMADURA COM DIÂMETRO DE 20 MM. AF_05/2016</t>
  </si>
  <si>
    <t>243,33</t>
  </si>
  <si>
    <t>93968</t>
  </si>
  <si>
    <t>EXECUÇÃO DE GRAMPO PARA SOLO GRAMPEADO COM COMPRIMENTO MAIOR QUE 4 E MENOR OU IGUAL A 6 M, DIÂMETRO DE 7 CM, PERFURAÇÃO COM EQUIPAMENTO MANUAL E ARMADURA COM DIÂMETRO DE 20 MM. AF_05/2016</t>
  </si>
  <si>
    <t>223,49</t>
  </si>
  <si>
    <t>93969</t>
  </si>
  <si>
    <t>EXECUÇÃO DE GRAMPO PARA SOLO GRAMPEADO COM COMPRIMENTO MAIOR QUE 6 M E MENOR OU IGUAL A 8 M, DIÂMETRO DE 7 CM, PERFURAÇÃO COM EQUIPAMENTO MANUAL E ARMADURA COM DIÂMETRO DE 20 MM. AF_05/2016</t>
  </si>
  <si>
    <t>211,70</t>
  </si>
  <si>
    <t>93970</t>
  </si>
  <si>
    <t>EXECUÇÃO DE GRAMPO PARA SOLO GRAMPEADO COM COMPRIMENTO MAIOR QUE 8 MENOR OU IGUAL A 10 M, DIÂMETRO DE 7 CM, PERFURAÇÃO COM EQUIPAMENTO MANUAL E ARMADURA COM DIÂMETRO DE 20 MM. AF_05/2016</t>
  </si>
  <si>
    <t>203,47</t>
  </si>
  <si>
    <t>93971</t>
  </si>
  <si>
    <t>EXECUÇÃO DE GRAMPO PARA SOLO GRAMPEADO COM COMPRIMENTO MAIOR QUE 10 M, DIÂMETRO DE 7 CM, PERFURAÇÃO COM EQUIPAMENTO MANUAL E ARMADURA COM DIÂMETRO DE 20 MM. AF_05/2016</t>
  </si>
  <si>
    <t>190,30</t>
  </si>
  <si>
    <t>95108</t>
  </si>
  <si>
    <t>EXECUÇÃO DE PROTEÇÃO DA CABEÇA DO TIRANTE COM USO DE FÔRMAS METÁLICAS, 50 UTILIZAÇÕES, E CONCRETO FCK =15 MPA. AF_11/2023</t>
  </si>
  <si>
    <t>42,43</t>
  </si>
  <si>
    <t>100332</t>
  </si>
  <si>
    <t>CONTENÇÃO EM PERFIL PRANCHADO COM PRANCHÃO DE MADEIRA, PERFIS ESPAÇADOS A 1,5 M PARA 1 SUBSOLO. AF_07/2019</t>
  </si>
  <si>
    <t>842,87</t>
  </si>
  <si>
    <t>100333</t>
  </si>
  <si>
    <t>CONTENÇÃO EM PERFIL PRANCHADO COM PRANCHÃO DE MADEIRA, PERFIS ESPAÇADOS A 1,5 M PARA 2 OU MAIS SUBSOLOS. AF_07/2019</t>
  </si>
  <si>
    <t>521,39</t>
  </si>
  <si>
    <t>100334</t>
  </si>
  <si>
    <t>CONTENÇÃO EM PERFIL PRANCHADO COM PRANCHÃO DE MADEIRA, PERFIS ESPAÇADOS A 2 M PARA 1 SUBSOLO. AF_07/2019</t>
  </si>
  <si>
    <t>667,98</t>
  </si>
  <si>
    <t>100335</t>
  </si>
  <si>
    <t>CONTENÇÃO EM PERFIL PRANCHADO COM PRANCHÃO DE MADEIRA, PERFIS ESPAÇADOS A 2 M PARA 2 OU MAIS SUBSOLOS. AF_07/2019</t>
  </si>
  <si>
    <t>426,87</t>
  </si>
  <si>
    <t>100341</t>
  </si>
  <si>
    <t>FABRICAÇÃO, MONTAGEM E DESMONTAGEM DE FÔRMA PARA CORTINA DE CONTENÇÃO, EM CHAPA DE MADEIRA COMPENSADA PLASTIFICADA, E = 18 MM, 10 UTILIZAÇÕES. AF_07/2019</t>
  </si>
  <si>
    <t>39,83</t>
  </si>
  <si>
    <t>100342</t>
  </si>
  <si>
    <t>ARMAÇÃO DE CORTINA DE CONTENÇÃO EM CONCRETO ARMADO, COM AÇO CA-50 DE 6,3 MM - MONTAGEM. AF_07/2019</t>
  </si>
  <si>
    <t>14,62</t>
  </si>
  <si>
    <t>100343</t>
  </si>
  <si>
    <t>ARMAÇÃO DE CORTINA DE CONTENÇÃO EM CONCRETO ARMADO, COM AÇO CA-50 DE 8 MM - MONTAGEM. AF_07/2019</t>
  </si>
  <si>
    <t>100344</t>
  </si>
  <si>
    <t>ARMAÇÃO DE CORTINA DE CONTENÇÃO EM CONCRETO ARMADO, COM AÇO CA-50 DE 10 MM - MONTAGEM. AF_07/2019</t>
  </si>
  <si>
    <t>11,81</t>
  </si>
  <si>
    <t>100345</t>
  </si>
  <si>
    <t>ARMAÇÃO DE CORTINA DE CONTENÇÃO EM CONCRETO ARMADO, COM AÇO CA-50 DE 12,5 MM - MONTAGEM. AF_07/2019</t>
  </si>
  <si>
    <t>100346</t>
  </si>
  <si>
    <t>ARMAÇÃO DE CORTINA DE CONTENÇÃO EM CONCRETO ARMADO, COM AÇO CA-50 DE 16 MM - MONTAGEM. AF_07/2019</t>
  </si>
  <si>
    <t>9,23</t>
  </si>
  <si>
    <t>100347</t>
  </si>
  <si>
    <t>ARMAÇÃO DE CORTINA DE CONTENÇÃO EM CONCRETO ARMADO, COM AÇO CA-50 DE 20 MM - MONTAGEM. AF_07/2019</t>
  </si>
  <si>
    <t>10,19</t>
  </si>
  <si>
    <t>100348</t>
  </si>
  <si>
    <t>ARMAÇÃO DE CORTINA DE CONTENÇÃO EM CONCRETO ARMADO, COM AÇO CA-50 DE 25 MM - MONTAGEM. AF_07/2019</t>
  </si>
  <si>
    <t>100349</t>
  </si>
  <si>
    <t>CONCRETAGEM DE CORTINA DE CONTENÇÃO, ATRAVÉS DE BOMBA   LANÇAMENTO, ADENSAMENTO E ACABAMENTO. AF_07/2019</t>
  </si>
  <si>
    <t>590,19</t>
  </si>
  <si>
    <t>104841</t>
  </si>
  <si>
    <t>EXECUÇÃO DE PERFURAÇÃO PARA TIRANTE, COMPRIMENTO MAIOR OU IGUAL A 14 M E MENOR QUE 22 M, COM DIÂMETRO DE FURO DE 100 MM EXECUTADO COM HASTE E TUBOS DE REVESTIMENTO UTILIZANDO PERFURATRIZ SOBRE ESTEIRA. AF_11/2023</t>
  </si>
  <si>
    <t>83,58</t>
  </si>
  <si>
    <t>104842</t>
  </si>
  <si>
    <t>EXECUÇÃO DE PERFURAÇÃO PARA TIRANTE, COMPRIMENTO MAIOR OU IGUAL A 22 M E MENOR QUE 30 M, COM DIÂMETRO DE FURO DE 100 MM EXECUTADO COM HASTE E TUBOS DE REVESTIMENTO UTILIZANDO PERFURATRIZ SOBRE ESTEIRA. AF_11/2023</t>
  </si>
  <si>
    <t>70,69</t>
  </si>
  <si>
    <t>104843</t>
  </si>
  <si>
    <t>EXECUÇÃO DE PERFURAÇÃO PARA TIRANTE, COMPRIMENTO MAIOR OU IGUAL A 6 M E MENOR QUE 14 M, COM DIÂMETRO DE FURO DE 150 MM EXECUTADO COM HASTE E TUBOS DE REVESTIMENTO UTILIZANDO PERFURATRIZ SOBRE ESTEIRA. AF_11/2023</t>
  </si>
  <si>
    <t>116,54</t>
  </si>
  <si>
    <t>104844</t>
  </si>
  <si>
    <t>EXECUÇÃO DE PERFURAÇÃO PARA TIRANTE, COMPRIMENTO MAIOR OU IGUAL A 14 M E MENOR QUE 22 M, COM DIÂMETRO DE FURO DE 150 MM EXECUTADO COM HASTE E TUBOS DE REVESTIMENTO UTILIZANDO PERFURATRIZ SOBRE ESTEIRA. AF_11/2023</t>
  </si>
  <si>
    <t>92,76</t>
  </si>
  <si>
    <t>104845</t>
  </si>
  <si>
    <t>EXECUÇÃO DE PERFURAÇÃO PARA TIRANTE, COMPRIMENTO MAIOR OU IGUAL A 6 M E MENOR QUE 14 M, COM DIÂMETRO DE FURO DE 200 MM EXECUTADO COM HASTE E TUBOS DE REVESTIMENTO UTILIZANDO PERFURATRIZ SOBRE ESTEIRA. AF_11/2023</t>
  </si>
  <si>
    <t>133,54</t>
  </si>
  <si>
    <t>104846</t>
  </si>
  <si>
    <t>EXECUÇÃO DE PERFURAÇÃO PARA TIRANTE, COMPRIMENTO MAIOR OU IGUAL A 14 M E MENOR QUE 22 M, COM DIÂMETRO DE FURO DE 200 MM EXECUTADO COM HASTE E TUBOS DE REVESTIMENTO UTILIZANDO PERFURATRIZ SOBRE ESTEIRA. AF_11/2023</t>
  </si>
  <si>
    <t>106,42</t>
  </si>
  <si>
    <t>104847</t>
  </si>
  <si>
    <t>EXECUÇÃO DE PERFURAÇÃO PARA TIRANTE, COMPRIMENTO MAIOR OU IGUAL A 22 M E MENOR QUE 30 M, COM DIÂMETRO DE FURO DE 200 MM EXECUTADO COM HASTE E TUBOS DE REVESTIMENTO UTILIZANDO PERFURATRIZ SOBRE ESTEIRA. AF_11/2023</t>
  </si>
  <si>
    <t>89,74</t>
  </si>
  <si>
    <t>104848</t>
  </si>
  <si>
    <t>EXECUÇÃO DE PERFURAÇÃO PARA TIRANTE, COMPRIMENTO MAIOR OU IGUAL A 6 M E MENOR QUE 14 M, COM DIÂMETRO DE FURO DE 100 MM EXECUTADO COM HASTE UTILIZANDO PERFURATRIZ MANUAL SOBRE BASE DE MONTAGEM. AF_11/2023</t>
  </si>
  <si>
    <t>67,61</t>
  </si>
  <si>
    <t>104849</t>
  </si>
  <si>
    <t>EXECUÇÃO DE PERFURAÇÃO PARA TIRANTE, COMPRIMENTO MAIOR OU IGUAL A 14 M E MENOR QUE 22 M, COM DIÂMETRO DE FURO DE 100 MM EXECUTADO COM HASTE UTILIZANDO PERFURATRIZ MANUAL SOBRE BASE DE MONTAGEM. AF_11/2023</t>
  </si>
  <si>
    <t>57,32</t>
  </si>
  <si>
    <t>104850</t>
  </si>
  <si>
    <t>EXECUÇÃO DE PERFURAÇÃO PARA TIRANTE, COMPRIMENTO MAIOR OU IGUAL A 22 M E MENOR QUE 30 M, COM DIÂMETRO DE FURO DE 100 MM EXECUTADO COM HASTE UTILIZANDO PERFURATRIZ MANUAL SOBRE BASE DE MONTAGEM. AF_11/2023</t>
  </si>
  <si>
    <t>50,43</t>
  </si>
  <si>
    <t>104851</t>
  </si>
  <si>
    <t>EXECUÇÃO DE PERFURAÇÃO PARA TIRANTE, COMPRIMENTO MAIOR OU IGUAL A 6 M E MENOR QUE 14 M, COM DIÂMETRO DE FURO DE 150 MM EXECUTADO COM HASTE UTILIZANDO PERFURATRIZ MANUAL SOBRE BASE DE MONTAGEM. AF_11/2023</t>
  </si>
  <si>
    <t>75,58</t>
  </si>
  <si>
    <t>104852</t>
  </si>
  <si>
    <t>EXECUÇÃO DE PERFURAÇÃO PARA TIRANTE, COMPRIMENTO MAIOR OU IGUAL A 14 M E MENOR QUE 22 M, COM DIÂMETRO DE FURO DE 150 MM EXECUTADO COM HASTE UTILIZANDO PERFURATRIZ MANUAL SOBRE BASE DE MONTAGEM. AF_11/2023</t>
  </si>
  <si>
    <t>63,70</t>
  </si>
  <si>
    <t>104853</t>
  </si>
  <si>
    <t>EXECUÇÃO DE PERFURAÇÃO PARA TIRANTE, COMPRIMENTO MAIOR OU IGUAL A 22 M E MENOR QUE 30 M, COM DIÂMETRO DE FURO DE 150 MM EXECUTADO COM HASTE UTILIZANDO PERFURATRIZ MANUAL SOBRE BASE DE MONTAGEM. AF_11/2023</t>
  </si>
  <si>
    <t>55,78</t>
  </si>
  <si>
    <t>104854</t>
  </si>
  <si>
    <t>EXECUÇÃO DE PERFURAÇÃO PARA TIRANTE, COMPRIMENTO MAIOR OU IGUAL A 14 M E MENOR QUE 22 M, COM DIÂMETRO DE FURO DE 200 MM EXECUTADO COM HASTE UTILIZANDO PERFURATRIZ MANUAL SOBRE BASE DE MONTAGEM. AF_11/2023</t>
  </si>
  <si>
    <t>73,17</t>
  </si>
  <si>
    <t>104855</t>
  </si>
  <si>
    <t>EXECUÇÃO DE PERFURAÇÃO PARA TIRANTE, COMPRIMENTO MAIOR OU IGUAL A 22 M E MENOR QUE 30 M, COM DIÂMETRO DE FURO DE 200 MM EXECUTADO COM HASTE UTILIZANDO PERFURATRIZ MANUAL SOBRE BASE DE MONTAGEM. AF_11/2023</t>
  </si>
  <si>
    <t>104876</t>
  </si>
  <si>
    <t>PERFURAÇÃO DE CORTINA PRÉ-MOLDADA COM MARTELETE ROMPEDOR. AF_11/2023</t>
  </si>
  <si>
    <t>27,58</t>
  </si>
  <si>
    <t>104877</t>
  </si>
  <si>
    <t>EXECUÇÃO DE LONGARINA, PARA TIRANTES PROVISÓRIOS, COM PERFIL METÁLICO, INCLUINDO CUNHA E SOLIDARIZAÇÃO. AF_11/2023</t>
  </si>
  <si>
    <t>651,73</t>
  </si>
  <si>
    <t>104878</t>
  </si>
  <si>
    <t>EXECUÇÃO DE LONGARINA, PARA TIRANTES PERMANENTES, COM PERFIL METÁLICO, INCLUINDO CUNHA E SOLIDARIZAÇÃO. AF_11/2023</t>
  </si>
  <si>
    <t>2.354,13</t>
  </si>
  <si>
    <t>104879</t>
  </si>
  <si>
    <t>EXECUÇÃO DE PERFURAÇÃO PARA TIRANTE, COMPRIMENTO MAIOR OU IGUAL A 22 M E MENOR QUE 30 M, COM DIÂMETRO DE FURO DE 150 MM EXECUTADO COM HASTE E TUBOS DE REVESTIMENTO UTILIZANDO PERFURATRIZ SOBRE ESTEIRA. AF_11/2023</t>
  </si>
  <si>
    <t>78,38</t>
  </si>
  <si>
    <t>104880</t>
  </si>
  <si>
    <t>EXECUÇÃO DE PERFURAÇÃO PARA TIRANTE, COMPRIMENTO MAIOR OU IGUAL A 6 M E MENOR QUE 14 M, COM DIÂMETRO DE FURO DE 200 MM EXECUTADO COM HASTE UTILIZANDO PERFURATRIZ MANUAL SOBRE BASE DE MONTAGEM. AF_11/2023</t>
  </si>
  <si>
    <t>87,37</t>
  </si>
  <si>
    <t>104886</t>
  </si>
  <si>
    <t>EXECUÇÃO DE PERFURAÇÃO PARA TIRANTE, COMPRIMENTO MAIOR OU IGUAL A 6 M E MENOR QUE 14 M, COM DIÂMETRO DE FURO DE 100 MM EXECUTADO COM HASTE UTILIZANDO PERFURATRIZ SOBRE ESTEIRA. AF_11/2023</t>
  </si>
  <si>
    <t>48,53</t>
  </si>
  <si>
    <t>104887</t>
  </si>
  <si>
    <t>EXECUÇÃO DE PERFURAÇÃO PARA TIRANTE, COMPRIMENTO MAIOR OU IGUAL A 14 M E MENOR QUE 22 M, COM DIÂMETRO DE FURO DE 100 MM EXECUTADO COM HASTE UTILIZANDO PERFURATRIZ SOBRE ESTEIRA. AF_11/2023</t>
  </si>
  <si>
    <t>42,10</t>
  </si>
  <si>
    <t>104888</t>
  </si>
  <si>
    <t>EXECUÇÃO DE PERFURAÇÃO PARA TIRANTE, COMPRIMENTO MAIOR OU IGUAL A 22 M E MENOR QUE 30 M, COM DIÂMETRO DE FURO DE 100 MM EXECUTADO COM HASTE UTILIZANDO PERFURATRIZ SOBRE ESTEIRA. AF_11/2023</t>
  </si>
  <si>
    <t>37,76</t>
  </si>
  <si>
    <t>104889</t>
  </si>
  <si>
    <t>EXECUÇÃO DE PERFURAÇÃO PARA TIRANTE, COMPRIMENTO MAIOR OU IGUAL A 6 M E MENOR QUE 14 M, COM DIÂMETRO DE FURO DE 200 MM EXECUTADO COM HASTE UTILIZANDO PERFURATRIZ SOBRE ESTEIRA. AF_11/2023</t>
  </si>
  <si>
    <t>57,08</t>
  </si>
  <si>
    <t>104890</t>
  </si>
  <si>
    <t>EXECUÇÃO DE PERFURAÇÃO PARA TIRANTE, COMPRIMENTO MAIOR OU IGUAL A 14 M E MENOR QUE 22 M, COM DIÂMETRO DE FURO DE 200 MM EXECUTADO COM HASTE UTILIZANDO PERFURATRIZ SOBRE ESTEIRA. AF_11/2023</t>
  </si>
  <si>
    <t>49,00</t>
  </si>
  <si>
    <t>104891</t>
  </si>
  <si>
    <t>EXECUÇÃO DE PERFURAÇÃO PARA TIRANTE, COMPRIMENTO MAIOR OU IGUAL A 22 M E MENOR QUE 30 M, COM DIÂMETRO DE FURO DE 200 MM EXECUTADO COM HASTE UTILIZANDO PERFURATRIZ SOBRE ESTEIRA. AF_11/2023</t>
  </si>
  <si>
    <t>43,59</t>
  </si>
  <si>
    <t>104892</t>
  </si>
  <si>
    <t>EXECUÇÃO DE PERFURAÇÃO PARA TIRANTE, COMPRIMENTO MAIOR OU IGUAL A 6 M E MENOR QUE 14 M, COM DIÂMETRO DE FURO DE 100 MM EXECUTADO COM HASTE E TUBOS DE REVESTIMENTO UTILIZANDO PERFURATRIZ SOBRE ESTEIRA. AF_11/2023</t>
  </si>
  <si>
    <t>105,08</t>
  </si>
  <si>
    <t>102989</t>
  </si>
  <si>
    <t>CANALETA MEIA CANA PRÉ-MOLDADA DE CONCRETO (D = 20 CM) - FORNECIMENTO E INSTALAÇÃO. AF_08/2021</t>
  </si>
  <si>
    <t>41,21</t>
  </si>
  <si>
    <t>102990</t>
  </si>
  <si>
    <t>CANALETA MEIA CANA PRÉ-MOLDADA DE CONCRETO (D = 30 CM) - FORNECIMENTO E INSTALAÇÃO. AF_08/2021</t>
  </si>
  <si>
    <t>49,94</t>
  </si>
  <si>
    <t>102991</t>
  </si>
  <si>
    <t>CANALETA MEIA CANA PRÉ-MOLDADA DE CONCRETO (D = 40 CM) - FORNECIMENTO E INSTALAÇÃO. AF_08/2021</t>
  </si>
  <si>
    <t>64,55</t>
  </si>
  <si>
    <t>102992</t>
  </si>
  <si>
    <t>CANALETA MEIA CANA PRÉ-MOLDADA DE CONCRETO (D = 50 CM) - FORNECIMENTO E INSTALAÇÃO. AF_08/2021</t>
  </si>
  <si>
    <t>93,47</t>
  </si>
  <si>
    <t>102993</t>
  </si>
  <si>
    <t>CANALETA MEIA CANA PRÉ-MOLDADA DE CONCRETO (D = 60 CM) - FORNECIMENTO E INSTALAÇÃO. AF_08/2021</t>
  </si>
  <si>
    <t>121,89</t>
  </si>
  <si>
    <t>102994</t>
  </si>
  <si>
    <t>CANALETA MEIA CANA PRÉ-MOLDADA DE CONCRETO (D = 80 CM) - FORNECIMENTO E INSTALAÇÃO. AF_08/2021</t>
  </si>
  <si>
    <t>204,31</t>
  </si>
  <si>
    <t>102995</t>
  </si>
  <si>
    <t>EXECUÇÃO DE CANALETA DE CONCRETO MOLDADO IN LOCO, ESPESSURA DE 0,07 M, GEOMETRIA TRAPEZOIDAL (DIMENSÕES INTERNAS: B=0,6 M; B=0,147 M; H=0,2 M). AF_08/2021</t>
  </si>
  <si>
    <t>51,32</t>
  </si>
  <si>
    <t>102996</t>
  </si>
  <si>
    <t>EXECUÇÃO DE CANALETA DE CONCRETO MOLDADO IN LOCO, ESPESSURA DE 0,07 M, GEOMETRIA TRAPEZOIDAL (DIMENSÕES INTERNAS: B=0,9 M; B=0,246 M; H=0,3 M). AF_08/2021</t>
  </si>
  <si>
    <t>72,38</t>
  </si>
  <si>
    <t>102997</t>
  </si>
  <si>
    <t>EXECUÇÃO DE CANALETA DE CONCRETO MOLDADO IN LOCO, ESPESSURA DE 0,08 M, GEOMETRIA TRAPEZOIDAL (DIMENSÕES INTERNAS: B=1M; B=0,5 M; H=0,25 M). AF_08/2021</t>
  </si>
  <si>
    <t>95,07</t>
  </si>
  <si>
    <t>102998</t>
  </si>
  <si>
    <t>EXECUÇÃO DE CANALETA DE CONCRETO MOLDADO IN LOCO, ESPESSURA DE 0,08 M, GEOMETRIA TRAPEZOIDAL (DIMENSÕES INTERNAS: B=1,074 M; B=0,534 M; H=0,27 M). AF_08/2021</t>
  </si>
  <si>
    <t>91,41</t>
  </si>
  <si>
    <t>102999</t>
  </si>
  <si>
    <t>EXECUÇÃO DE CANALETA DE CONCRETO MOLDADO IN LOCO, ESPESSURA DE 0,08 M, GEOMETRIA TRAPEZOIDAL (DIMENSÕES INTERNAS: B=1,4 M; B=0,7 M; H=0,35 M). AF_08/2021</t>
  </si>
  <si>
    <t>115,52</t>
  </si>
  <si>
    <t>103000</t>
  </si>
  <si>
    <t>EXECUÇÃO DE CANALETA DE CONCRETO MOLDADO IN LOCO, ESPESSURA DE 0,08 M, GEOMETRIA TRAPEZOIDAL (DIMENSÕES INTERNAS: B=1,474 M; B=0,934 M; H=0,27 M). AF_08/2021</t>
  </si>
  <si>
    <t>116,01</t>
  </si>
  <si>
    <t>103001</t>
  </si>
  <si>
    <t>GRELHA DE FERRO FUNDIDO SIMPLES COM REQUADRO, 150 X 1000 MM, ASSENTADA COM ARGAMASSA 1 : 3 CIMENTO: AREIA - FORNECIMENTO E INSTALAÇÃO. AF_08/2021</t>
  </si>
  <si>
    <t>248,53</t>
  </si>
  <si>
    <t>103002</t>
  </si>
  <si>
    <t>GRELHA DE FERRO FUNDIDO SIMPLES COM REQUADRO, 200 X 1000 MM, ASSENTADA COM ARGAMASSA 1 : 3 CIMENTO: AREIA - FORNECIMENTO E INSTALAÇÃO. AF_08/2021</t>
  </si>
  <si>
    <t>308,77</t>
  </si>
  <si>
    <t>103003</t>
  </si>
  <si>
    <t>GRELHA DE FERRO FUNDIDO SIMPLES COM REQUADRO, 300 X 1000 MM, ASSENTADA COM ARGAMASSA 1 : 3 CIMENTO: AREIA - FORNECIMENTO E INSTALAÇÃO. AF_08/2021</t>
  </si>
  <si>
    <t>429,34</t>
  </si>
  <si>
    <t>103005</t>
  </si>
  <si>
    <t>CAIXA COM GRELHA RETANGULAR DE FERRO FUNDIDO, EM ALVENARIA COM TIJOLOS CERÂMICOS MACIÇOS, DIMENSÕES INTERNAS: 0,15 X 1,00 X 0,3 M. AF_08/2021</t>
  </si>
  <si>
    <t>620,68</t>
  </si>
  <si>
    <t>103006</t>
  </si>
  <si>
    <t>CAIXA COM GRELHA RETANGULAR DE FERRO FUNDIDO, EM ALVENARIA COM TIJOLOS CERÂMICOS MACIÇOS, DIMENSÕES INTERNAS: 0,20 X 1,00 X 0,4 M. AF_08/2021</t>
  </si>
  <si>
    <t>851,22</t>
  </si>
  <si>
    <t>103007</t>
  </si>
  <si>
    <t>CAIXA COM GRELHA RETANGULAR DE FERRO FUNDIDO, EM ALVENARIA COM TIJOLOS CERÂMICOS MACIÇOS, DIMENSÕES INTERNAS: 0,30 X 1,00 X 0,5 M. AF_08/2021</t>
  </si>
  <si>
    <t>1.128,88</t>
  </si>
  <si>
    <t>97933</t>
  </si>
  <si>
    <t>CAIXA COM GRELHA SIMPLES RETANGULAR, EM CONCRETO PRÉ-MOLDADO, DIMENSÕES INTERNAS: 0,6X1,0X1,0 M. AF_12/2020</t>
  </si>
  <si>
    <t>1.152,80</t>
  </si>
  <si>
    <t>97934</t>
  </si>
  <si>
    <t>CAIXA COM GRELHA DUPLA RETANGULAR, EM CONCRETO PRÉ-MOLDADO, DIMENSÕES INTERNAS: 0,5X2,2X1,0 M. AF_12/2020</t>
  </si>
  <si>
    <t>2.464,64</t>
  </si>
  <si>
    <t>97935</t>
  </si>
  <si>
    <t>CAIXA PARA BOCA DE LOBO SIMPLES RETANGULAR, EM CONCRETO PRÉ-MOLDADO, DIMENSÕES INTERNAS: 0,6X1,0X1,2 M. AF_12/2020</t>
  </si>
  <si>
    <t>935,39</t>
  </si>
  <si>
    <t>97936</t>
  </si>
  <si>
    <t>CAIXA PARA BOCA DE LOBO DUPLA RETANGULAR, EM CONCRETO PRÉ-MOLDADO, DIMENSÕES INTERNAS: 0,6X2,2X1,2 M. AF_12/2020</t>
  </si>
  <si>
    <t>2.058,95</t>
  </si>
  <si>
    <t>97947</t>
  </si>
  <si>
    <t>CAIXA COM GRELHA SIMPLES RETANGULAR, EM ALVENARIA COM TIJOLOS CERÂMICOS MACIÇOS, DIMENSÕES INTERNAS: 0,5X1X1 M. AF_12/2020</t>
  </si>
  <si>
    <t>1.897,77</t>
  </si>
  <si>
    <t>97948</t>
  </si>
  <si>
    <t>CAIXA COM GRELHA DUPLA RETANGULAR, EM ALVENARIA COM TIJOLOS CERÂMICOS MACIÇOS, DIMENSÕES INTERNAS: 0,5X2,2X1 M. AF_12/2020</t>
  </si>
  <si>
    <t>3.494,21</t>
  </si>
  <si>
    <t>97949</t>
  </si>
  <si>
    <t>CAIXA PARA BOCA DE LOBO SIMPLES RETANGULAR, EM ALVENARIA COM TIJOLOS CERÂMICOS MACIÇOS, DIMENSÕES INTERNAS: 0,6X1X1,2 M. AF_12/2020</t>
  </si>
  <si>
    <t>1.887,12</t>
  </si>
  <si>
    <t>97950</t>
  </si>
  <si>
    <t>CAIXA PARA BOCA DE LOBO DUPLA RETANGULAR, EM ALVENARIA COM TIJOLOS CERÂMICOS MACIÇOS, DIMENSÕES INTERNAS: 0,6X2,2X1,2 M. AF_12/2020</t>
  </si>
  <si>
    <t>3.311,87</t>
  </si>
  <si>
    <t>97951</t>
  </si>
  <si>
    <t>CAIXA PARA BOCA DE LOBO COMBINADA COM GRELHA RETANGULAR, EM ALVENARIA COM TIJOLOS CERÂMICOS MACIÇOS, DIMENSÕES INTERNAS: 1,3X1X1,2 M. AF_12/2020</t>
  </si>
  <si>
    <t>3.037,88</t>
  </si>
  <si>
    <t>97952</t>
  </si>
  <si>
    <t>CAIXA PARA BOCA DE LOBO DUPLA COMBINADA COM GRELHA RETANGULAR, EM ALVENARIA COM TIJOLOS CERÂMICOS MACIÇOS, DIMENSÕES INTERNAS: 1,3X2,2X1,2 M. AF_12/2020</t>
  </si>
  <si>
    <t>5.245,36</t>
  </si>
  <si>
    <t>97953</t>
  </si>
  <si>
    <t>CAIXA COM GRELHA SIMPLES RETANGULAR, EM ALVENARIA COM BLOCOS DE CONCRETO, DIMENSÕES INTERNAS: 0,5X1X1 M. AF_12/2020</t>
  </si>
  <si>
    <t>1.467,65</t>
  </si>
  <si>
    <t>97955</t>
  </si>
  <si>
    <t>CAIXA COM GRELHA DUPLA RETANGULAR, EM ALVENARIA COM BLOCOS DE CONCRETO, DIMENSÕES INTERNAS: 0,5X2,2X1 M. AF_12/2020</t>
  </si>
  <si>
    <t>3.104,78</t>
  </si>
  <si>
    <t>97956</t>
  </si>
  <si>
    <t>CAIXA PARA BOCA DE LOBO SIMPLES RETANGULAR, EM ALVENARIA COM BLOCOS DE CONCRETO, DIMENSÕES INTERNAS: 0,6X1X1,2 M. AF_12/2020</t>
  </si>
  <si>
    <t>1.523,47</t>
  </si>
  <si>
    <t>97957</t>
  </si>
  <si>
    <t>CAIXA PARA BOCA DE LOBO DUPLA RETANGULAR, EM ALVENARIA COM BLOCOS DE CONCRETO, DIMENSÕES INTERNAS: 0,6X2,2X1,2 M. AF_12/2020</t>
  </si>
  <si>
    <t>2.726,32</t>
  </si>
  <si>
    <t>97961</t>
  </si>
  <si>
    <t>CAIXA PARA BOCA DE LOBO COMBINADA COM GRELHA RETANGULAR, EM ALVENARIA COM BLOCOS DE CONCRETO, DIMENSÕES INTERNAS: 1,3X1X1,2 M. AF_12/2020</t>
  </si>
  <si>
    <t>2.509,88</t>
  </si>
  <si>
    <t>97973</t>
  </si>
  <si>
    <t>CAIXA PARA BOCA DE LOBO DUPLA COMBINADA COM GRELHA RETANGULAR, EM ALVENARIA COM BLOCOS DE CONCRETO, DIMENSÕES INTERNAS: 1,3X2,2X1,2 M. AF_12/2020</t>
  </si>
  <si>
    <t>4.655,14</t>
  </si>
  <si>
    <t>97974</t>
  </si>
  <si>
    <t>POÇO DE INSPEÇÃO CIRCULAR PARA ESGOTO, EM CONCRETO PRÉ-MOLDADO, DIÂMETRO INTERNO = 0,60 M, PROFUNDIDADE = 0,90 M, EXCLUINDO TAMPÃO. AF_12/2020_PA</t>
  </si>
  <si>
    <t>517,19</t>
  </si>
  <si>
    <t>97975</t>
  </si>
  <si>
    <t>POÇO DE INSPEÇÃO CIRCULAR PARA ESGOTO, EM CONCRETO PRÉ-MOLDADO, DIÂMETRO INTERNO = 0,60 M, PROFUNDIDADE = 1,40 M, EXCLUINDO TAMPÃO. AF_12/2020_PA</t>
  </si>
  <si>
    <t>674,92</t>
  </si>
  <si>
    <t>97976</t>
  </si>
  <si>
    <t>POÇO DE INSPEÇÃO CIRCULAR PARA ESGOTO, EM ALVENARIA COM TIJOLOS CERÂMICOS MACIÇOS, DIÂMETRO INTERNO = 0,60 M, PROFUNDIDADE = 0,95 M, EXCLUINDO TAMPÃO. AF_12/2020_PA</t>
  </si>
  <si>
    <t>1.175,35</t>
  </si>
  <si>
    <t>97977</t>
  </si>
  <si>
    <t>POÇO DE INSPEÇÃO CIRCULAR PARA ESGOTO, EM ALVENARIA COM TIJOLOS CERÂMICOS MACIÇOS, DIÂMETRO INTERNO = 0,60 M, PROFUNDIDADE = 1,45 M, EXCLUINDO TAMPÃO. AF_12/2020_PA</t>
  </si>
  <si>
    <t>1.695,09</t>
  </si>
  <si>
    <t>97978</t>
  </si>
  <si>
    <t>BASE PARA POÇO DE VISITA CIRCULAR PARA ESGOTO, EM CONCRETO PRÉ-MOLDADO, DIÂMETRO INTERNO = 0,80 M, PROFUNDIDADE = 1,35 M, EXCLUINDO TAMPÃO. AF_12/2020_PA</t>
  </si>
  <si>
    <t>1.014,98</t>
  </si>
  <si>
    <t>97980</t>
  </si>
  <si>
    <t>BASE PARA POÇO DE VISITA CIRCULAR PARA  ESGOTO, EM ALVENARIA COM TIJOLOS CERÂMICOS MACIÇOS, DIÂMETRO INTERNO = 0,80 M, PROFUNDIDADE = 1,40 M, EXCLUINDO TAMPÃO. AF_12/2020_PA</t>
  </si>
  <si>
    <t>2.166,86</t>
  </si>
  <si>
    <t>97981</t>
  </si>
  <si>
    <t>ACRÉSCIMO PARA POÇO DE VISITA CIRCULAR PARA ESGOTO, EM ALVENARIA COM TIJOLOS CERÂMICOS MACIÇOS, DIÂMETRO INTERNO = 0,8 M. AF_12/2020</t>
  </si>
  <si>
    <t>1.287,02</t>
  </si>
  <si>
    <t>97983</t>
  </si>
  <si>
    <t>ACRÉSCIMO PARA POÇO DE VISITA CIRCULAR PARA ESGOTO, EM CONCRETO PRÉ-MOLDADO, DIÂMETRO INTERNO = 1 M. AF_12/2020</t>
  </si>
  <si>
    <t>555,47</t>
  </si>
  <si>
    <t>97985</t>
  </si>
  <si>
    <t>ACRÉSCIMO PARA POÇO DE VISITA CIRCULAR PARA  ESGOTO, EM ALVENARIA COM TIJOLOS CERÂMICOS MACIÇOS, DIÂMETRO INTERNO = 1 M. AF_12/2020</t>
  </si>
  <si>
    <t>1.557,12</t>
  </si>
  <si>
    <t>97987</t>
  </si>
  <si>
    <t>ACRÉSCIMO PARA POÇO DE VISITA CIRCULAR PARA ESGOTO, EM CONCRETO PRÉ-MOLDADO, DIÂMETRO INTERNO = 1,2 M. AF_12/2020</t>
  </si>
  <si>
    <t>738,87</t>
  </si>
  <si>
    <t>97988</t>
  </si>
  <si>
    <t>BASE PARA POÇO DE VISITA CIRCULAR PARA  ESGOTO, EM ALVENARIA COM TIJOLOS CERÂMICOS MACIÇOS, DIÂMETRO INTERNO = 1,20 M, PROFUNDIDADE = 1,40 M, EXCLUINDO TAMPÃO. AF_12/2020_PA</t>
  </si>
  <si>
    <t>3.157,12</t>
  </si>
  <si>
    <t>97989</t>
  </si>
  <si>
    <t>ACRÉSCIMO PARA POÇO DE VISITA CIRCULAR PARA ESGOTO, EM ALVENARIA COM TIJOLOS CERÂMICOS MACIÇOS, DIÂMETRO INTERNO = 1,2 M. AF_12/2020</t>
  </si>
  <si>
    <t>1.827,17</t>
  </si>
  <si>
    <t>97991</t>
  </si>
  <si>
    <t>ACRÉSCIMO PARA POÇO DE VISITA CIRCULAR PARA  ESGOTO, EM CONCRETO PRÉ-MOLDADO, DIÂMETRO INTERNO = 1,5 M. AF_12/2020</t>
  </si>
  <si>
    <t>1.012,37</t>
  </si>
  <si>
    <t>97992</t>
  </si>
  <si>
    <t>BASE PARA POÇO DE VISITA CIRCULAR PARA ESGOTO, EM ALVENARIA COM TIJOLOS CERÂMICOS MACIÇOS, DIÂMETRO INTERNO = 1,50 M, PROFUNDIDADE = 1,40 M, EXCLUINDO TAMPÃO. AF_12/2020_PA</t>
  </si>
  <si>
    <t>4.027,03</t>
  </si>
  <si>
    <t>97993</t>
  </si>
  <si>
    <t>ACRÉSCIMO PARA POÇO DE VISITA CIRCULAR PARA  ESGOTO, EM ALVENARIA COM TIJOLOS CERÂMICOS MACIÇOS, DIÂMETRO INTERNO = 1,5 M. AF_12/2020</t>
  </si>
  <si>
    <t>2.232,35</t>
  </si>
  <si>
    <t>97994</t>
  </si>
  <si>
    <t>BASE PARA POÇO DE VISITA RETANGULAR PARA  ESGOTO, EM ALVENARIA COM BLOCOS DE CONCRETO, DIMENSÕES INTERNAS = 1X1 M, PROFUNDIDADE = 1,40 M, EXCLUINDO TAMPÃO. AF_12/2020_PA</t>
  </si>
  <si>
    <t>2.711,13</t>
  </si>
  <si>
    <t>97995</t>
  </si>
  <si>
    <t>ACRÉSCIMO PARA POÇO DE VISITA RETANGULAR PARA ESGOTO, EM ALVENARIA COM BLOCOS DE CONCRETO, DIMENSÕES INTERNAS = 1X1 M. AF_12/2020</t>
  </si>
  <si>
    <t>1.431,94</t>
  </si>
  <si>
    <t>97996</t>
  </si>
  <si>
    <t>BASE PARA POÇO DE VISITA RETANGULAR PARA ESGOTO, EM ALVENARIA COM BLOCOS DE CONCRETO, DIMENSÕES INTERNAS = 1X1,5 M, PROFUNDIDADE = 1,40 M, EXCLUINDO TAMPÃO. AF_12/2020_PA</t>
  </si>
  <si>
    <t>3.425,83</t>
  </si>
  <si>
    <t>97997</t>
  </si>
  <si>
    <t>ACRÉSCIMO PARA POÇO DE VISITA RETANGULAR PARA ESGOTO, EM ALVENARIA COM BLOCOS DE CONCRETO, DIMENSÕES INTERNAS = 1X1,5 M. AF_12/2020</t>
  </si>
  <si>
    <t>1.713,08</t>
  </si>
  <si>
    <t>97999</t>
  </si>
  <si>
    <t>ACRÉSCIMO PARA POÇO DE VISITA RETANGULAR PARA ESGOTO, EM ALVENARIA COM BLOCOS DE CONCRETO, DIMENSÕES INTERNAS = 1X2 M. AF_12/2020</t>
  </si>
  <si>
    <t>1.994,30</t>
  </si>
  <si>
    <t>98001</t>
  </si>
  <si>
    <t>ACRÉSCIMO PARA POÇO DE VISITA RETANGULAR PARA ESGOTO, EM ALVENARIA COM BLOCOS DE CONCRETO, DIMENSÕES INTERNAS = 1X2,5 M. AF_12/2020</t>
  </si>
  <si>
    <t>2.275,45</t>
  </si>
  <si>
    <t>98002</t>
  </si>
  <si>
    <t>BASE PARA POÇO DE VISITA RETANGULAR PARA ESGOTO, EM ALVENARIA COM BLOCOS DE CONCRETO, DIMENSÕES INTERNAS = 1X3 M, PROFUNDIDADE = 1,40 M, EXCLUINDO TAMPÃO. AF_12/2020_PA</t>
  </si>
  <si>
    <t>5.605,20</t>
  </si>
  <si>
    <t>98003</t>
  </si>
  <si>
    <t>ACRÉSCIMO PARA POÇO DE VISITA RETANGULAR PARA ESGOTO, EM ALVENARIA COM BLOCOS DE CONCRETO, DIMENSÕES INTERNAS = 1X3 M. AF_12/2020</t>
  </si>
  <si>
    <t>2.556,66</t>
  </si>
  <si>
    <t>98005</t>
  </si>
  <si>
    <t>ACRÉSCIMO PARA POÇO DE VISITA RETANGULAR PARA ESGOTO, EM ALVENARIA COM BLOCOS DE CONCRETO, DIMENSÕES INTERNAS = 1X3,5 M. AF_12/2020</t>
  </si>
  <si>
    <t>2.837,89</t>
  </si>
  <si>
    <t>98006</t>
  </si>
  <si>
    <t>BASE PARA POÇO DE VISITA RETANGULAR PARA ESGOTO, EM ALVENARIA COM BLOCOS DE CONCRETO, DIMENSÕES INTERNAS = 1X4 M, PROFUNDIDADE = 1,40 M, EXCLUINDO TAMPÃO. AF_12/2020_PA</t>
  </si>
  <si>
    <t>7.043,51</t>
  </si>
  <si>
    <t>98007</t>
  </si>
  <si>
    <t>ACRÉSCIMO PARA POÇO DE VISITA RETANGULAR PARA ESGOTO, EM ALVENARIA COM BLOCOS DE CONCRETO, DIMENSÕES INTERNAS = 1X4 M. AF_12/2020</t>
  </si>
  <si>
    <t>3.119,03</t>
  </si>
  <si>
    <t>98008</t>
  </si>
  <si>
    <t>BASE PARA POÇO DE VISITA RETANGULAR PARA ESGOTO, EM ALVENARIA COM BLOCOS DE CONCRETO, DIMENSÕES INTERNAS = 1,5X1,5 M, PROFUNDIDADE = 1,45 M, EXCLUINDO TAMPÃO . AF_12/2020_PA</t>
  </si>
  <si>
    <t>4.224,81</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</si>
  <si>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</si>
  <si>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</si>
  <si>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</si>
  <si>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</si>
  <si>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5.151,12</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</si>
  <si>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</si>
  <si>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</si>
  <si>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</si>
  <si>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</si>
  <si>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6.049,41</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</si>
  <si>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</si>
  <si>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</si>
  <si>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</si>
  <si>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</si>
  <si>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6.947,65</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</si>
  <si>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</si>
  <si>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</si>
  <si>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</si>
  <si>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</si>
  <si>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7.846,02</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</si>
  <si>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</si>
  <si>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</si>
  <si>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</si>
  <si>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</si>
  <si>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8.744,30</t>
  </si>
  <si>
    <t>98019</t>
  </si>
  <si>
    <t>ACRÉSCIMO PARA POÇO DE VISITA RETANGULAR PARA ESGOTO, EM ALVENARIA COM BLOCOS DE CONCRETO, DIMENSÕES INTERNAS = 1,5X4 M. AF_12/2020</t>
  </si>
  <si>
    <t>3.424,11</t>
  </si>
  <si>
    <t>98020</t>
  </si>
  <si>
    <t>BASE PARA POÇO DE VISITA RETANGULAR PARA ESGOTO, EM ALVENARIA COM BLOCOS DE CONCRETO, DIMENSÕES INTERNAS = 2X2 M, PROFUNDIDADE = 1,40 M, EXCLUINDO TAMPÃO. AF_12/2020_PA</t>
  </si>
  <si>
    <t>6.216,22</t>
  </si>
  <si>
    <t>98021</t>
  </si>
  <si>
    <t>ACRÉSCIMO PARA POÇO DE VISITA RETANGULAR PARA ESGOTO, EM ALVENARIA COM BLOCOS DE CONCRETO, DIMENSÕES INTERNAS = 2X2 M. AF_12/2020</t>
  </si>
  <si>
    <t>2.580,58</t>
  </si>
  <si>
    <t>98022</t>
  </si>
  <si>
    <t>BASE PARA POÇO DE VISITA RETANGULAR PARA ESGOTO, EM ALVENARIA COM BLOCOS DE CONCRETO, DIMENSÕES INTERNAS = 2X2,5 M, PROFUNDIDADE = 1,40 M, EXCLUINDO TAMPÃO. AF_12/2020_PA</t>
  </si>
  <si>
    <t>7.280,62</t>
  </si>
  <si>
    <t>98023</t>
  </si>
  <si>
    <t>ACRÉSCIMO PARA POÇO DE VISITA RETANGULAR PARA ESGOTO, EM ALVENARIA COM BLOCOS DE CONCRETO, DIMENSÕES INTERNAS = 2X2,5 M. AF_12/2020</t>
  </si>
  <si>
    <t>2.861,74</t>
  </si>
  <si>
    <t>98024</t>
  </si>
  <si>
    <t>BASE PARA POÇO DE VISITA RETANGULAR PARA ESGOTO, EM ALVENARIA COM BLOCOS DE CONCRETO, DIMENSÕES INTERNAS = 2X3 M, PROFUNDIDADE = 1,40 M, EXCLUINDO TAMPÃO. AF_12/2020_PA</t>
  </si>
  <si>
    <t>8.407,00</t>
  </si>
  <si>
    <t>98025</t>
  </si>
  <si>
    <t>ACRÉSCIMO PARA POÇO DE VISITA RETANGULAR PARA ESGOTO, EM ALVENARIA COM BLOCOS DE CONCRETO, DIMENSÕES INTERNAS = 2X3 M. AF_12/2020</t>
  </si>
  <si>
    <t>3.142,95</t>
  </si>
  <si>
    <t>98026</t>
  </si>
  <si>
    <t>BASE PARA POÇO DE VISITA RETANGULAR PARA ESGOTO, EM ALVENARIA COM BLOCOS DE CONCRETO, DIMENSÕES INTERNAS = 2X3,5 M, PROFUNDIDADE = 1,40 M, EXCLUINDO TAMPÃO. AF_12/2020_PA</t>
  </si>
  <si>
    <t>9.479,24</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</si>
  <si>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</si>
  <si>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</si>
  <si>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</si>
  <si>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</si>
  <si>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10.551,50</t>
  </si>
  <si>
    <t>98029</t>
  </si>
  <si>
    <t>ACRÉSCIMO PARA POÇO DE VISITA RETANGULAR PARA ESGOTO, EM ALVENARIA COM BLOCOS DE CONCRETO, DIMENSÕES INTERNAS = 2X4 M. AF_12/2020</t>
  </si>
  <si>
    <t>3.710,21</t>
  </si>
  <si>
    <t>98030</t>
  </si>
  <si>
    <t>BASE PARA POÇO DE VISITA RETANGULAR PARA ESGOTO, EM ALVENARIA COM BLOCOS DE CONCRETO, DIMENSÕES INTERNAS = 2,5X2,5 M, PROFUNDIDADE = 1,40 M, EXCLUINDO TAMPÃO. AF_12/2020_PA</t>
  </si>
  <si>
    <t>8.587,90</t>
  </si>
  <si>
    <t>98031</t>
  </si>
  <si>
    <t>ACRÉSCIMO PARA POÇO DE VISITA RETANGULAR PARA ESGOTO, EM ALVENARIA COM BLOCOS DE CONCRETO, DIMENSÕES INTERNAS = 2,5X2,5 M. AF_12/2020</t>
  </si>
  <si>
    <t>3.147,92</t>
  </si>
  <si>
    <t>98032</t>
  </si>
  <si>
    <t>BASE PARA POÇO DE VISITA RETANGULAR PARA ESGOTO, EM ALVENARIA COM BLOCOS DE CONCRETO, DIMENSÕES INTERNAS = 2,5X3 M, PROFUNDIDADE = 1,40 M, EXCLUINDO TAMPÃO. AF_12/2020_PA</t>
  </si>
  <si>
    <t>9.877,29</t>
  </si>
  <si>
    <t>98033</t>
  </si>
  <si>
    <t>ACRÉSCIMO PARA POÇO DE VISITA RETANGULAR PARA ESGOTO, EM ALVENARIA COM BLOCOS DE CONCRETO, DIMENSÕES INTERNAS = 2,5X3 M. AF_12/2020</t>
  </si>
  <si>
    <t>3.429,09</t>
  </si>
  <si>
    <t>98034</t>
  </si>
  <si>
    <t>BASE PARA POÇO DE VISITA RETANGULAR PARA ESGOTO, EM ALVENARIA COM BLOCOS DE CONCRETO, DIMENSÕES INTERNAS = 2,5X3,5 M, PROFUNDIDADE = 1,40 M, EXCLUINDO TAMPÃO. AF_12/2020_PA</t>
  </si>
  <si>
    <t>11.166,67</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</si>
  <si>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</si>
  <si>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</si>
  <si>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</si>
  <si>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</si>
  <si>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12.456,07</t>
  </si>
  <si>
    <t>98037</t>
  </si>
  <si>
    <t>ACRÉSCIMO PARA POÇO DE VISITA RETANGULAR PARA ESGOTO, EM ALVENARIA COM BLOCOS DE CONCRETO, DIMENSÕES INTERNAS = 2,5X4 M. AF_12/2020</t>
  </si>
  <si>
    <t>3.996,35</t>
  </si>
  <si>
    <t>98038</t>
  </si>
  <si>
    <t>BASE PARA POÇO DE VISITA RETANGULAR PARA ESGOTO, EM ALVENARIA COM BLOCOS DE CONCRETO, DIMENSÕES INTERNAS = 3X3 M, PROFUNDIDADE = 1,40 M, EXCLUINDO TAMPÃO. AF_12/2020_PA</t>
  </si>
  <si>
    <t>11.400,98</t>
  </si>
  <si>
    <t>98039</t>
  </si>
  <si>
    <t>ACRÉSCIMO PARA POÇO DE VISITA RETANGULAR PARA ESGOTO, EM ALVENARIA COM BLOCOS DE CONCRETO, DIMENSÕES INTERNAS = 3X3 M. AF_12/2020</t>
  </si>
  <si>
    <t>3.715,19</t>
  </si>
  <si>
    <t>98040</t>
  </si>
  <si>
    <t>BASE PARA POÇO DE VISITA RETANGULAR PARA ESGOTO, EM ALVENARIA COM BLOCOS DE CONCRETO, DIMENSÕES INTERNAS = 3X3,5 M, PROFUNDIDADE = 1,40 M, EXCLUINDO TAMPÃO. AF_12/2020_PA</t>
  </si>
  <si>
    <t>12.880,70</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</si>
  <si>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</si>
  <si>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</si>
  <si>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</si>
  <si>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</si>
  <si>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14.360,45</t>
  </si>
  <si>
    <t>98043</t>
  </si>
  <si>
    <t>ACRÉSCIMO PARA POÇO DE VISITA RETANGULAR PARA ESGOTO, EM ALVENARIA COM BLOCOS DE CONCRETO, DIMENSÕES INTERNAS = 3X4 M. AF_12/2020</t>
  </si>
  <si>
    <t>4.282,54</t>
  </si>
  <si>
    <t>98044</t>
  </si>
  <si>
    <t>BASE PARA POÇO DE VISITA RETANGULAR PARA ESGOTO, EM ALVENARIA COM BLOCOS DE CONCRETO, DIMENSÕES INTERNAS = 3,5X3,5 M, PROFUNDIDADE = 1,40 M, EXCLUINDO TAMPÃO. AF_12/2020_PA</t>
  </si>
  <si>
    <t>14.594,80</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</si>
  <si>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</si>
  <si>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</si>
  <si>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</si>
  <si>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</si>
  <si>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16.264,73</t>
  </si>
  <si>
    <t>98047</t>
  </si>
  <si>
    <t>ACRÉSCIMO PARA POÇO DE VISITA RETANGULAR PARA ESGOTO, EM ALVENARIA COM BLOCOS DE CONCRETO, DIMENSÕES INTERNAS = 3,5X4 M. AF_12/2020</t>
  </si>
  <si>
    <t>4.568,69</t>
  </si>
  <si>
    <t>98048</t>
  </si>
  <si>
    <t>BASE PARA POÇO DE VISITA RETANGULAR PARA ESGOTO, EM ALVENARIA COM BLOCOS DE CONCRETO, DIMENSÕES INTERNAS = 4X4 M, PROFUNDIDADE = 1,45 M, EXCLUINDO TAMPÃO. AF_12/2020_PA</t>
  </si>
  <si>
    <t>18.169,12</t>
  </si>
  <si>
    <t>98049</t>
  </si>
  <si>
    <t>ACRÉSCIMO PARA POÇO DE VISITA RETANGULAR PARA ESGOTO, EM ALVENARIA COM BLOCOS DE CONCRETO, DIMENSÕES INTERNAS = 4X4 M. AF_12/2020</t>
  </si>
  <si>
    <t>4.806,11</t>
  </si>
  <si>
    <t>98050</t>
  </si>
  <si>
    <t>CHAMINÉ CIRCULAR PARA POÇO DE VISITA PARA ESGOTO, EM CONCRETO PRÉ-MOLDADO, DIÂMETRO INTERNO = 0,6 M. AF_12/2020</t>
  </si>
  <si>
    <t>307,88</t>
  </si>
  <si>
    <t>98051</t>
  </si>
  <si>
    <t>CHAMINÉ CIRCULAR PARA POÇO DE VISITA PARA ESGOTO, EM ALVENARIA COM TIJOLOS CERÂMICOS MACIÇOS, DIÂMETRO INTERNO = 0,6 M. AF_12/2020</t>
  </si>
  <si>
    <t>1.020,43</t>
  </si>
  <si>
    <t>98405</t>
  </si>
  <si>
    <t>BASE PARA POÇO DE VISITA CIRCULAR PARA  ESGOTO, EM ALVENARIA COM TIJOLOS CERÂMICOS MACIÇOS, DIÂMETRO INTERNO = 1,0 M, PROFUNDIDADE = 1,40 M, EXCLUINDO TAMPÃO. AF_12/2020_PA</t>
  </si>
  <si>
    <t>2.664,47</t>
  </si>
  <si>
    <t>98406</t>
  </si>
  <si>
    <t>BASE PARA POÇO DE VISITA RETANGULAR PARA ESGOTO, EM ALVENARIA COM BLOCOS DE CONCRETO, DIMENSÕES INTERNAS = 1X3,5 M, PROFUNDIDADE = 1,40 M, EXCLUINDO TAMPÃO. AF_12/2020_PA</t>
  </si>
  <si>
    <t>6.324,32</t>
  </si>
  <si>
    <t>98407</t>
  </si>
  <si>
    <t>BASE PARA POÇO DE VISITA RETANGULAR PARA ESGOTO, EM ALVENARIA COM BLOCOS DE CONCRETO, DIMENSÕES INTERNAS = 1X2 M, PROFUNDIDADE = 1,40 M, EXCLUINDO TAMPÃO. AF_12/2020_PA</t>
  </si>
  <si>
    <t>4.140,48</t>
  </si>
  <si>
    <t>98408</t>
  </si>
  <si>
    <t>BASE PARA POÇO DE VISITA RETANGULAR PARA ESGOTO, EM ALVENARIA COM BLOCOS DE CONCRETO, DIMENSÕES INTERNAS = 1X2,5 M, PROFUNDIDADE = 1,40 M, EXCLUINDO TAMPÃO. AF_12/2020_PA</t>
  </si>
  <si>
    <t>4.855,18</t>
  </si>
  <si>
    <t>98409</t>
  </si>
  <si>
    <t>ACRÉSCIMO PARA POÇO DE VISITA CIRCULAR PARA ESGOTO, EM CONCRETO PRÉ-MOLDADO, DIÂMETRO INTERNO = 0,8 M. AF_12/2020</t>
  </si>
  <si>
    <t>420,97</t>
  </si>
  <si>
    <t>98410</t>
  </si>
  <si>
    <t>BASE PARA POÇO DE VISITA CIRCULAR PARA ESGOTO, EM CONCRETO PRÉ-MOLDADO, DIÂMETRO INTERNO = 1,0 M, PROFUNDIDADE = 1,35 M, EXCLUINDO TAMPÃO. AF_12/2020_PA</t>
  </si>
  <si>
    <t>1.295,60</t>
  </si>
  <si>
    <t>99240</t>
  </si>
  <si>
    <t>ACRÉSCIMO PARA POÇO DE VISITA CIRCULAR PARA DRENAGEM, EM CONCRETO PRÉ-MOLDADO, DIÂMETRO INTERNO = 1,2 M. AF_12/2020</t>
  </si>
  <si>
    <t>735,47</t>
  </si>
  <si>
    <t>99241</t>
  </si>
  <si>
    <t>ACRÉSCIMO PARA POÇO DE VISITA RETANGULAR PARA DRENAGEM, EM ALVENARIA COM BLOCOS DE CONCRETO, DIMENSÕES INTERNAS = 1,5X1,5 M. AF_12/2020</t>
  </si>
  <si>
    <t>1.923,00</t>
  </si>
  <si>
    <t>99242</t>
  </si>
  <si>
    <t>BASE PARA POÇO DE VISITA CIRCULAR PARA DRENAGEM, EM ALVENARIA COM TIJOLOS CERÂMICOS MACIÇOS, DIÂMETRO INTERNO = 1,2 M, PROFUNDIDADE = 1,40 M, EXCLUINDO TAMPÃO. AF_12/2020_PA</t>
  </si>
  <si>
    <t>3.060,17</t>
  </si>
  <si>
    <t>99243</t>
  </si>
  <si>
    <t>ACRÉSCIMO PARA POÇO DE VISITA CIRCULAR PARA DRENAGEM, EM ALVENARIA COM TIJOLOS CERÂMICOS MACIÇOS, DIÂMETRO INTERNO = 1,2 M. AF_12/2020</t>
  </si>
  <si>
    <t>1.735,35</t>
  </si>
  <si>
    <t>99244</t>
  </si>
  <si>
    <t>BASE PARA POÇO DE VISITA RETANGULAR PARA DRENAGEM, EM ALVENARIA COM BLOCOS DE CONCRETO, DIMENSÕES INTERNAS = 1,5X2 M, PROFUNDIDADE = 1,40 M, EXCLUINDO TAMPÃO. AF_12/2020_PA</t>
  </si>
  <si>
    <t>5.034,64</t>
  </si>
  <si>
    <t>99246</t>
  </si>
  <si>
    <t>ACRÉSCIMO PARA POÇO DE VISITA CIRCULAR PARA DRENAGEM, EM CONCRETO PRÉ-MOLDADO, DIÂMETRO INTERNO = 1,5 M. AF_12/2020</t>
  </si>
  <si>
    <t>1.007,73</t>
  </si>
  <si>
    <t>99247</t>
  </si>
  <si>
    <t>ACRÉSCIMO PARA POÇO DE VISITA RETANGULAR PARA DRENAGEM, EM ALVENARIA COM BLOCOS DE CONCRETO, DIMENSÕES INTERNAS = 1,5X2 M. AF_12/2020</t>
  </si>
  <si>
    <t>2.193,68</t>
  </si>
  <si>
    <t>99248</t>
  </si>
  <si>
    <t>BASE PARA POÇO DE VISITA CIRCULAR PARA DRENAGEM, EM ALVENARIA COM TIJOLOS CERÂMICOS MACIÇOS, DIÂMETRO INTERNO = 1,50 M, PROFUNDIDADE = 1,40 M, EXCLUINDO TAMPÃO. AF_12/2020_PA</t>
  </si>
  <si>
    <t>3.910,03</t>
  </si>
  <si>
    <t>99249</t>
  </si>
  <si>
    <t>ACRÉSCIMO PARA POÇO DE VISITA CIRCULAR PARA DRENAGEM, EM ALVENARIA COM TIJOLOS CERÂMICOS MACIÇOS, DIÂMETRO INTERNO = 1,5 M. AF_12/2020</t>
  </si>
  <si>
    <t>2.126,24</t>
  </si>
  <si>
    <t>99252</t>
  </si>
  <si>
    <t>BASE PARA POÇO DE VISITA RETANGULAR PARA DRENAGEM, EM ALVENARIA COM BLOCOS DE CONCRETO, DIMENSÕES INTERNAS = 1X1 M, PROFUNDIDADE = 1,40 M, EXCLUINDO TAMPÃO. AF_12/2020_PA</t>
  </si>
  <si>
    <t>2.650,42</t>
  </si>
  <si>
    <t>99254</t>
  </si>
  <si>
    <t>ACRÉSCIMO PARA POÇO DE VISITA RETANGULAR PARA DRENAGEM, EM ALVENARIA COM BLOCOS DE CONCRETO, DIMENSÕES INTERNAS = 1X1 M. AF_12/2020</t>
  </si>
  <si>
    <t>1.381,61</t>
  </si>
  <si>
    <t>99256</t>
  </si>
  <si>
    <t>BASE PARA POÇO DE VISITA RETANGULAR PARA DRENAGEM, EM ALVENARIA COM BLOCOS DE CONCRETO, DIMENSÕES INTERNAS = 1,5X2,5 M, PROFUNDIDADE = 1,40 M, EXCLUINDO TAMPÃO. AF_12/2020_PA</t>
  </si>
  <si>
    <t>5.911,93</t>
  </si>
  <si>
    <t>99259</t>
  </si>
  <si>
    <t>BASE PARA POÇO DE VISITA RETANGULAR PARA DRENAGEM, EM ALVENARIA COM BLOCOS DE CONCRETO, DIMENSÕES INTERNAS = 1X1,5 M, PROFUNDIDADE = 1,40 M, EXCLUINDO TAMPÃO. AF_12/2020_PA</t>
  </si>
  <si>
    <t>3.348,35</t>
  </si>
  <si>
    <t>99261</t>
  </si>
  <si>
    <t>ACRÉSCIMO PARA POÇO DE VISITA RETANGULAR PARA DRENAGEM, EM ALVENARIA COM BLOCOS DE CONCRETO, DIMENSÕES INTERNAS = 1X1,5 M. AF_12/2020</t>
  </si>
  <si>
    <t>1.652,27</t>
  </si>
  <si>
    <t>99263</t>
  </si>
  <si>
    <t>ACRÉSCIMO PARA POÇO DE VISITA RETANGULAR PARA DRENAGEM, EM ALVENARIA COM BLOCOS DE CONCRETO, DIMENSÕES INTERNAS = 1,5X2,5 M. AF_12/2020</t>
  </si>
  <si>
    <t>2.464,40</t>
  </si>
  <si>
    <t>99265</t>
  </si>
  <si>
    <t>BASE PARA POÇO DE VISITA RETANGULAR PARA DRENAGEM, EM ALVENARIA COM BLOCOS DE CONCRETO, DIMENSÕES INTERNAS = 1X2 M, PROFUNDIDADE = 1,40 M, EXCLUINDO TAMPÃO. AF_12/2020_PA</t>
  </si>
  <si>
    <t>4.046,26</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</si>
  <si>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</si>
  <si>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</si>
  <si>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</si>
  <si>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</si>
  <si>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4.744,19</t>
  </si>
  <si>
    <t>99268</t>
  </si>
  <si>
    <t>POÇO DE INSPEÇÃO CIRCULAR PARA DRENAGEM, EM CONCRETO PRÉ-MOLDADO, DIÂMETRO INTERNO = 0,60 M, PROFUNDIDADE = 0,90 M, EXCLUINDO TAMPÃO. AF_12/2020_PA</t>
  </si>
  <si>
    <t>512,85</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</si>
  <si>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</si>
  <si>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</si>
  <si>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</si>
  <si>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</si>
  <si>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669,84</t>
  </si>
  <si>
    <t>99271</t>
  </si>
  <si>
    <t>BASE PARA POÇO DE VISITA RETANGULAR PARA DRENAGEM, EM ALVENARIA COM BLOCOS DE CONCRETO, DIMENSÕES INTERNAS = 1,5X3 M, PROFUNDIDADE = 1,40 M, EXCLUINDO TAMPÃO. AF_12/2020_PA</t>
  </si>
  <si>
    <t>6.789,16</t>
  </si>
  <si>
    <t>99272</t>
  </si>
  <si>
    <t>POÇO DE INSPEÇÃO CIRCULAR PARA DRENAGEM, EM ALVENARIA COM TIJOLOS CERÂMICOS MACIÇOS, DIÂMETRO INTERNO = 0,60 M, PROFUNDIDADE = 0,95 M, EXCLUINDO TAMPÃO. AF_12/2020_PA</t>
  </si>
  <si>
    <t>1.131,71</t>
  </si>
  <si>
    <t>99273</t>
  </si>
  <si>
    <t>POÇO DE INSPEÇÃO CIRCULAR PARA DRENAGEM, EM ALVENARIA COM TIJOLOS CERÂMICOS MACIÇOS, DIÂMETRO INTERNO = 0,60 M, PROFUNDIDADE = 1,45 M, EXCLUINDO TAMPÃO. AF_12/2020_PA</t>
  </si>
  <si>
    <t>1.617,74</t>
  </si>
  <si>
    <t>99274</t>
  </si>
  <si>
    <t>BASE PARA POÇO DE VISITA RETANGULAR PARA DRENAGEM, EM ALVENARIA COM BLOCOS DE CONCRETO, DIMENSÕES INTERNAS = 1X3 M, PROFUNDIDADE = 1,40 M, EXCLUINDO TAMPÃO. AF_12/2020_PA</t>
  </si>
  <si>
    <t>5.477,46</t>
  </si>
  <si>
    <t>99275</t>
  </si>
  <si>
    <t>BASE PARA POÇO DE VISITA CIRCULAR PARA DRENAGEM, EM CONCRETO PRÉ-MOLDADO, DIÂMETRO INTERNO = 0,80 M, PROFUNDIDADE = 1,35 M, EXCLUINDO TAMPÃO. AF_12/2020_PA</t>
  </si>
  <si>
    <t>1.006,47</t>
  </si>
  <si>
    <t>99276</t>
  </si>
  <si>
    <t>ACRÉSCIMO PARA POÇO DE VISITA RETANGULAR PARA DRENAGEM, EM ALVENARIA COM BLOCOS DE CONCRETO, DIMENSÕES INTERNAS = 1,5X3 M. AF_12/2020</t>
  </si>
  <si>
    <t>2.735,13</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</si>
  <si>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</si>
  <si>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</si>
  <si>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</si>
  <si>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</si>
  <si>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418,91</t>
  </si>
  <si>
    <t>99279</t>
  </si>
  <si>
    <t>BASE PARA POÇO DE VISITA RETANGULAR PARA DRENAGEM, EM ALVENARIA COM BLOCOS DE CONCRETO, DIMENSÕES INTERNAS = 1X3,5 M, PROFUNDIDADE = 1,40 M, EXCLUINDO TAMPÃO. AF_12/2020_PA</t>
  </si>
  <si>
    <t>6.179,82</t>
  </si>
  <si>
    <t>99280</t>
  </si>
  <si>
    <t>BASE PARA POÇO DE VISITA CIRCULAR PARA DRENAGEM, EM ALVENARIA COM TIJOLOS CERÂMICOS MACIÇOS, DIÂMETRO INTERNO = 0,80 M, PROFUNDIDADE = 1,40 M, EXCLUINDO TAMPÃO. AF_12/2020_PA</t>
  </si>
  <si>
    <t>2.090,40</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</si>
  <si>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</si>
  <si>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</si>
  <si>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</si>
  <si>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</si>
  <si>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3.030,87</t>
  </si>
  <si>
    <t>99283</t>
  </si>
  <si>
    <t>ACRÉSCIMO PARA POÇO DE VISITA CIRCULAR PARA DRENAGEM, EM ALVENARIA COM TIJOLOS CERÂMICOS MACIÇOS, DIÂMETRO INTERNO = 0,8 M. AF_12/2020</t>
  </si>
  <si>
    <t>1.214,24</t>
  </si>
  <si>
    <t>99284</t>
  </si>
  <si>
    <t>BASE PARA POÇO DE VISITA RETANGULAR PARA DRENAGEM, EM ALVENARIA COM BLOCOS DE CONCRETO, DIMENSÕES INTERNAS = 1,5X3,5 M, PROFUNDIDADE = 1,40 M, EXCLUINDO TAMPÃO. AF_12/2020_PA</t>
  </si>
  <si>
    <t>7.666,52</t>
  </si>
  <si>
    <t>99285</t>
  </si>
  <si>
    <t>BASE PARA POÇO DE VISITA CIRCULAR PARA DRENAGEM, EM CONCRETO PRÉ-MOLDADO, DIÂMETRO INTERNO = 1,0 M, PROFUNDIDADE = 1,35 M, EXCLUINDO TAMPÃO. AF_05/2018_PA</t>
  </si>
  <si>
    <t>1.361,98</t>
  </si>
  <si>
    <t>99286</t>
  </si>
  <si>
    <t>BASE PARA POÇO DE VISITA RETANGULAR PARA DRENAGEM, EM ALVENARIA COM BLOCOS DE CONCRETO, DIMENSÕES INTERNAS = 1X4 M, PROFUNDIDADE = 1,40 M, EXCLUINDO TAMPÃO. AF_12/2020_PA</t>
  </si>
  <si>
    <t>6.882,26</t>
  </si>
  <si>
    <t>99287</t>
  </si>
  <si>
    <t>BASE PARA POÇO DE VISITA RETANGULAR PARA DRENAGEM, EM ALVENARIA COM BLOCOS DE CONCRETO, DIMENSÕES INTERNAS = 2,5X3 M, PROFUNDIDADE = 1,40 M, EXCLUINDO TAMPÃO. AF_12/2020_PA</t>
  </si>
  <si>
    <t>9.648,84</t>
  </si>
  <si>
    <t>99288</t>
  </si>
  <si>
    <t>ACRÉSCIMO PARA POÇO DE VISITA CIRCULAR PARA DRENAGEM, EM CONCRETO PRÉ-MOLDADO, DIÂMETRO INTERNO = 1 M. AF_12/2020</t>
  </si>
  <si>
    <t>552,76</t>
  </si>
  <si>
    <t>99289</t>
  </si>
  <si>
    <t>ACRÉSCIMO PARA POÇO DE VISITA RETANGULAR PARA DRENAGEM, EM ALVENARIA COM BLOCOS DE CONCRETO, DIMENSÕES INTERNAS = 1X4 M. AF_12/2020</t>
  </si>
  <si>
    <t>3.005,79</t>
  </si>
  <si>
    <t>99290</t>
  </si>
  <si>
    <t>BASE PARA POÇO DE VISITA RETANGULAR PARA DRENAGEM, EM ALVENARIA COM BLOCOS DE CONCRETO, DIMENSÕES INTERNAS = 1,5X1,5 M, PROFUNDIDADE = 1,40 M, EXCLUINDO TAMPÃO. AF_12/2020_PA</t>
  </si>
  <si>
    <t>4.129,34</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</si>
  <si>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</si>
  <si>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</si>
  <si>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</si>
  <si>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</si>
  <si>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2.577,29</t>
  </si>
  <si>
    <t>99293</t>
  </si>
  <si>
    <t>ACRÉSCIMO PARA POÇO DE VISITA CIRCULAR PARA DRENAGEM, EM ALVENARIA COM TIJOLOS CERÂMICOS MACIÇOS, DIÂMETRO INTERNO = 1 M. AF_12/2020</t>
  </si>
  <si>
    <t>1.474,82</t>
  </si>
  <si>
    <t>99294</t>
  </si>
  <si>
    <t>BASE PARA POÇO DE VISITA RETANGULAR PARA DRENAGEM, EM ALVENARIA COM BLOCOS DE CONCRETO, DIMENSÕES INTERNAS = 1,5X4 M, PROFUNDIDADE = 1,40 M, EXCLUINDO TAMPÃO. AF_12/2020_PA</t>
  </si>
  <si>
    <t>8.543,80</t>
  </si>
  <si>
    <t>99296</t>
  </si>
  <si>
    <t>ACRÉSCIMO PARA POÇO DE VISITA RETANGULAR PARA DRENAGEM, EM ALVENARIA COM BLOCOS DE CONCRETO, DIMENSÕES INTERNAS = 2,5X3 M. AF_12/2020</t>
  </si>
  <si>
    <t>3.301,56</t>
  </si>
  <si>
    <t>99297</t>
  </si>
  <si>
    <t>ACRÉSCIMO PARA POÇO DE VISITA RETANGULAR PARA DRENAGEM, EM ALVENARIA COM BLOCOS DE CONCRETO, DIMENSÕES INTERNAS = 1,5X4 M. AF_12/2020</t>
  </si>
  <si>
    <t>3.297,24</t>
  </si>
  <si>
    <t>99298</t>
  </si>
  <si>
    <t>BASE PARA POÇO DE VISITA RETANGULAR PARA DRENAGEM, EM ALVENARIA COM BLOCOS DE CONCRETO, DIMENSÕES INTERNAS = 2,5X3,5 M, PROFUNDIDADE = 1,40 M, EXCLUINDO TAMPÃO. AF_12/2020_PA</t>
  </si>
  <si>
    <t>10.907,52</t>
  </si>
  <si>
    <t>99299</t>
  </si>
  <si>
    <t>ACRÉSCIMO PARA POÇO DE VISITA RETANGULAR PARA DRENAGEM, EM ALVENARIA COM BLOCOS DE CONCRETO, DIMENSÕES INTERNAS = 2,5X3,5 M. AF_12/2020</t>
  </si>
  <si>
    <t>3.572,20</t>
  </si>
  <si>
    <t>99300</t>
  </si>
  <si>
    <t>BASE PARA POÇO DE VISITA RETANGULAR PARA DRENAGEM, EM ALVENARIA COM BLOCOS DE CONCRETO, DIMENSÕES INTERNAS = 2,5X4 M, PROFUNDIDADE = 1,40 M, EXCLUINDO TAMPÃO. AF_12/2020_PA</t>
  </si>
  <si>
    <t>12.166,22</t>
  </si>
  <si>
    <t>99301</t>
  </si>
  <si>
    <t>BASE PARA POÇO DE VISITA RETANGULAR PARA DRENAGEM, EM ALVENARIA COM BLOCOS DE CONCRETO, DIMENSÕES INTERNAS = 2X2 M, PROFUNDIDADE = 1,40 M, EXCLUINDO TAMPÃO. AF_12/2020_PA</t>
  </si>
  <si>
    <t>6.074,32</t>
  </si>
  <si>
    <t>99302</t>
  </si>
  <si>
    <t>ACRÉSCIMO PARA POÇO DE VISITA RETANGULAR PARA DRENAGEM, EM ALVENARIA COM BLOCOS DE CONCRETO, DIMENSÕES INTERNAS = 2,5X4 M. AF_12/2020</t>
  </si>
  <si>
    <t>3.847,20</t>
  </si>
  <si>
    <t>99303</t>
  </si>
  <si>
    <t>BASE PARA POÇO DE VISITA RETANGULAR PARA DRENAGEM, EM ALVENARIA COM BLOCOS DE CONCRETO, DIMENSÕES INTERNAS = 3X3 M, PROFUNDIDADE = 1,40 M, EXCLUINDO TAMPÃO. AF_12/2020_PA</t>
  </si>
  <si>
    <t>11.135,96</t>
  </si>
  <si>
    <t>99304</t>
  </si>
  <si>
    <t>ACRÉSCIMO PARA POÇO DE VISITA RETANGULAR PARA DRENAGEM, EM ALVENARIA COM BLOCOS DE CONCRETO, DIMENSÕES INTERNAS = 3X3 M. AF_12/2020</t>
  </si>
  <si>
    <t>3.576,51</t>
  </si>
  <si>
    <t>99305</t>
  </si>
  <si>
    <t>BASE PARA POÇO DE VISITA RETANGULAR PARA DRENAGEM, EM ALVENARIA COM BLOCOS DE CONCRETO, DIMENSÕES INTERNAS = 3X3,5 M, PROFUNDIDADE = 1,40 M, EXCLUINDO TAMPÃO. AF_12/2020_PA</t>
  </si>
  <si>
    <t>12.580,51</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</si>
  <si>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</si>
  <si>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</si>
  <si>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</si>
  <si>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</si>
  <si>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2.485,16</t>
  </si>
  <si>
    <t>99308</t>
  </si>
  <si>
    <t>BASE PARA POÇO DE VISITA RETANGULAR PARA DRENAGEM, EM ALVENARIA COM BLOCOS DE CONCRETO, DIMENSÕES INTERNAS = 3X4 M, PROFUNDIDADE = 1,40 M, EXCLUINDO TAMPÃO. AF_12/2020_PA</t>
  </si>
  <si>
    <t>14.025,09</t>
  </si>
  <si>
    <t>99309</t>
  </si>
  <si>
    <t>ACRÉSCIMO PARA POÇO DE VISITA RETANGULAR PARA DRENAGEM, EM ALVENARIA COM BLOCOS DE CONCRETO, DIMENSÕES INTERNAS = 3X4 M. AF_12/2020</t>
  </si>
  <si>
    <t>4.122,24</t>
  </si>
  <si>
    <t>99310</t>
  </si>
  <si>
    <t>BASE PARA POÇO DE VISITA RETANGULAR PARA DRENAGEM, EM ALVENARIA COM BLOCOS DE CONCRETO, DIMENSÕES INTERNAS = 3,5X3,5 M, PROFUNDIDADE = 1,40 M, EXCLUINDO TAMPÃO. AF_12/2020_PA</t>
  </si>
  <si>
    <t>14.253,56</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</si>
  <si>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</si>
  <si>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</si>
  <si>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</si>
  <si>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</si>
  <si>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7.113,99</t>
  </si>
  <si>
    <t>99313</t>
  </si>
  <si>
    <t>BASE PARA POÇO DE VISITA RETANGULAR PARA DRENAGEM, EM ALVENARIA COM BLOCOS DE CONCRETO, DIMENSÕES INTERNAS = 3,5X4 M, PROFUNDIDADE = 1,40 M, EXCLUINDO TAMPÃO. AF_12/2020_PA</t>
  </si>
  <si>
    <t>15.883,86</t>
  </si>
  <si>
    <t>99314</t>
  </si>
  <si>
    <t>ACRÉSCIMO PARA POÇO DE VISITA RETANGULAR PARA DRENAGEM, EM ALVENARIA COM BLOCOS DE CONCRETO, DIMENSÕES INTERNAS = 3,5X4 M. AF_12/2020</t>
  </si>
  <si>
    <t>4.397,25</t>
  </si>
  <si>
    <t>99315</t>
  </si>
  <si>
    <t>BASE PARA POÇO DE VISITA RETANGULAR PARA DRENAGEM, EM ALVENARIA COM BLOCOS DE CONCRETO, DIMENSÕES INTERNAS = 4X4 M, PROFUNDIDADE = 1,40 M, EXCLUINDO TAMPÃO. AF_12/2020_PA</t>
  </si>
  <si>
    <t>17.742,74</t>
  </si>
  <si>
    <t>99317</t>
  </si>
  <si>
    <t>ACRÉSCIMO PARA POÇO DE VISITA RETANGULAR PARA DRENAGEM, EM ALVENARIA COM BLOCOS DE CONCRETO, DIMENSÕES INTERNAS = 2X2,5 M. AF_12/2020</t>
  </si>
  <si>
    <t>2.755,84</t>
  </si>
  <si>
    <t>99318</t>
  </si>
  <si>
    <t>CHAMINÉ CIRCULAR PARA POÇO DE VISITA PARA DRENAGEM, EM CONCRETO PRÉ-MOLDADO, DIÂMETRO INTERNO = 0,6 M. AF_12/2020</t>
  </si>
  <si>
    <t>306,95</t>
  </si>
  <si>
    <t>99319</t>
  </si>
  <si>
    <t>CHAMINÉ CIRCULAR PARA POÇO DE VISITA PARA DRENAGEM, EM ALVENARIA COM TIJOLOS CERÂMICOS MACIÇOS, DIÂMETRO INTERNO = 0,6 M. AF_12/2020</t>
  </si>
  <si>
    <t>959,55</t>
  </si>
  <si>
    <t>99320</t>
  </si>
  <si>
    <t>BASE PARA POÇO DE VISITA RETANGULAR PARA DRENAGEM, EM ALVENARIA COM BLOCOS DE CONCRETO, DIMENSÕES INTERNAS = 2X3 M, PROFUNDIDADE = 1,40 M, EXCLUINDO TAMPÃO. AF_12/2020_PA</t>
  </si>
  <si>
    <t>8.215,62</t>
  </si>
  <si>
    <t>99321</t>
  </si>
  <si>
    <t>ACRÉSCIMO PARA POÇO DE VISITA RETANGULAR PARA DRENAGEM, EM ALVENARIA COM BLOCOS DE CONCRETO, DIMENSÕES INTERNAS = 2X3 M. AF_12/2020</t>
  </si>
  <si>
    <t>3.026,55</t>
  </si>
  <si>
    <t>99322</t>
  </si>
  <si>
    <t>BASE PARA POÇO DE VISITA RETANGULAR PARA DRENAGEM, EM ALVENARIA COM BLOCOS DE CONCRETO, DIMENSÕES INTERNAS = 2X3,5 M, PROFUNDIDADE = 1,40 M, EXCLUINDO TAMPÃO. AF_12/2020_PA</t>
  </si>
  <si>
    <t>9.263,12</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</si>
  <si>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</si>
  <si>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</si>
  <si>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</si>
  <si>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</si>
  <si>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10.310,62</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</si>
  <si>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</si>
  <si>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</si>
  <si>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</si>
  <si>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</si>
  <si>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8.390,14</t>
  </si>
  <si>
    <t>99327</t>
  </si>
  <si>
    <t>ACRÉSCIMO PARA POÇO DE VISITA RETANGULAR PARA DRENAGEM, EM ALVENARIA COM BLOCOS DE CONCRETO, DIMENSÕES INTERNAS = 4X4 M. AF_12/2020</t>
  </si>
  <si>
    <t>4.629,96</t>
  </si>
  <si>
    <t>101800</t>
  </si>
  <si>
    <t>CAIXA COM GRELHA RETANGULAR DE FERRO FUNDIDO, EM ALVENARIA COM TIJOLOS CERÂMICOS MACIÇOS, DIMENSÕES INTERNAS: 0,30 X 1,00 X 1,00. AF_12/2020</t>
  </si>
  <si>
    <t>1.577,89</t>
  </si>
  <si>
    <t>101801</t>
  </si>
  <si>
    <t>CAIXA COM GRELHA RETANGULAR DE FERRO FUNDIDO, EM ALVENARIA COM BLOCOS DE CONCRETO, DIMENSÕES INTERNAS: 0,30 X 1,00 X 1,00. AF_12/2020</t>
  </si>
  <si>
    <t>1.132,93</t>
  </si>
  <si>
    <t>101806</t>
  </si>
  <si>
    <t>CAIXA ENTERRADA DISTRIBUIDORA DE VAZÃO (SUMIDOUROS MÚLTIPLOS), RETANGULAR, EM ALVENARIA COM TIJOLOS MACIÇOS, DIMENSÕES INTERNAS: 0,60 X 0,60 X H=0,50 M. AF_12/2020</t>
  </si>
  <si>
    <t>593,49</t>
  </si>
  <si>
    <t>101807</t>
  </si>
  <si>
    <t>CAIXA ENTERRADA DISTRIBUIDORA DE VAZÃO (SUMIDOUROS MÚLTIPLOS), RETANGULAR, EM ALVENARIA COM BLOCOS DE CONCRETO, DIMENSÕES INTERNAS: 0,60 X 0,60 X H=0,50 M. AF_12/2020</t>
  </si>
  <si>
    <t>540,33</t>
  </si>
  <si>
    <t>101808</t>
  </si>
  <si>
    <t>CAIXA ENTERRADA DISTRIBUIDORA DE VAZÃO (SUMIDOUROS MÚLTIPLOS), RETANGULAR, EM CONCRETO PRÉ-MOLDADO, DIMENSÕES INTERNAS: 0,60 X 0,60 X H=0,50 M. AF_12/2020</t>
  </si>
  <si>
    <t>574,23</t>
  </si>
  <si>
    <t>101809</t>
  </si>
  <si>
    <t>BASE PARA POCO DE VISITA RETANGULAR PARA ESGOTO E DRENAGEM, EM CONCRETO ESTRUTURAL, DIMENSÕES INTERNAS DE 90X150 M, PROFUNDIDADE DE 1,25 M, EXCLUINDO TAMPÃO. AF_12/2020_PA</t>
  </si>
  <si>
    <t>2.847,98</t>
  </si>
  <si>
    <t>102139</t>
  </si>
  <si>
    <t>BASE PARA POÇO DE VISITA CIRCULAR PARA  ESGOTO, EM CONCRETO PRÉ-MOLDADO, DIÂMETRO INTERNO = 1,20 M, PROFUNDIDADE = 1,60 M, EXCLUINDO TAMPÃO. AF_12/2020_PA</t>
  </si>
  <si>
    <t>1.775,87</t>
  </si>
  <si>
    <t>102141</t>
  </si>
  <si>
    <t>BASE PARA POÇO DE VISITA CIRCULAR PARA  ESGOTO, EM CONCRETO PRÉ-MOLDADO, DIÂMETRO INTERNO = 1,50 M, PROFUNDIDADE = 1,35 M, EXCLUINDO TAMPÃO. AF_12/2020_PA</t>
  </si>
  <si>
    <t>2.734,20</t>
  </si>
  <si>
    <t>102142</t>
  </si>
  <si>
    <t>BASE PARA POÇO DE VISITA CIRCULAR PARA DRENAGEM, EM CONCRETO PRÉ-MOLDADO, DIÂMETRO INTERNO = 1,50 M, PROFUNDIDADE = 1,35 M, EXCLUINDO TAMPÃO. AF_12/2020_PA</t>
  </si>
  <si>
    <t>2.695,73</t>
  </si>
  <si>
    <t>102457</t>
  </si>
  <si>
    <t>BASE PARA POÇO DE VISITA CIRCULAR PARA DRENAGEM, EM CONCRETO PRÉ-MOLDADO, DIÂMETRO INTERNO = 1,20 M, PROFUNDIDADE = 1,60 M, EXCLUINDO TAMPÃO. AF_05/2021_PA</t>
  </si>
  <si>
    <t>1.714,85</t>
  </si>
  <si>
    <t>94263</t>
  </si>
  <si>
    <t>GUIA (MEIO-FIO) CONCRETO, MOLDADA  IN LOCO  EM TRECHO RETO COM EXTRUSORA, 13 CM BASE X 22 CM ALTURA. AF_01/2024</t>
  </si>
  <si>
    <t>36,44</t>
  </si>
  <si>
    <t>94264</t>
  </si>
  <si>
    <t>GUIA (MEIO-FIO) CONCRETO, MOLDADA  IN LOCO  EM TRECHO CURVO COM EXTRUSORA, 13 CM BASE X 22 CM ALTURA. AF_01/2024</t>
  </si>
  <si>
    <t>42,09</t>
  </si>
  <si>
    <t>94265</t>
  </si>
  <si>
    <t>GUIA (MEIO-FIO) CONCRETO, MOLDADA  IN LOCO  EM TRECHO RETO COM EXTRUSORA, 15 CM BASE X 30 CM ALTURA. AF_01/2024</t>
  </si>
  <si>
    <t>47,93</t>
  </si>
  <si>
    <t>94266</t>
  </si>
  <si>
    <t>GUIA (MEIO-FIO) CONCRETO, MOLDADA  IN LOCO  EM TRECHO CURVO COM EXTRUSORA, 15 CM BASE X 30 CM ALTURA. AF_01/2024</t>
  </si>
  <si>
    <t>54,43</t>
  </si>
  <si>
    <t>94267</t>
  </si>
  <si>
    <t>GUIA (MEIO-FIO) E SARJETA CONJUGADOS DE CONCRETO, MOLDADA  IN LOCO  EM TRECHO RETO COM EXTRUSORA, 45 CM BASE (15 CM BASE DA GUIA + 30 CM BASE DA SARJETA) X 22 CM ALTURA. AF_01/2024</t>
  </si>
  <si>
    <t>56,58</t>
  </si>
  <si>
    <t>94268</t>
  </si>
  <si>
    <t>GUIA (MEIO-FIO) E SARJETA CONJUGADOS DE CONCRETO, MOLDADA  IN LOCO  EM TRECHO CURVO COM EXTRUSORA, 45 CM BASE (15 CM BASE DA GUIA + 30 CM BASE DA SARJETA) X 22 CM ALTURA. AF_01/2024</t>
  </si>
  <si>
    <t>63,72</t>
  </si>
  <si>
    <t>94269</t>
  </si>
  <si>
    <t>GUIA (MEIO-FIO) E SARJETA CONJUGADOS DE CONCRETO, MOLDADA  IN LOCO  EM TRECHO RETO COM EXTRUSORA, 60 CM BASE (15 CM BASE DA GUIA + 45 CM BASE DA SARJETA) X 26 CM ALTURA. AF_01/2024</t>
  </si>
  <si>
    <t>79,87</t>
  </si>
  <si>
    <t>94270</t>
  </si>
  <si>
    <t>GUIA (MEIO-FIO) E SARJETA CONJUGADOS DE CONCRETO, MOLDADA IN LOCO  EM TRECHO CURVO COM EXTRUSORA, 60 CM BASE (15 CM BASE DA GUIA + 45 CM BASE DA SARJETA) X 26 CM ALTURA. AF_01/2024</t>
  </si>
  <si>
    <t>89,78</t>
  </si>
  <si>
    <t>94271</t>
  </si>
  <si>
    <t>GUIA (MEIO-FIO) E SARJETA CONJUGADOS DE CONCRETO, MOLDADA  IN LOCO  EM TRECHO RETO COM EXTRUSORA, 65 CM BASE (15 CM BASE DA GUIA + 50 CM BASE DA SARJETA) X 26 CM ALTURA. AF_01/2024</t>
  </si>
  <si>
    <t>97,54</t>
  </si>
  <si>
    <t>94272</t>
  </si>
  <si>
    <t>GUIA (MEIO-FIO) E SARJETA CONJUGADOS DE CONCRETO, MOLDADA  IN LOCO  EM TRECHO CURVO COM EXTRUSORA, 65 CM BASE (15 CM BASE DA GUIA + 50 CM BASE DA SARJETA) X 26 CM ALTURA. AF_01/2024</t>
  </si>
  <si>
    <t>110,80</t>
  </si>
  <si>
    <t>94273</t>
  </si>
  <si>
    <t>ASSENTAMENTO DE GUIA (MEIO-FIO) EM TRECHO RETO, CONFECCIONADA EM CONCRETO PRÉ-FABRICADO, DIMENSÕES 100X15X13X30 CM (COMPRIMENTO X BASE INFERIOR X BASE SUPERIOR X ALTURA). AF_01/2024</t>
  </si>
  <si>
    <t>45,39</t>
  </si>
  <si>
    <t>94274</t>
  </si>
  <si>
    <t>ASSENTAMENTO DE GUIA (MEIO-FIO) EM TRECHO CURVO, CONFECCIONADA EM CONCRETO PRÉ-FABRICADO, DIMENSÕES 100X15X13X30 CM (COMPRIMENTO X BASE INFERIOR X BASE SUPERIOR X ALTURA). AF_01/2024</t>
  </si>
  <si>
    <t>94275</t>
  </si>
  <si>
    <t>ASSENTAMENTO DE GUIA (MEIO-FIO) EM TRECHO RETO, CONFECCIONADA EM CONCRETO PRÉ-FABRICADO, DIMENSÕES 100X15X13X20 CM (COMPRIMENTO X BASE INFERIOR X BASE SUPERIOR X ALTURA). AF_01/2024</t>
  </si>
  <si>
    <t>41,32</t>
  </si>
  <si>
    <t>94276</t>
  </si>
  <si>
    <t>ASSENTAMENTO DE GUIA (MEIO-FIO) EM TRECHO CURVO, CONFECCIONADA EM CONCRETO PRÉ-FABRICADO, DIMENSÕES 100X15X13X20 CM (COMPRIMENTO X BASE INFERIOR X BASE SUPERIOR X ALTURA). AF_01/2024</t>
  </si>
  <si>
    <t>94277</t>
  </si>
  <si>
    <t>ASSENTAMENTO DE GUIA (MEIO-FIO) EM TRECHO RETO, CONFECCIONADA EM CONCRETO PRÉ-FABRICADO, DIMENSÕES 80X08X08X25 CM (COMPRIMENTO X BASE INFERIOR X BASE SUPERIOR X ALTURA). AF_01/2024</t>
  </si>
  <si>
    <t>36,60</t>
  </si>
  <si>
    <t>94278</t>
  </si>
  <si>
    <t>ASSENTAMENTO DE GUIA (MEIO-FIO) EM TRECHO CURVO, CONFECCIONADA EM CONCRETO PRÉ-FABRICADO, DIMENSÕES 80X08X08X25 CM (COMPRIMENTO X BASE INFERIOR X BASE SUPERIOR X ALTURA). AF_01/2024</t>
  </si>
  <si>
    <t>40,01</t>
  </si>
  <si>
    <t>94279</t>
  </si>
  <si>
    <t>ASSENTAMENTO DE GUIA (MEIO-FIO) EM TRECHO RETO, CONFECCIONADA EM CONCRETO PRÉ-FABRICADO, DIMENSÕES 39X6,5X6,5X19 CM (COMPRIMENTO X BASE INFERIOR X BASE SUPERIOR X ALTURA), PARA DELIMITAÇÃO DE JARDINS, PRAÇAS OU PASSEIOS. AF_01/2024</t>
  </si>
  <si>
    <t>43,30</t>
  </si>
  <si>
    <t>94280</t>
  </si>
  <si>
    <t>ASSENTAMENTO DE GUIA (MEIO-FIO) EM TRECHO CURVO, CONFECCIONADA EM CONCRETO PRÉ-FABRICADO, DIMENSÕES 39X6,5X6,5X19 CM (COMPRIMENTO X BASE INFERIOR X BASE SUPERIOR X ALTURA), PARA DELIMITAÇÃO DE JARDINS, PRAÇAS OU PASSEIOS. AF_01/2024</t>
  </si>
  <si>
    <t>46,71</t>
  </si>
  <si>
    <t>94281</t>
  </si>
  <si>
    <t>EXECUÇÃO DE SARJETA DE CONCRETO USINADO, MOLDADA  IN LOCO  EM TRECHO RETO, 30 CM BASE X 15 CM ALTURA. AF_01/2024</t>
  </si>
  <si>
    <t>42,65</t>
  </si>
  <si>
    <t>94282</t>
  </si>
  <si>
    <t>EXECUÇÃO DE SARJETA DE CONCRETO USINADO, MOLDADA  IN LOCO  EM TRECHO CURVO, 30 CM BASE X 15 CM ALTURA. AF_01/2024</t>
  </si>
  <si>
    <t>51,70</t>
  </si>
  <si>
    <t>94283</t>
  </si>
  <si>
    <t>EXECUÇÃO DE SARJETA DE CONCRETO USINADO, MOLDADA  IN LOCO  EM TRECHO RETO, 45 CM BASE X 15 CM ALTURA. AF_01/2024</t>
  </si>
  <si>
    <t>57,05</t>
  </si>
  <si>
    <t>94284</t>
  </si>
  <si>
    <t>EXECUÇÃO DE SARJETA DE CONCRETO USINADO, MOLDADA  IN LOCO  EM TRECHO CURVO, 45 CM BASE X 15 CM ALTURA. AF_01/2024</t>
  </si>
  <si>
    <t>66,10</t>
  </si>
  <si>
    <t>94285</t>
  </si>
  <si>
    <t>EXECUÇÃO DE SARJETA DE CONCRETO USINADO, MOLDADA  IN LOCO  EM TRECHO RETO, 60 CM BASE X 15 CM ALTURA. AF_01/2024</t>
  </si>
  <si>
    <t>74,26</t>
  </si>
  <si>
    <t>94286</t>
  </si>
  <si>
    <t>EXECUÇÃO DE SARJETA DE CONCRETO USINADO, MOLDADA  IN LOCO  EM TRECHO CURVO, 60 CM BASE X 15 CM ALTURA. AF_01/2024</t>
  </si>
  <si>
    <t>83,31</t>
  </si>
  <si>
    <t>94287</t>
  </si>
  <si>
    <t>EXECUÇÃO DE SARJETA DE CONCRETO USINADO, MOLDADA  IN LOCO  EM TRECHO RETO, 30 CM BASE X 10 CM ALTURA. AF_01/2024</t>
  </si>
  <si>
    <t>32,87</t>
  </si>
  <si>
    <t>94288</t>
  </si>
  <si>
    <t>EXECUÇÃO DE SARJETA DE CONCRETO USINADO, MOLDADA  IN LOCO  EM TRECHO CURVO, 30 CM BASE X 10 CM ALTURA. AF_01/2024</t>
  </si>
  <si>
    <t>40,91</t>
  </si>
  <si>
    <t>94289</t>
  </si>
  <si>
    <t>EXECUÇÃO DE SARJETA DE CONCRETO USINADO, MOLDADA  IN LOCO  EM TRECHO RETO, 45 CM BASE X 10 CM ALTURA. AF_01/2024</t>
  </si>
  <si>
    <t>94290</t>
  </si>
  <si>
    <t>EXECUÇÃO DE SARJETA DE CONCRETO USINADO, MOLDADA  IN LOCO  EM TRECHO CURVO, 45 CM BASE X 10 CM ALTURA. AF_01/2024</t>
  </si>
  <si>
    <t>49,80</t>
  </si>
  <si>
    <t>94291</t>
  </si>
  <si>
    <t>EXECUÇÃO DE SARJETA DE CONCRETO USINADO, MOLDADA  IN LOCO  EM TRECHO RETO, 60 CM BASE X 10 CM ALTURA. AF_01/2024</t>
  </si>
  <si>
    <t>51,25</t>
  </si>
  <si>
    <t>94292</t>
  </si>
  <si>
    <t>EXECUÇÃO DE SARJETA DE CONCRETO USINADO, MOLDADA  IN LOCO  EM TRECHO CURVO, 60 CM BASE X 10 CM ALTURA. AF_01/2024</t>
  </si>
  <si>
    <t>59,30</t>
  </si>
  <si>
    <t>94293</t>
  </si>
  <si>
    <t>EXECUÇÃO DE SARJETÃO DE CONCRETO USINADO, MOLDADA  IN LOCO  EM TRECHO RETO, 100 CM BASE X 20 CM ALTURA. AF_01/2024</t>
  </si>
  <si>
    <t>166,43</t>
  </si>
  <si>
    <t>94294</t>
  </si>
  <si>
    <t>EXECUÇÃO DE ESCORAS DE CONCRETO PARA CONTENÇÃO DE GUIAS PRÉ-FABRICADAS. AF_01/2024</t>
  </si>
  <si>
    <t>7,27</t>
  </si>
  <si>
    <t>104491</t>
  </si>
  <si>
    <t>ADUELA/ GALERIA FECHADA PRE-MOLDADA DE CONCRETO ARMADO, SECAO QUADRANGULAR INTERNA DE 1,50 X 1,50 M (L X A), MISULA DE 20 X 20 CM, C = 1,00 M, ESPESSURA MIN = 15 CM, TB-45 E FCK DO CONCRETO = 30 MPA   FORNECIMENTO E ASSENTAMENTO. AF_01/2023</t>
  </si>
  <si>
    <t>4.204,57</t>
  </si>
  <si>
    <t>104492</t>
  </si>
  <si>
    <t>ADUELA/ GALERIA FECHADA PRE-MOLDADA DE CONCRETO ARMADO, SECAO QUADRANGULAR INTERNA DE 2,00 X 2,00 M (L X A), MISULA DE 20 X 20 CM, C = 1,00 M, ESPESSURA MIN = 15 CM, TB-45 E FCK DO CONCRETO = 30 MPA   FORNECIMENTO E ASSENTAMENTO. AF_01/2023</t>
  </si>
  <si>
    <t>5.257,54</t>
  </si>
  <si>
    <t>104494</t>
  </si>
  <si>
    <t>ADUELA/ GALERIA FECHADA PRE-MOLDADA DE CONCRETO ARMADO, SECAO QUADRANGULAR INTERNA DE 2,50 X 2,50 M (L X A), MISULA DE 20 X 20 CM, C = 1,00 M, ESPESSURA MIN = 15 CM, TB-45 E FCK DO CONCRETO = 30 MPA   FORNECIMENTO E ASSENTAMENTO. AF_01/2023</t>
  </si>
  <si>
    <t>7.099,14</t>
  </si>
  <si>
    <t>104497</t>
  </si>
  <si>
    <t>ADUELA/ GALERIA FECHADA PRE-MOLDADA DE CONCRETO ARMADO, SECAO QUADRANGULAR INTERNA DE 3,00 X 3,00 M (L X A), MISULA DE 20 X 20 CM, C = 1,00 M, ESPESSURA MIN = 20 CM, TB-45 E FCK DO CONCRETO = 30 MPA   FORNECIMENTO E ASSENTAMENTO. AF_01/2023</t>
  </si>
  <si>
    <t>8.501,79</t>
  </si>
  <si>
    <t>104515</t>
  </si>
  <si>
    <t>APLICAÇÃO DE MANTA GEOTÊXTIL NAS JUNTAS RÍGIDAS DE ADUELAS PRÉ-MOLDADAS DE CONCRETO ARMADO. AF_01/2023</t>
  </si>
  <si>
    <t>27,55</t>
  </si>
  <si>
    <t>102727</t>
  </si>
  <si>
    <t>FABRICAÇÃO, MONTAGEM E DESMONTAGEM DE FÔRMA PARA BOCA PARA BUEIRO, EM CHAPA DE MADEIRA COMPENSADA RESINADA, E = 17 MM, 2 UTILIZAÇÕES. AF_07/2021</t>
  </si>
  <si>
    <t>97,67</t>
  </si>
  <si>
    <t>102728</t>
  </si>
  <si>
    <t>ARMAÇÃO DE MURO ALA E MURO TESTA UTILIZANDO AÇO CA-50 DE 6,3 MM - MONTAGEM. AF_07/2021</t>
  </si>
  <si>
    <t>102729</t>
  </si>
  <si>
    <t>ARMAÇÃO DE MURO ALA E MURO TESTA UTILIZANDO AÇO CA-50 DE 8 MM - MONTAGEM. AF_07/2021</t>
  </si>
  <si>
    <t>13,82</t>
  </si>
  <si>
    <t>102730</t>
  </si>
  <si>
    <t>ARMAÇÃO DE MURO ALA E MURO TESTA UTILIZANDO AÇO CA-50 DE 10 MM - MONTAGEM. AF_07/2021</t>
  </si>
  <si>
    <t>12,13</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</si>
  <si>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</si>
  <si>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</si>
  <si>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</si>
  <si>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</si>
  <si>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</si>
  <si>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</si>
  <si>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</si>
  <si>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</si>
  <si>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14,01</t>
  </si>
  <si>
    <t>102735</t>
  </si>
  <si>
    <t>ARMAÇÃO DE SOLEIRA UTILIZANDO AÇO CA-50 DE 8 MM - MONTAGEM. AF_07/2021</t>
  </si>
  <si>
    <t>12,82</t>
  </si>
  <si>
    <t>102736</t>
  </si>
  <si>
    <t>CONCRETAGEM DE BOCA PARA BUEIRO, FCK = 20 MPA, COM USO DE BOMBA - LANÇAMENTO, ADENSAMENTO E ACABAMENTO. AF_07/2021</t>
  </si>
  <si>
    <t>578,65</t>
  </si>
  <si>
    <t>102737</t>
  </si>
  <si>
    <t>BOCA PARA BUEIRO SIMPLES TUBULAR D = 40 CM EM CONCRETO, ALAS COM ESCONSIDADE DE 0°, INCLUINDO FÔRMAS E MATERIAIS. AF_07/2021</t>
  </si>
  <si>
    <t>1.062,25</t>
  </si>
  <si>
    <t>102738</t>
  </si>
  <si>
    <t>BOCA PARA BUEIRO SIMPLES TUBULAR D = 60 CM EM CONCRETO, ALAS COM ESCONSIDADE DE 0°, INCLUINDO FÔRMAS E MATERIAIS. AF_07/2021</t>
  </si>
  <si>
    <t>2.172,29</t>
  </si>
  <si>
    <t>102739</t>
  </si>
  <si>
    <t>BOCA PARA BUEIRO SIMPLES TUBULAR D = 80 CM EM CONCRETO, ALAS COM ESCONSIDADE DE 0°, INCLUINDO FÔRMAS E MATERIAIS. AF_07/2021</t>
  </si>
  <si>
    <t>3.634,44</t>
  </si>
  <si>
    <t>102740</t>
  </si>
  <si>
    <t>BOCA PARA BUEIRO SIMPLES TUBULAR D = 100 CM EM CONCRETO, ALAS COM ESCONSIDADE DE 0°, INCLUINDO FÔRMAS E MATERIAIS. AF_07/2021</t>
  </si>
  <si>
    <t>5.443,13</t>
  </si>
  <si>
    <t>102741</t>
  </si>
  <si>
    <t>BOCA PARA BUEIRO SIMPLES TUBULAR D = 120 CM EM CONCRETO, ALAS COM ESCONSIDADE DE 0°, INCLUINDO FÔRMAS E MATERIAIS. AF_07/2021</t>
  </si>
  <si>
    <t>7.634,20</t>
  </si>
  <si>
    <t>102742</t>
  </si>
  <si>
    <t>BOCA PARA BUEIRO SIMPLES TUBULAR D = 150 CM EM CONCRETO, ALAS COM ESCONSIDADE DE 0°, INCLUINDO FÔRMAS E MATERIAIS. AF_07/2021</t>
  </si>
  <si>
    <t>13.209,32</t>
  </si>
  <si>
    <t>102743</t>
  </si>
  <si>
    <t>BOCA PARA BUEIRO DUPLO TUBULAR D = 80 CM EM CONCRETO, ALAS COM ESCONSIDADE DE 0°, INCLUINDO FÔRMAS E MATERIAIS. AF_07/2021</t>
  </si>
  <si>
    <t>4.405,53</t>
  </si>
  <si>
    <t>102744</t>
  </si>
  <si>
    <t>BOCA PARA BUEIRO DUPLO TUBULAR D = 100 CM EM CONCRETO, ALAS COM ESCONSIDADE DE 0°, INCLUINDO FÔRMAS E MATERIAIS. AF_07/2021</t>
  </si>
  <si>
    <t>6.593,61</t>
  </si>
  <si>
    <t>102745</t>
  </si>
  <si>
    <t>BOCA PARA BUEIRO DUPLO TUBULAR D = 120 CM EM CONCRETO, ALAS COM ESCONSIDADE DE 0°, INCLUINDO FÔRMAS E MATERIAIS. AF_07/2021</t>
  </si>
  <si>
    <t>9.259,78</t>
  </si>
  <si>
    <t>102746</t>
  </si>
  <si>
    <t>BOCA PARA BUEIRO DUPLO TUBULAR D = 150 CM EM CONCRETO, ALAS COM ESCONSIDADE DE 0°, INCLUINDO FÔRMAS E MATERIAIS. AF_07/2021</t>
  </si>
  <si>
    <t>16.040,22</t>
  </si>
  <si>
    <t>102747</t>
  </si>
  <si>
    <t>BOCA PARA BUEIRO TRIPLO TUBULAR D = 100 CM EM CONCRETO, ALAS COM ESCONSIDADE DE 0°, INCLUINDO FÔRMAS E MATERIAIS. AF_07/2021</t>
  </si>
  <si>
    <t>8.185,06</t>
  </si>
  <si>
    <t>102748</t>
  </si>
  <si>
    <t>BOCA PARA BUEIRO TRIPLO TUBULAR D = 120 CM EM CONCRETO, ALAS COM ESCONSIDADE DE 0°, INCLUINDO FÔRMAS E MATERIAIS. AF_07/2021</t>
  </si>
  <si>
    <t>11.445,10</t>
  </si>
  <si>
    <t>102749</t>
  </si>
  <si>
    <t>BOCA PARA BUEIRO TRIPLO TUBULAR D = 150 CM EM CONCRETO, ALAS COM ESCONSIDADE DE 0°, INCLUINDO FÔRMAS E MATERIAIS. AF_07/2021</t>
  </si>
  <si>
    <t>19.635,28</t>
  </si>
  <si>
    <t>102750</t>
  </si>
  <si>
    <t>BOCA PARA BUEIRO SIMPLES TUBULAR D = 60 CM EM CONCRETO, ALAS COM ESCONSIDADE DE 30°, INCLUINDO FÔRMAS E MATERIAIS. AF_07/2021</t>
  </si>
  <si>
    <t>2.647,48</t>
  </si>
  <si>
    <t>102751</t>
  </si>
  <si>
    <t>BOCA PARA BUEIRO SIMPLES TUBULAR D = 80 CM EM CONCRETO, ALAS COM ESCONSIDADE DE 30°, INCLUINDO FÔRMAS E MATERIAIS. AF_07/2021</t>
  </si>
  <si>
    <t>4.593,60</t>
  </si>
  <si>
    <t>102752</t>
  </si>
  <si>
    <t>BOCA PARA BUEIRO SIMPLES TUBULAR D = 100 CM EM CONCRETO, ALAS COM ESCONSIDADE DE 30°, INCLUINDO FÔRMAS E MATERIAIS. AF_07/2021</t>
  </si>
  <si>
    <t>7.311,40</t>
  </si>
  <si>
    <t>102753</t>
  </si>
  <si>
    <t>BOCA PARA BUEIRO SIMPLES TUBULAR D = 120 CM EM CONCRETO, ALAS COM ESCONSIDADE DE 30°, INCLUINDO FÔRMAS E MATERIAIS. AF_07/2021</t>
  </si>
  <si>
    <t>10.814,52</t>
  </si>
  <si>
    <t>102754</t>
  </si>
  <si>
    <t>BOCA PARA BUEIRO SIMPLES TUBULAR D = 150 CM EM CONCRETO, ALAS COM ESCONSIDADE DE 30°, INCLUINDO FÔRMAS E MATERIAIS. AF_07/2021</t>
  </si>
  <si>
    <t>20.543,28</t>
  </si>
  <si>
    <t>102755</t>
  </si>
  <si>
    <t>BOCA PARA BUEIRO DUPLO TUBULAR D = 100 CM EM CONCRETO, ALAS COM ESCONSIDADE DE 30°, INCLUINDO FÔRMAS E MATERIAIS. AF_07/2021</t>
  </si>
  <si>
    <t>10.207,12</t>
  </si>
  <si>
    <t>102756</t>
  </si>
  <si>
    <t>BOCA PARA BUEIRO DUPLO TUBULAR D = 120 CM EM CONCRETO, ALAS COM ESCONSIDADE DE 30°, INCLUINDO FÔRMAS E MATERIAIS. AF_07/2021</t>
  </si>
  <si>
    <t>15.145,18</t>
  </si>
  <si>
    <t>102757</t>
  </si>
  <si>
    <t>BOCA PARA BUEIRO DUPLO TUBULAR D = 150 CM EM CONCRETO, ALAS COM ESCONSIDADE DE 30°, INCLUINDO FÔRMAS E MATERIAIS. AF_07/2021</t>
  </si>
  <si>
    <t>28.152,13</t>
  </si>
  <si>
    <t>102758</t>
  </si>
  <si>
    <t>BOCA PARA BUEIRO TRIPLO TUBULAR D = 100 CM EM CONCRETO, ALAS COM ESCONSIDADE DE 30°, INCLUINDO FÔRMAS E MATERIAIS. AF_07/2021</t>
  </si>
  <si>
    <t>13.117,33</t>
  </si>
  <si>
    <t>102759</t>
  </si>
  <si>
    <t>BOCA PARA BUEIRO TRIPLO TUBULAR D = 120 CM EM CONCRETO, ALAS COM ESCONSIDADE DE 30°, INCLUINDO FÔRMAS E MATERIAIS. AF_07/2021</t>
  </si>
  <si>
    <t>19.497,84</t>
  </si>
  <si>
    <t>102760</t>
  </si>
  <si>
    <t>BOCA PARA BUEIRO TRIPLO TUBULAR D = 150 CM EM CONCRETO, ALAS COM ESCONSIDADE DE 30°, INCLUINDO FÔRMAS E MATERIAIS. AF_07/2021</t>
  </si>
  <si>
    <t>35.908,73</t>
  </si>
  <si>
    <t>102761</t>
  </si>
  <si>
    <t>BOCA PARA BUEIRO SIMPLES CELULAR 150 X 150 CM EM CONCRETO, ALAS COM ESCONSIDADE DE 30°, INCLUINDO FÔRMAS E MATERIAIS. AF_07/2021</t>
  </si>
  <si>
    <t>12.628,14</t>
  </si>
  <si>
    <t>102762</t>
  </si>
  <si>
    <t>BOCA PARA BUEIRO SIMPLES CELULAR 200 X 200 CM EM CONCRETO, ALAS COM ESCONSIDADE DE 30°, INCLUINDO FÔRMAS E MATERIAIS. AF_07/2021</t>
  </si>
  <si>
    <t>19.429,30</t>
  </si>
  <si>
    <t>102763</t>
  </si>
  <si>
    <t>BOCA PARA BUEIRO SIMPLES CELULAR 250 X 250 CM EM CONCRETO, ALAS COM ESCONSIDADE DE 30°, INCLUINDO FÔRMAS E MATERIAIS. AF_07/2021</t>
  </si>
  <si>
    <t>26.980,46</t>
  </si>
  <si>
    <t>102764</t>
  </si>
  <si>
    <t>BOCA PARA BUEIRO SIMPLES CELULAR 300 X 300 CM EM CONCRETO, ALAS COM ESCONSIDADE DE 30°, INCLUINDO FÔRMAS E MATERIAIS. AF_07/2021</t>
  </si>
  <si>
    <t>37.913,23</t>
  </si>
  <si>
    <t>102765</t>
  </si>
  <si>
    <t>BOCA PARA BUEIRO DUPLO CELULAR 150 X 150 CM EM CONCRETO, ALAS COM ESCONSIDADE DE 30°, INCLUINDO FÔRMAS E MATERIAIS. AF_07/2021</t>
  </si>
  <si>
    <t>15.717,93</t>
  </si>
  <si>
    <t>102766</t>
  </si>
  <si>
    <t>BOCA PARA BUEIRO DUPLO CELULAR 200 X 200 CM EM CONCRETO, ALAS COM ESCONSIDADE DE 30°, INCLUINDO FÔRMAS E MATERIAIS. AF_07/2021</t>
  </si>
  <si>
    <t>23.599,32</t>
  </si>
  <si>
    <t>102767</t>
  </si>
  <si>
    <t>BOCA PARA BUEIRO DUPLO CELULAR 250 X 250 CM EM CONCRETO, ALAS COM ESCONSIDADE DE 30°, INCLUINDO FÔRMAS E MATERIAIS. AF_07/2021</t>
  </si>
  <si>
    <t>32.979,09</t>
  </si>
  <si>
    <t>102768</t>
  </si>
  <si>
    <t>BOCA PARA BUEIRO DUPLO CELULAR 300 X 300 CM EM CONCRETO, ALAS COM ESCONSIDADE DE 30°, INCLUINDO FÔRMAS E MATERIAIS. AF_07/2021</t>
  </si>
  <si>
    <t>45.917,84</t>
  </si>
  <si>
    <t>102769</t>
  </si>
  <si>
    <t>BOCA PARA BUEIRO TRIPLO CELULAR 150 X 150 CM EM CONCRETO, ALAS COM ESCONSIDADE DE 30°, INCLUINDO FÔRMAS E MATERIAIS. AF_07/2021</t>
  </si>
  <si>
    <t>18.172,42</t>
  </si>
  <si>
    <t>102770</t>
  </si>
  <si>
    <t>BOCA PARA BUEIRO TRIPLO CELULAR 200 X 200 CM EM CONCRETO, ALAS COM ESCONSIDADE DE 30°, INCLUINDO FÔRMAS E MATERIAIS. AF_07/2021</t>
  </si>
  <si>
    <t>27.820,33</t>
  </si>
  <si>
    <t>102771</t>
  </si>
  <si>
    <t>BOCA PARA BUEIRO TRIPLO CELULAR 250 X 250 CM EM CONCRETO, ALAS COM ESCONSIDADE DE 30°, INCLUINDO FÔRMAS E MATERIAIS. AF_07/2021</t>
  </si>
  <si>
    <t>38.858,85</t>
  </si>
  <si>
    <t>102772</t>
  </si>
  <si>
    <t>BOCA PARA BUEIRO TRIPLO CELULAR 300 X 300 CM EM CONCRETO, ALAS COM ESCONSIDADE DE 30°, INCLUINDO FÔRMAS E MATERIAIS. AF_07/2021</t>
  </si>
  <si>
    <t>54.466,41</t>
  </si>
  <si>
    <t>102773</t>
  </si>
  <si>
    <t>BOCA PARA BUEIRO SIMPLES TUBULAR D = 40 CM EM GABIÃO, ALAS COM ESCONSIDADE DE 45°, INCLUINDO FÔRMAS E MATERIAIS. AF_07/2021</t>
  </si>
  <si>
    <t>7.291,18</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</si>
  <si>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</si>
  <si>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</si>
  <si>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</si>
  <si>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</si>
  <si>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10.887,94</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</si>
  <si>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</si>
  <si>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</si>
  <si>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</si>
  <si>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</si>
  <si>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16.482,45</t>
  </si>
  <si>
    <t>102778</t>
  </si>
  <si>
    <t>BOCA PARA BUEIRO SIMPLES TUBULAR D = 150 CM EM GABIÃO, ALAS COM ESCONSIDADE DE 45°, INCLUINDO FÔRMAS E MATERIAIS. AF_07/2021</t>
  </si>
  <si>
    <t>23.735,40</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</si>
  <si>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</si>
  <si>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</si>
  <si>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</si>
  <si>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</si>
  <si>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8.389,74</t>
  </si>
  <si>
    <t>102781</t>
  </si>
  <si>
    <t>BOCA PARA BUEIRO DUPLO TUBULAR D = 80 CM EM GABIÃO, ALAS COM ESCONSIDADE DE 45°, INCLUINDO FÔRMAS E MATERIAIS. AF_07/2021</t>
  </si>
  <si>
    <t>12.436,09</t>
  </si>
  <si>
    <t>102782</t>
  </si>
  <si>
    <t>BOCA PARA BUEIRO DUPLO TUBULAR D = 100 CM EM GABIÃO, ALAS COM ESCONSIDADE DE 45°, INCLUINDO FÔRMAS E MATERIAIS. AF_07/2021</t>
  </si>
  <si>
    <t>13.706,45</t>
  </si>
  <si>
    <t>102783</t>
  </si>
  <si>
    <t>BOCA PARA BUEIRO DUPLO TUBULAR D = 120 CM EM GABIÃO, ALAS COM ESCONSIDADE DE 45°, INCLUINDO FÔRMAS E MATERIAIS. AF_07/2021</t>
  </si>
  <si>
    <t>18.202,40</t>
  </si>
  <si>
    <t>102784</t>
  </si>
  <si>
    <t>BOCA PARA BUEIRO DUPLO TUBULAR D = 150 CM EM GABIÃO, ALAS COM ESCONSIDADE DE 45°, INCLUINDO FÔRMAS E MATERIAIS. AF_07/2021</t>
  </si>
  <si>
    <t>27.361,87</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</si>
  <si>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</si>
  <si>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</si>
  <si>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</si>
  <si>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</si>
  <si>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9.210,50</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</si>
  <si>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</si>
  <si>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</si>
  <si>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</si>
  <si>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</si>
  <si>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14.924,71</t>
  </si>
  <si>
    <t>102789</t>
  </si>
  <si>
    <t>BOCA PARA BUEIRO TRIPLO TUBULAR D = 120 CM EM GABIÃO, ALAS COM ESCONSIDADE DE 45°, INCLUINDO FÔRMAS E MATERIAIS. AF_07/2021</t>
  </si>
  <si>
    <t>19.609,82</t>
  </si>
  <si>
    <t>102790</t>
  </si>
  <si>
    <t>BOCA PARA BUEIRO TRIPLO TUBULAR D = 150 CM EM GABIÃO, ALAS COM ESCONSIDADE DE 45°, INCLUINDO FÔRMAS E MATERIAIS. AF_07/2021</t>
  </si>
  <si>
    <t>31.856,47</t>
  </si>
  <si>
    <t>102791</t>
  </si>
  <si>
    <t>BOCA PARA BUEIRO SIMPLES CELULAR 150 X 150 CM EM GABIÃO, ALAS COM ESCONSIDADE DE 45°, INCLUINDO FÔRMAS E MATERIAIS. AF_07/2021</t>
  </si>
  <si>
    <t>26.275,80</t>
  </si>
  <si>
    <t>102792</t>
  </si>
  <si>
    <t>BOCA PARA BUEIRO SIMPLES CELULAR 200 X 200 CM EM GABIÃO, ALAS COM ESCONSIDADE DE 45°, INCLUINDO FÔRMAS E MATERIAIS. AF_07/2021</t>
  </si>
  <si>
    <t>42.465,82</t>
  </si>
  <si>
    <t>102793</t>
  </si>
  <si>
    <t>BOCA PARA BUEIRO SIMPLES CELULAR 250 X 250 CM EM GABIÃO, ALAS COM ESCONSIDADE DE 45°, INCLUINDO FÔRMAS E MATERIAIS. AF_07/2021</t>
  </si>
  <si>
    <t>56.735,33</t>
  </si>
  <si>
    <t>102794</t>
  </si>
  <si>
    <t>BOCA PARA BUEIRO SIMPLES CELULAR 300 X 300 CM EM GABIÃO, ALAS COM ESCONSIDADE DE 45°, INCLUINDO FÔRMAS E MATERIAIS. AF_07/2021</t>
  </si>
  <si>
    <t>81.085,20</t>
  </si>
  <si>
    <t>102795</t>
  </si>
  <si>
    <t>BOCA PARA BUEIRO DUPLO CELULAR 150 X 150 CM EM GABIÃO, ALAS COM ESCONSIDADE DE 45°, INCLUINDO FÔRMAS E MATERIAIS. AF_07/2021</t>
  </si>
  <si>
    <t>28.038,10</t>
  </si>
  <si>
    <t>102796</t>
  </si>
  <si>
    <t>BOCA PARA BUEIRO DUPLO CELULAR 200 X 200 CM EM GABIÃO, ALAS COM ESCONSIDADE DE 45°, INCLUINDO FÔRMAS E MATERIAIS. AF_07/2021</t>
  </si>
  <si>
    <t>44.888,05</t>
  </si>
  <si>
    <t>102797</t>
  </si>
  <si>
    <t>BOCA PARA BUEIRO DUPLO CELULAR 250 X 250 CM EM GABIÃO, ALAS COM ESCONSIDADE DE 45°, INCLUINDO FÔRMAS E MATERIAIS. AF_07/2021</t>
  </si>
  <si>
    <t>63.449,46</t>
  </si>
  <si>
    <t>102798</t>
  </si>
  <si>
    <t>BOCA PARA BUEIRO DUPLO CELULAR 300 X 300 CM EM GABIÃO, ALAS COM ESCONSIDADE DE 45°, INCLUINDO FÔRMAS E MATERIAIS. AF_07/2021</t>
  </si>
  <si>
    <t>77.527,94</t>
  </si>
  <si>
    <t>102799</t>
  </si>
  <si>
    <t>BOCA PARA BUEIRO TRIPLO CELULAR 150 X 150 CM EM GABIÃO, ALAS COM ESCONSIDADE DE 45°, INCLUINDO FÔRMAS E MATERIAIS. AF_07/2021</t>
  </si>
  <si>
    <t>28.637,56</t>
  </si>
  <si>
    <t>102800</t>
  </si>
  <si>
    <t>BOCA PARA BUEIRO TRIPLO CELULAR 200 X 200 CM EM GABIÃO, ALAS COM ESCONSIDADE DE 45°, INCLUINDO FÔRMAS E MATERIAIS. AF_07/2021</t>
  </si>
  <si>
    <t>49.293,26</t>
  </si>
  <si>
    <t>102801</t>
  </si>
  <si>
    <t>BOCA PARA BUEIRO TRIPLO CELULAR 250 X 250 CM EM GABIÃO, ALAS COM ESCONSIDADE DE 45°, INCLUINDO FÔRMAS E MATERIAIS. AF_07/2021</t>
  </si>
  <si>
    <t>68.744,88</t>
  </si>
  <si>
    <t>102802</t>
  </si>
  <si>
    <t>BOCA PARA BUEIRO TRIPLO CELULAR 300 X 300 CM EM GABIÃO, ALAS COM ESCONSIDADE DE 45°, INCLUINDO FÔRMAS E MATERIAIS. AF_07/2021</t>
  </si>
  <si>
    <t>82.361,45</t>
  </si>
  <si>
    <t>101570</t>
  </si>
  <si>
    <t>ESCORAMENTO DE VALA, TIPO PONTALETEAMENTO, COM PROFUNDIDADE DE 0 A 1,5 M, LARGURA MENOR QUE 1,5 M. AF_08/2020</t>
  </si>
  <si>
    <t>28,21</t>
  </si>
  <si>
    <t>101571</t>
  </si>
  <si>
    <t>ESCORAMENTO DE VALA, TIPO PONTALETEAMENTO, COM PROFUNDIDADE DE 0 A 1,5 M, LARGURA MAIOR OU IGUAL A 1,5 M E MENOR QUE 2,5 M. AF_08/2020</t>
  </si>
  <si>
    <t>38,44</t>
  </si>
  <si>
    <t>101572</t>
  </si>
  <si>
    <t>ESCORAMENTO DE VALA, TIPO PONTALETEAMENTO, COM PROFUNDIDADE DE 1,5 A 3,0 M, LARGURA MENOR QUE 1,5 M. AF_08/2020</t>
  </si>
  <si>
    <t>22,07</t>
  </si>
  <si>
    <t>101573</t>
  </si>
  <si>
    <t>ESCORAMENTO DE VALA, TIPO PONTALETEAMENTO, COM PROFUNDIDADE DE 1,5 A 3,0 M, LARGURA MAIOR OU IGUAL A 1,5 M E MENOR QUE 2,5 M. AF_08/2020</t>
  </si>
  <si>
    <t>32,30</t>
  </si>
  <si>
    <t>101574</t>
  </si>
  <si>
    <t>ESCORAMENTO DE VALA, TIPO PONTALETEAMENTO, COM PROFUNDIDADE DE 3,0 A 4,5 M, LARGURA MENOR QUE 1,5 M. AF_08/2020</t>
  </si>
  <si>
    <t>16,75</t>
  </si>
  <si>
    <t>101575</t>
  </si>
  <si>
    <t>ESCORAMENTO DE VALA, TIPO PONTALETEAMENTO, COM PROFUNDIDADE DE 3,0 A 4,5 M, LARGURA MAIOR OU IGUAL A 1,5 M E MENOR QUE 2,5 M. AF_08/2020</t>
  </si>
  <si>
    <t>27,13</t>
  </si>
  <si>
    <t>101576</t>
  </si>
  <si>
    <t>ESCORAMENTO DE VALA, TIPO DESCONTÍNUO, COM PROFUNDIDADE DE 0 A 1,5 M, LARGURA MENOR QUE 1,5 M. AF_08/2020</t>
  </si>
  <si>
    <t>49,96</t>
  </si>
  <si>
    <t>101577</t>
  </si>
  <si>
    <t>ESCORAMENTO DE VALA, TIPO DESCONTÍNUO, COM PROFUNDIDADE DE 0 A 1,5 M, LARGURA MAIOR OU IGUAL A 1,5 M E MENOR QUE 2,5 M. AF_08/2020</t>
  </si>
  <si>
    <t>63,09</t>
  </si>
  <si>
    <t>101578</t>
  </si>
  <si>
    <t>ESCORAMENTO DE VALA, TIPO DESCONTÍNUO, COM PROFUNDIDADE DE 1,5 M A 3,0 M, LARGURA MENOR QUE 1,5 M. AF_08/2020</t>
  </si>
  <si>
    <t>41,13</t>
  </si>
  <si>
    <t>101579</t>
  </si>
  <si>
    <t>ESCORAMENTO DE VALA, TIPO DESCONTÍNUO, COM PROFUNDIDADE DE 1,5 A 3,0 M, LARGURA MAIOR OU IGUAL A 1,5 M E MENOR QUE 2,5 M. AF_08/2020</t>
  </si>
  <si>
    <t>54,26</t>
  </si>
  <si>
    <t>101580</t>
  </si>
  <si>
    <t>ESCORAMENTO DE VALA, TIPO DESCONTÍNUO, COM PROFUNDIDADE DE 3,0 A 4,5 M, LARGURA MENOR QUE 1,5 M. AF_08/2020</t>
  </si>
  <si>
    <t>36,07</t>
  </si>
  <si>
    <t>101581</t>
  </si>
  <si>
    <t>ESCORAMENTO DE VALA, TIPO DESCONTÍNUO, COM PROFUNDIDADE DE 3,0 A 4,5 M, LARGURA MAIOR OU IGUAL A 1,5 E MENOR QUE 2,5 M. AF_08/2020</t>
  </si>
  <si>
    <t>49,35</t>
  </si>
  <si>
    <t>101582</t>
  </si>
  <si>
    <t>ESCORAMENTO DE VALA, TIPO CONTÍNUO, COM PROFUNDIDADE DE 0 A 1,5 M, LARGURA MENOR QUE 1,5 M. AF_08/2020</t>
  </si>
  <si>
    <t>82,03</t>
  </si>
  <si>
    <t>101583</t>
  </si>
  <si>
    <t>ESCORAMENTO DE VALA, TIPO CONTÍNUO, COM PROFUNDIDADE DE 0 A 1,5 M, LARGURA MAIOR OU IGUAL A 1,5 M E MENOR QUE 2,5 M. AF_08/2020</t>
  </si>
  <si>
    <t>102,53</t>
  </si>
  <si>
    <t>101584</t>
  </si>
  <si>
    <t>ESCORAMENTO DE VALA, TIPO CONTÍNUO, COM PROFUNDIDADE DE 1,5 M A 3,0 M, LARGURA MENOR QUE 1,5 M. AF_08/2020</t>
  </si>
  <si>
    <t>67,18</t>
  </si>
  <si>
    <t>101585</t>
  </si>
  <si>
    <t>ESCORAMENTO DE VALA, TIPO CONTÍNUO, COM PROFUNDIDADE DE 1,5 A 3,0 M, LARGURA MAIOR OU IGUAL A 1,5 M E MENOR QUE 2,5 M. AF_08/2020</t>
  </si>
  <si>
    <t>87,68</t>
  </si>
  <si>
    <t>101586</t>
  </si>
  <si>
    <t>ESCORAMENTO DE VALA, TIPO CONTÍNUO, COM PROFUNDIDADE DE 3,0 A 4,5 M, LARGURA MENOR QUE 1,5 M. AF_08/2020</t>
  </si>
  <si>
    <t>57,55</t>
  </si>
  <si>
    <t>101587</t>
  </si>
  <si>
    <t>ESCORAMENTO DE VALA, TIPO CONTÍNUO, COM PROFUNDIDADE DE 3,0 A 4,5 M, LARGURA MAIOR OU IGUAL A 1,5 E MENOR QUE 2,5 M. AF_08/2020</t>
  </si>
  <si>
    <t>78,21</t>
  </si>
  <si>
    <t>101588</t>
  </si>
  <si>
    <t>ESCORAMENTO DE VALA, TIPO CONTÍNUO COM PERFIL METÁLICO "U", COM PROFUNDIDADE DE 0 A 1,5 M, LARGURA MENOR QUE 1,5 M. AF_08/2020</t>
  </si>
  <si>
    <t>105,39</t>
  </si>
  <si>
    <t>101589</t>
  </si>
  <si>
    <t>ESCORAMENTO DE VALA,TIPO CONTÍNUO COM PERFIL METÁLICO "U", COM PROFUNDIDADE DE 0 A 1,5 M, LARGURA MAIOR OU IGUAL A 1,5 E MENOR QUE 2,5 M. AF_08/2020</t>
  </si>
  <si>
    <t>153,53</t>
  </si>
  <si>
    <t>101590</t>
  </si>
  <si>
    <t>ESCORAMENTO DE VALA, TIPO CONTÍNUO COM PERFIL METÁLICO "U", COM PROFUNDIDADE DE 1,5 A 3,0 M, LARGURA MENOR QUE 1,5 M. AF_08/2020</t>
  </si>
  <si>
    <t>79,78</t>
  </si>
  <si>
    <t>101591</t>
  </si>
  <si>
    <t>ESCORAMENTO DE VALA, TIPO CONTÍNUO COM PERFIL METÁLICO "U", COM PROFUNDIDADE DE 1,5 A 3,0 M, LARGURA MAIOR OU IGUAL 1,5 M E MENOR QUE 2,5 M. AF_08/2020</t>
  </si>
  <si>
    <t>127,93</t>
  </si>
  <si>
    <t>101592</t>
  </si>
  <si>
    <t>ESCORAMENTO DE VALA, TIPO CONTÍNUO COM PERFIL METÁLICO "U", COM PROFUNDIDADE DE 3,0 A 4,5 M, LARGURA MENOR QUE 1,5 M. AF_08/2020</t>
  </si>
  <si>
    <t>56,09</t>
  </si>
  <si>
    <t>101593</t>
  </si>
  <si>
    <t>ESCORAMENTO DE VALA, TIPO CONTÍNUO COM PERFIL METÁLICO "U", COM PROFUNDIDADE DE 3,0 A 4,5 M, LARGURA MAIOR OU IGUAL A 1,5 M E MENOR QUE 2,5 M. AF_08/2020</t>
  </si>
  <si>
    <t>104,36</t>
  </si>
  <si>
    <t>101600</t>
  </si>
  <si>
    <t>ESCORAMENTO DE VALA, TIPO BLINDAGEM, COM PROFUNDIDADE DE 0 A 1,5 M, LARGURA MENOR QUE 1,5 M - EXECUÇÃO, NÃO INCLUI MATERIAL. AF_08/2020</t>
  </si>
  <si>
    <t>19,75</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</si>
  <si>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</si>
  <si>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</si>
  <si>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</si>
  <si>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</si>
  <si>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14,66</t>
  </si>
  <si>
    <t>101603</t>
  </si>
  <si>
    <t>ESCORAMENTO DE VALA, TIPO BLINDAGEM, COM PROFUNDIDADE DE 1,5 A 3,0 M, LARGURA MAIOR OU IGUAL A 1,5 M E MENOR QUE 2,5 M - EXECUÇÃO, NÃO INCLUI MATERIAL. AF_08/2020</t>
  </si>
  <si>
    <t>24,14</t>
  </si>
  <si>
    <t>101604</t>
  </si>
  <si>
    <t>ESCORAMENTO DE VALA, TIPO BLINDAGEM, COM PROFUNDIDADE DE 3,0 A 4,5 M, LARGURA MENOR QUE 1,5 M - EXECUÇÃO, NÃO INCLUI MATERIAL. AF_08/2020</t>
  </si>
  <si>
    <t>9,60</t>
  </si>
  <si>
    <t>101605</t>
  </si>
  <si>
    <t>ESCORAMENTO DE VALA, TIPO BLINDAGEM, COM PROFUNDIDADE DE 3,0 A 4,5 M, LARGURA MAIOR OU IGUAL A 1,5 M E MENOR QUE 2,5 M - EXECUÇÃO, NÃO INCLUI MATERIAL. AF_08/2020</t>
  </si>
  <si>
    <t>19,07</t>
  </si>
  <si>
    <t>90788</t>
  </si>
  <si>
    <t>KIT DE PORTA-PRONTA DE MADEIRA EM ACABAMENTO MELAMÍNICO BRANCO, FOLHA LEVE OU MÉDIA, 60X210CM, EXCLUSIVE FECHADURA, FIXAÇÃO COM PREENCHIMENTO PARCIAL DE ESPUMA EXPANSIVA - FORNECIMENTO E INSTALAÇÃO. AF_12/2019</t>
  </si>
  <si>
    <t>897,49</t>
  </si>
  <si>
    <t>90789</t>
  </si>
  <si>
    <t>KIT DE PORTA-PRONTA DE MADEIRA EM ACABAMENTO MELAMÍNICO BRANCO, FOLHA LEVE OU MÉDIA, 70X210CM, EXCLUSIVE FECHADURA, FIXAÇÃO COM PREENCHIMENTO PARCIAL DE ESPUMA EXPANSIVA - FORNECIMENTO E INSTALAÇÃO. AF_12/2019</t>
  </si>
  <si>
    <t>899,72</t>
  </si>
  <si>
    <t>90790</t>
  </si>
  <si>
    <t>KIT DE PORTA-PRONTA DE MADEIRA EM ACABAMENTO MELAMÍNICO BRANCO, FOLHA LEVE OU MÉDIA, 80X210CM, EXCLUSIVE FECHADURA, FIXAÇÃO COM PREENCHIMENTO PARCIAL DE ESPUMA EXPANSIVA - FORNECIMENTO E INSTALAÇÃO. AF_12/2019</t>
  </si>
  <si>
    <t>928,27</t>
  </si>
  <si>
    <t>90791</t>
  </si>
  <si>
    <t>KIT DE PORTA-PRONTA DE MADEIRA EM ACABAMENTO MELAMÍNICO BRANCO, FOLHA PESADA OU SUPERPESADA, 80X210CM, FIXAÇÃO COM PREENCHIMENTO PARCIAL DE ESPUMA EXPANSIVA - FORNECIMENTO E INSTALAÇÃO. AF_12/2019</t>
  </si>
  <si>
    <t>1.088,96</t>
  </si>
  <si>
    <t>90793</t>
  </si>
  <si>
    <t>KIT DE PORTA-PRONTA DE MADEIRA EM ACABAMENTO MELAMÍNICO BRANCO, FOLHA PESADA OU SUPERPESADA, 90X210CM, FIXAÇÃO COM PREENCHIMENTO TOTAL DE ESPUMA EXPANSIVA - FORNECIMENTO E INSTALAÇÃO. AF_12/2019</t>
  </si>
  <si>
    <t>1.149,70</t>
  </si>
  <si>
    <t>90794</t>
  </si>
  <si>
    <t>KIT DE PORTA-PRONTA DE MADEIRA EM ACABAMENTO MELAMÍNICO BRANCO, FOLHA LEVE OU MÉDIA, E BATENTE METÁLICO, 60X210CM, FIXAÇÃO COM ARGAMASSA - FORNECIMENTO E INSTALAÇÃO. AF_12/2019</t>
  </si>
  <si>
    <t>783,75</t>
  </si>
  <si>
    <t>90795</t>
  </si>
  <si>
    <t>KIT DE PORTA-PRONTA DE MADEIRA EM ACABAMENTO MELAMÍNICO BRANCO, FOLHA LEVE OU MÉDIA, E BATENTE METÁLICO, 70X210CM, FIXAÇÃO COM ARGAMASSA - FORNECIMENTO E INSTALAÇÃO. AF_12/2019</t>
  </si>
  <si>
    <t>792,92</t>
  </si>
  <si>
    <t>90796</t>
  </si>
  <si>
    <t>KIT DE PORTA-PRONTA DE MADEIRA EM ACABAMENTO MELAMÍNICO BRANCO, FOLHA LEVE OU MÉDIA, E BATENTE METÁLICO, 80X210CM, FIXAÇÃO COM ARGAMASSA - FORNECIMENTO E INSTALAÇÃO. AF_12/2019</t>
  </si>
  <si>
    <t>802,08</t>
  </si>
  <si>
    <t>90797</t>
  </si>
  <si>
    <t>KIT DE PORTA-PRONTA DE MADEIRA EM ACABAMENTO MELAMÍNICO BRANCO, FOLHA LEVE OU MÉDIA, E BATENTE METÁLICO, 90X210CM, FIXAÇÃO COM ARGAMASSA - FORNECIMENTO E INSTALAÇÃO. AF_12/2019</t>
  </si>
  <si>
    <t>811,24</t>
  </si>
  <si>
    <t>90798</t>
  </si>
  <si>
    <t>KIT DE PORTA-PRONTA DE MADEIRA EM ACABAMENTO MELAMÍNICO BRANCO, FOLHA PESADA OU SUPERPESADA, E BATENTE METÁLICO, 80X210CM, FIXAÇÃO COM ARGAMASSA - FORNECIMENTO E INSTALAÇÃO. AF_12/2019</t>
  </si>
  <si>
    <t>1.170,16</t>
  </si>
  <si>
    <t>90799</t>
  </si>
  <si>
    <t>KIT DE PORTA-PRONTA DE MADEIRA EM ACABAMENTO MELAMÍNICO BRANCO, FOLHA PESADA OU SUPERPESADA, E BATENTE METÁLICO, 90X210CM, FIXAÇÃO COM ARGAMASSA - FORNECIMENTO E INSTALAÇÃO. AF_12/2019</t>
  </si>
  <si>
    <t>1.208,69</t>
  </si>
  <si>
    <t>90801</t>
  </si>
  <si>
    <t>BATENTE PARA PORTA DE MADEIRA, PADRÃO MÉDIO - FORNECIMENTO E MONTAGEM. AF_12/2019</t>
  </si>
  <si>
    <t>407,20</t>
  </si>
  <si>
    <t>90806</t>
  </si>
  <si>
    <t>BATENTE PARA PORTA DE MADEIRA, FIXAÇÃO COM ARGAMASSA, PADRÃO MÉDIO - FORNECIMENTO E INSTALAÇÃO. AF_12/2019</t>
  </si>
  <si>
    <t>515,55</t>
  </si>
  <si>
    <t>90820</t>
  </si>
  <si>
    <t>PORTA DE MADEIRA PARA PINTURA, SEMI-OCA (LEVE OU MÉDIA), 60X210CM, ESPESSURA DE 3,5CM, INCLUSO DOBRADIÇAS - FORNECIMENTO E INSTALAÇÃO. AF_12/2019</t>
  </si>
  <si>
    <t>380,78</t>
  </si>
  <si>
    <t>90821</t>
  </si>
  <si>
    <t>PORTA DE MADEIRA PARA PINTURA, SEMI-OCA (LEVE OU MÉDIA), 70X210CM, ESPESSURA DE 3,5CM, INCLUSO DOBRADIÇAS - FORNECIMENTO E INSTALAÇÃO. AF_12/2019</t>
  </si>
  <si>
    <t>388,89</t>
  </si>
  <si>
    <t>90822</t>
  </si>
  <si>
    <t>PORTA DE MADEIRA PARA PINTURA, SEMI-OCA (LEVE OU MÉDIA), 80X210CM, ESPESSURA DE 3,5CM, INCLUSO DOBRADIÇAS - FORNECIMENTO E INSTALAÇÃO. AF_12/2019</t>
  </si>
  <si>
    <t>415,51</t>
  </si>
  <si>
    <t>90823</t>
  </si>
  <si>
    <t>PORTA DE MADEIRA PARA PINTURA, SEMI-OCA (LEVE OU MÉDIA), 90X210CM, ESPESSURA DE 3,5CM, INCLUSO DOBRADIÇAS - FORNECIMENTO E INSTALAÇÃO. AF_12/2019</t>
  </si>
  <si>
    <t>503,04</t>
  </si>
  <si>
    <t>90824</t>
  </si>
  <si>
    <t>PORTA DE MADEIRA PARA PINTURA, SEMI-OCA (PESADA OU SUPERPESADA), 80X210CM, ESPESSURA DE 3,5CM, INCLUSO DOBRADIÇAS - FORNECIMENTO E INSTALAÇÃO. AF_12/2019</t>
  </si>
  <si>
    <t>706,23</t>
  </si>
  <si>
    <t>90825</t>
  </si>
  <si>
    <t>PORTA DE MADEIRA, MACIÇA (PESADA OU SUPERPESADA), 90X210CM, ESPESSURA DE 3,5CM, INCLUSO DOBRADIÇAS - FORNECIMENTO E INSTALAÇÃO. AF_12/2019</t>
  </si>
  <si>
    <t>783,13</t>
  </si>
  <si>
    <t>90830</t>
  </si>
  <si>
    <t>FECHADURA DE EMBUTIR COM CILINDRO, EXTERNA, COMPLETA, ACABAMENTO PADRÃO MÉDIO, INCLUSO EXECUÇÃO DE FURO - FORNECIMENTO E INSTALAÇÃO. AF_12/2019</t>
  </si>
  <si>
    <t>250,21</t>
  </si>
  <si>
    <t>90831</t>
  </si>
  <si>
    <t>FECHADURA DE EMBUTIR PARA PORTA DE BANHEIRO, COMPLETA, ACABAMENTO PADRÃO MÉDIO, INCLUSO EXECUÇÃO DE FURO - FORNECIMENTO E INSTALAÇÃO. AF_12/2019</t>
  </si>
  <si>
    <t>220,21</t>
  </si>
  <si>
    <t>90841</t>
  </si>
  <si>
    <t>KIT DE PORTA DE MADEIRA PARA PINTURA, SEMI-OCA (LEVE OU MÉDIA), PADRÃO MÉDIO, 60X210CM, ESPESSURA DE 3,5CM, ITENS INCLUSOS: DOBRADIÇAS, MONTAGEM E INSTALAÇÃO DO BATENTE, FECHADURA COM EXECUÇÃO DO FURO - FORNECIMENTO E INSTALAÇÃO. AF_12/2019</t>
  </si>
  <si>
    <t>1.261,11</t>
  </si>
  <si>
    <t>90842</t>
  </si>
  <si>
    <t>KIT DE PORTA DE MADEIRA PARA PINTURA, SEMI-OCA (LEVE OU MÉDIA), PADRÃO MÉDIO, 70X210CM, ESPESSURA DE 3,5CM, ITENS INCLUSOS: DOBRADIÇAS, MONTAGEM E INSTALAÇÃO DO BATENTE, FECHADURA COM EXECUÇÃO DO FURO - FORNECIMENTO E INSTALAÇÃO. AF_12/2019</t>
  </si>
  <si>
    <t>1.272,23</t>
  </si>
  <si>
    <t>90843</t>
  </si>
  <si>
    <t>KIT DE PORTA DE MADEIRA PARA PINTURA, SEMI-OCA (LEVE OU MÉDIA), PADRÃO MÉDIO, 80X210CM, ESPESSURA DE 3,5CM, ITENS INCLUSOS: DOBRADIÇAS, MONTAGEM E INSTALAÇÃO DO BATENTE, FECHADURA COM EXECUÇÃO DO FURO - FORNECIMENTO E INSTALAÇÃO. AF_12/2019</t>
  </si>
  <si>
    <t>1.331,87</t>
  </si>
  <si>
    <t>90844</t>
  </si>
  <si>
    <t>KIT DE PORTA DE MADEIRA PARA PINTURA, SEMI-OCA (LEVE OU MÉDIA), PADRÃO MÉDIO, 90X210CM, ESPESSURA DE 3,5CM, ITENS INCLUSOS: DOBRADIÇAS, MONTAGEM E INSTALAÇÃO DO BATENTE, FECHADURA COM EXECUÇÃO DO FURO - FORNECIMENTO E INSTALAÇÃO. AF_12/2019</t>
  </si>
  <si>
    <t>1.422,41</t>
  </si>
  <si>
    <t>90845</t>
  </si>
  <si>
    <t>KIT DE PORTA DE MADEIRA PARA PINTURA, SEMI-OCA (PESADA OU SUPERPESADA), PADRÃO MÉDIO, 80X210CM, ESPESSURA DE 3,5CM, ITENS INCLUSOS: DOBRADIÇAS, MONTAGEM E INSTALAÇÃO DO BATENTE, FECHADURA COM EXECUÇÃO DO FURO - FORNECIMENTO E INSTALAÇÃO. AF_12/2019</t>
  </si>
  <si>
    <t>1.622,59</t>
  </si>
  <si>
    <t>90846</t>
  </si>
  <si>
    <t>KIT DE PORTA DE MADEIRA PARA PINTURA, SEMI-OCA (PESADA OU SUPERPESADA), PADRÃO MÉDIO, 90X210CM, ESPESSURA DE 3,5CM, ITENS INCLUSOS: DOBRADIÇAS, MONTAGEM E INSTALAÇÃO DO BATENTE, FECHADURA COM EXECUÇÃO DO FURO - FORNECIMENTO E INSTALAÇÃO. AF_12/2019</t>
  </si>
  <si>
    <t>1.702,50</t>
  </si>
  <si>
    <t>90847</t>
  </si>
  <si>
    <t>KIT DE PORTA DE MADEIRA PARA PINTURA, SEMI-OCA (LEVE OU MÉDIA), PADRÃO MÉDIO, 60X210CM, ESPESSURA DE 3,5CM, ITENS INCLUSOS: DOBRADIÇAS, MONTAGEM E INSTALAÇÃO DO BATENTE, SEM FECHADURA - FORNECIMENTO E INSTALAÇÃO. AF_12/2019</t>
  </si>
  <si>
    <t>1.040,90</t>
  </si>
  <si>
    <t>90848</t>
  </si>
  <si>
    <t>KIT DE PORTA DE MADEIRA PARA PINTURA, SEMI-OCA (LEVE OU MÉDIA), PADRÃO MÉDIO, 70X210CM, ESPESSURA DE 3,5CM, ITENS INCLUSOS: DOBRADIÇAS, MONTAGEM E INSTALAÇÃO DO BATENTE, SEM FECHADURA - FORNECIMENTO E INSTALAÇÃO. AF_12/2019</t>
  </si>
  <si>
    <t>1.052,02</t>
  </si>
  <si>
    <t>90849</t>
  </si>
  <si>
    <t>KIT DE PORTA DE MADEIRA PARA PINTURA, SEMI-OCA (LEVE OU MÉDIA), PADRÃO MÉDIO, 80X210CM, ESPESSURA DE 3,5CM, ITENS INCLUSOS: DOBRADIÇAS, MONTAGEM E INSTALAÇÃO DO BATENTE, SEM FECHADURA - FORNECIMENTO E INSTALAÇÃO. AF_12/2019</t>
  </si>
  <si>
    <t>1.081,66</t>
  </si>
  <si>
    <t>90850</t>
  </si>
  <si>
    <t>KIT DE PORTA DE MADEIRA PARA PINTURA, SEMI-OCA (LEVE OU MÉDIA), PADRÃO MÉDIO, 90X210CM, ESPESSURA DE 3,5CM, ITENS INCLUSOS: DOBRADIÇAS, MONTAGEM E INSTALAÇÃO DO BATENTE, SEM FECHADURA - FORNECIMENTO E INSTALAÇÃO. AF_12/2019</t>
  </si>
  <si>
    <t>1.172,20</t>
  </si>
  <si>
    <t>90851</t>
  </si>
  <si>
    <t>KIT DE PORTA DE MADEIRA PARA PINTURA, SEMI-OCA (PESADA OU SUPERPESADA), PADRÃO MÉDIO, 80X210CM, ESPESSURA DE 3,5CM, ITENS INCLUSOS: DOBRADIÇAS, MONTAGEM E INSTALAÇÃO DO BATENTE, SEM FECHADURA - FORNECIMENTO E INSTALAÇÃO. AF_12/2019</t>
  </si>
  <si>
    <t>1.372,38</t>
  </si>
  <si>
    <t>90852</t>
  </si>
  <si>
    <t>KIT DE PORTA DE MADEIRA PARA PINTURA, SEMI-OCA (PESADA OU SUPERPESADA), PADRÃO MÉDIO, 90X210CM, ESPESSURA DE 3,5CM, ITENS INCLUSOS: DOBRADIÇAS, MONTAGEM E INSTALAÇÃO DO BATENTE, SEM FECHADURA - FORNECIMENTO E INSTALAÇÃO. AF_12/2019</t>
  </si>
  <si>
    <t>1.452,29</t>
  </si>
  <si>
    <t>91009</t>
  </si>
  <si>
    <t>PORTA DE MADEIRA PARA VERNIZ, SEMI-OCA (LEVE OU MÉDIA), 60X210CM, ESPESSURA DE 3,5CM, INCLUSO DOBRADIÇAS - FORNECIMENTO E INSTALAÇÃO. AF_12/2019</t>
  </si>
  <si>
    <t>392,97</t>
  </si>
  <si>
    <t>91010</t>
  </si>
  <si>
    <t>PORTA DE MADEIRA PARA VERNIZ, SEMI-OCA (LEVE OU MÉDIA), 70X210CM, ESPESSURA DE 3,5CM, INCLUSO DOBRADIÇAS - FORNECIMENTO E INSTALAÇÃO. AF_12/2019</t>
  </si>
  <si>
    <t>401,66</t>
  </si>
  <si>
    <t>91011</t>
  </si>
  <si>
    <t>PORTA DE MADEIRA PARA VERNIZ, SEMI-OCA (LEVE OU MÉDIA), 80X210CM, ESPESSURA DE 3,5CM, INCLUSO DOBRADIÇAS - FORNECIMENTO E INSTALAÇÃO. AF_12/2019</t>
  </si>
  <si>
    <t>465,01</t>
  </si>
  <si>
    <t>91012</t>
  </si>
  <si>
    <t>PORTA DE MADEIRA PARA VERNIZ, SEMI-OCA (LEVE OU MÉDIA), 90X210CM, ESPESSURA DE 3,5CM, INCLUSO DOBRADIÇAS - FORNECIMENTO E INSTALAÇÃO. AF_12/2019</t>
  </si>
  <si>
    <t>513,85</t>
  </si>
  <si>
    <t>91013</t>
  </si>
  <si>
    <t>KIT DE PORTA DE MADEIRA PARA VERNIZ, SEMI-OCA (LEVE OU MÉDIA), PADRÃO MÉDIO, 60X210CM, ESPESSURA DE 3,5CM, ITENS INCLUSOS: DOBRADIÇAS, MONTAGEM E INSTALAÇÃO DO BATENTE, SEM FECHADURA - FORNECIMENTO E INSTALAÇÃO. AF_12/2019</t>
  </si>
  <si>
    <t>1.053,09</t>
  </si>
  <si>
    <t>91014</t>
  </si>
  <si>
    <t>KIT DE PORTA DE MADEIRA PARA VERNIZ, SEMI-OCA (LEVE OU MÉDIA), PADRÃO MÉDIO, 70X210CM, ESPESSURA DE 3,5CM, ITENS INCLUSOS: DOBRADIÇAS, MONTAGEM E INSTALAÇÃO DO BATENTE, SEM FECHADURA - FORNECIMENTO E INSTALAÇÃO. AF_12/2019</t>
  </si>
  <si>
    <t>1.064,79</t>
  </si>
  <si>
    <t>91015</t>
  </si>
  <si>
    <t>KIT DE PORTA DE MADEIRA PARA VERNIZ, SEMI-OCA (LEVE OU MÉDIA), PADRÃO MÉDIO, 80X210CM, ESPESSURA DE 3,5CM, ITENS INCLUSOS: DOBRADIÇAS, MONTAGEM E INSTALAÇÃO DO BATENTE, SEM FECHADURA - FORNECIMENTO E INSTALAÇÃO. AF_12/2019</t>
  </si>
  <si>
    <t>1.131,16</t>
  </si>
  <si>
    <t>91016</t>
  </si>
  <si>
    <t>KIT DE PORTA DE MADEIRA PARA VERNIZ, SEMI-OCA (LEVE OU MÉDIA), PADRÃO MÉDIO, 90X210CM, ESPESSURA DE 3,5CM, ITENS INCLUSOS: DOBRADIÇAS, MONTAGEM E INSTALAÇÃO DO BATENTE, SEM FECHADURA - FORNECIMENTO E INSTALAÇÃO. AF_12/2019</t>
  </si>
  <si>
    <t>1.183,01</t>
  </si>
  <si>
    <t>91287</t>
  </si>
  <si>
    <t>BATENTE PARA PORTA DE MADEIRA, PADRÃO POPULAR - FORNECIMENTO E MONTAGEM. AF_12/2019</t>
  </si>
  <si>
    <t>301,12</t>
  </si>
  <si>
    <t>91292</t>
  </si>
  <si>
    <t>BATENTE PARA PORTA DE MADEIRA, FIXAÇÃO COM ARGAMASSA, PADRÃO POPULAR. FORNECIMENTO E INSTALAÇÃO. AF_12/2019</t>
  </si>
  <si>
    <t>409,47</t>
  </si>
  <si>
    <t>91295</t>
  </si>
  <si>
    <t>PORTA DE MADEIRA FRISADA, SEMI-OCA (LEVE OU MÉDIA), 60X210CM, ESPESSURA DE 3CM, INCLUSO DOBRADIÇAS - FORNECIMENTO E INSTALAÇÃO. AF_12/2019</t>
  </si>
  <si>
    <t>403,53</t>
  </si>
  <si>
    <t>91296</t>
  </si>
  <si>
    <t>PORTA DE MADEIRA FRISADA, SEMI-OCA (LEVE OU MÉDIA), 70X210CM, ESPESSURA DE 3CM, INCLUSO DOBRADIÇAS - FORNECIMENTO E INSTALAÇÃO. AF_12/2019</t>
  </si>
  <si>
    <t>431,15</t>
  </si>
  <si>
    <t>91297</t>
  </si>
  <si>
    <t>PORTA DE MADEIRA FRISADA, SEMI-OCA (LEVE OU MÉDIA), 80X210CM, ESPESSURA DE 3,5CM, INCLUSO DOBRADIÇAS - FORNECIMENTO E INSTALAÇÃO. AF_12/2019</t>
  </si>
  <si>
    <t>472,05</t>
  </si>
  <si>
    <t>91298</t>
  </si>
  <si>
    <t>PORTA DE MADEIRA TIPO VENEZIANA, 80X210CM, ESPESSURA DE 3CM, INCLUSO DOBRADIÇAS - FORNECIMENTO E INSTALAÇÃO. AF_12/2019</t>
  </si>
  <si>
    <t>934,27</t>
  </si>
  <si>
    <t>91299</t>
  </si>
  <si>
    <t>PORTA DE MADEIRA, TIPO MEXICANA, MACIÇA (PESADA OU SUPERPESADA), 80X210CM, ESPESSURA DE 3,5CM, INCLUSO DOBRADIÇAS - FORNECIMENTO E INSTALAÇÃO. AF_12/2019</t>
  </si>
  <si>
    <t>1.296,56</t>
  </si>
  <si>
    <t>91304</t>
  </si>
  <si>
    <t>FECHADURA DE EMBUTIR COM CILINDRO, EXTERNA, COMPLETA, ACABAMENTO PADRÃO POPULAR, INCLUSO EXECUÇÃO DE FURO - FORNECIMENTO E INSTALAÇÃO. AF_12/2019</t>
  </si>
  <si>
    <t>149,43</t>
  </si>
  <si>
    <t>91305</t>
  </si>
  <si>
    <t>FECHADURA DE EMBUTIR PARA PORTA DE BANHEIRO, COMPLETA, ACABAMENTO PADRÃO POPULAR, INCLUSO EXECUÇÃO DE FURO - FORNECIMENTO E INSTALAÇÃO. AF_12/2019</t>
  </si>
  <si>
    <t>150,87</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</si>
  <si>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</si>
  <si>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</si>
  <si>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</si>
  <si>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</si>
  <si>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127,48</t>
  </si>
  <si>
    <t>91312</t>
  </si>
  <si>
    <t>KIT DE PORTA DE MADEIRA PARA PINTURA, SEMI-OCA (LEVE OU MÉDIA), PADRÃO POPULAR, 60X210CM, ESPESSURA DE 3,5CM, ITENS INCLUSOS: DOBRADIÇAS, MONTAGEM E INSTALAÇÃO DO BATENTE, FECHADURA COM EXECUÇÃO DO FURO - FORNECIMENTO E INSTALAÇÃO. AF_12/2019</t>
  </si>
  <si>
    <t>1.039,80</t>
  </si>
  <si>
    <t>91313</t>
  </si>
  <si>
    <t>KIT DE PORTA DE MADEIRA PARA PINTURA, SEMI-OCA (LEVE OU MÉDIA), PADRÃO POPULAR, 70X210CM, ESPESSURA DE 3,5CM, ITENS INCLUSOS: DOBRADIÇAS, MONTAGEM E INSTALAÇÃO DO BATENTE, FECHADURA COM EXECUÇÃO DO FURO - FORNECIMENTO E INSTALAÇÃO. AF_12/2019</t>
  </si>
  <si>
    <t>1.026,58</t>
  </si>
  <si>
    <t>91314</t>
  </si>
  <si>
    <t>KIT DE PORTA DE MADEIRA PARA PINTURA, SEMI-OCA (LEVE OU MÉDIA), PADRÃO POPULAR, 80X210CM, ESPESSURA DE 3,5CM, ITENS INCLUSOS: DOBRADIÇAS, MONTAGEM E INSTALAÇÃO DO BATENTE, FECHADURA COM EXECUÇÃO DO FURO - FORNECIMENTO E INSTALAÇÃO. AF_12/2019</t>
  </si>
  <si>
    <t>1.077,21</t>
  </si>
  <si>
    <t>91315</t>
  </si>
  <si>
    <t>KIT DE PORTA DE MADEIRA PARA PINTURA, SEMI-OCA (LEVE OU MÉDIA), PADRÃO POPULAR, 90X210CM, ESPESSURA DE 3,5CM, ITENS INCLUSOS: DOBRADIÇAS, MONTAGEM E INSTALAÇÃO DO BATENTE, FECHADURA COM EXECUÇÃO DO FURO - FORNECIMENTO E INSTALAÇÃO. AF_12/2019</t>
  </si>
  <si>
    <t>1.166,79</t>
  </si>
  <si>
    <t>91316</t>
  </si>
  <si>
    <t>KIT DE PORTA DE MADEIRA PARA PINTURA, SEMI-OCA (PESADA OU SUPERPESADA), PADRÃO POPULAR, 80X210CM, ESPESSURA DE 3,5CM, ITENS INCLUSOS: DOBRADIÇAS, MONTAGEM E INSTALAÇÃO DO BATENTE, FECHADURA COM EXECUÇÃO DO FURO - FORNECIMENTO E INSTALAÇÃO. AF_12/2019</t>
  </si>
  <si>
    <t>1.367,93</t>
  </si>
  <si>
    <t>91317</t>
  </si>
  <si>
    <t>KIT DE PORTA DE MADEIRA PARA PINTURA, SEMI-OCA (PESADA OU SUPERPESADA), PADRÃO POPULAR, 90X210CM, ESPESSURA DE 3,5CM, ITENS INCLUSOS: DOBRADIÇAS, MONTAGEM E INSTALAÇÃO DO BATENTE, FECHADURA COM EXECUÇÃO DO FURO - FORNECIMENTO E INSTALAÇÃO. AF_12/2019</t>
  </si>
  <si>
    <t>1.446,88</t>
  </si>
  <si>
    <t>91318</t>
  </si>
  <si>
    <t>KIT DE PORTA DE MADEIRA PARA PINTURA, SEMI-OCA (LEVE OU MÉDIA), PADRÃO POPULAR, 60X210CM, ESPESSURA DE 3,5CM, ITENS INCLUSOS: DOBRADIÇAS, MONTAGEM E INSTALAÇÃO DO BATENTE, SEM FECHADURA - FORNECIMENTO E INSTALAÇÃO. AF_12/2019</t>
  </si>
  <si>
    <t>888,93</t>
  </si>
  <si>
    <t>91319</t>
  </si>
  <si>
    <t>KIT DE PORTA DE MADEIRA PARA PINTURA, SEMI-OCA (LEVE OU MÉDIA), PADRÃO POPULAR, 70X210CM, ESPESSURA DE 3,5CM, ITENS INCLUSOS: DOBRADIÇAS, MONTAGEM E INSTALAÇÃO DO BATENTE, SEM FECHADURA - FORNECIMENTO E INSTALAÇÃO. AF_12/2019</t>
  </si>
  <si>
    <t>899,10</t>
  </si>
  <si>
    <t>91320</t>
  </si>
  <si>
    <t>KIT DE PORTA DE MADEIRA PARA PINTURA, SEMI-OCA (LEVE OU MÉDIA), PADRÃO POPULAR, 80X210CM, ESPESSURA DE 3,5CM, ITENS INCLUSOS: DOBRADIÇAS, MONTAGEM E INSTALAÇÃO DO BATENTE, SEM FECHADURA - FORNECIMENTO E INSTALAÇÃO. AF_12/2019</t>
  </si>
  <si>
    <t>927,78</t>
  </si>
  <si>
    <t>91321</t>
  </si>
  <si>
    <t>KIT DE PORTA DE MADEIRA PARA PINTURA, SEMI-OCA (LEVE OU MÉDIA), PADRÃO POPULAR, 90X210CM, ESPESSURA DE 3,5CM, ITENS INCLUSOS: DOBRADIÇAS, MONTAGEM E INSTALAÇÃO DO BATENTE, SEM FECHADURA - FORNECIMENTO E INSTALAÇÃO. AF_12/2019</t>
  </si>
  <si>
    <t>1.017,36</t>
  </si>
  <si>
    <t>91322</t>
  </si>
  <si>
    <t>KIT DE PORTA DE MADEIRA PARA PINTURA, SEMI-OCA (PESADA OU SUPERPESADA), PADRÃO POPULAR, 80X210CM, ESPESSURA DE 3,5CM, ITENS INCLUSOS: DOBRADIÇAS, MONTAGEM E INSTALAÇÃO DO BATENTE, SEM FECHADURA - FORNECIMENTO E INSTALAÇÃO. AF_12/2019</t>
  </si>
  <si>
    <t>1.218,50</t>
  </si>
  <si>
    <t>91323</t>
  </si>
  <si>
    <t>KIT DE PORTA DE MADEIRA PARA PINTURA, SEMI-OCA (PESADA OU SUPERPESADA), PADRÃO POPULAR, 90X210CM, ESPESSURA DE 3,5CM, ITENS INCLUSOS: DOBRADIÇAS, MONTAGEM E INSTALAÇÃO DO BATENTE, SEM FECHADURA - FORNECIMENTO E INSTALAÇÃO. AF_12/2019</t>
  </si>
  <si>
    <t>1.297,45</t>
  </si>
  <si>
    <t>91324</t>
  </si>
  <si>
    <t>KIT DE PORTA DE MADEIRA PARA VERNIZ, SEMI-OCA (LEVE OU MÉDIA), PADRÃO POPULAR, 60X210CM, ESPESSURA DE 3,5CM, ITENS INCLUSOS: DOBRADIÇAS, MONTAGEM E INSTALAÇÃO DO BATENTE, SEM FECHADURA - FORNECIMENTO E INSTALAÇÃO. AF_12/2019</t>
  </si>
  <si>
    <t>901,12</t>
  </si>
  <si>
    <t>91325</t>
  </si>
  <si>
    <t>KIT DE PORTA DE MADEIRA PARA VERNIZ, SEMI-OCA (LEVE OU MÉDIA), PADRÃO POPULAR, 70X210CM, ESPESSURA DE 3,5CM, ITENS INCLUSOS: DOBRADIÇAS, MONTAGEM E INSTALAÇÃO DO BATENTE, SEM FECHADURA - FORNECIMENTO E INSTALAÇÃO. AF_12/2019</t>
  </si>
  <si>
    <t>911,87</t>
  </si>
  <si>
    <t>91326</t>
  </si>
  <si>
    <t>KIT DE PORTA DE MADEIRA PARA VERNIZ, SEMI-OCA (LEVE OU MÉDIA), PADRÃO POPULAR, 80X210CM, ESPESSURA DE 3,5CM, ITENS INCLUSOS: DOBRADIÇAS, MONTAGEM E INSTALAÇÃO DO BATENTE, SEM FECHADURA - FORNECIMENTO E INSTALAÇÃO. AF_12/2019</t>
  </si>
  <si>
    <t>977,28</t>
  </si>
  <si>
    <t>91327</t>
  </si>
  <si>
    <t>KIT DE PORTA DE MADEIRA PARA VERNIZ, SEMI-OCA (LEVE OU MÉDIA), PADRÃO POPULAR, 90X210CM, ESPESSURA DE 3,5CM, ITENS INCLUSOS: DOBRADIÇAS, MONTAGEM E INSTALAÇÃO DO BATENTE, SEM FECHADURA - FORNECIMENTO E INSTALAÇÃO. AF_12/2019</t>
  </si>
  <si>
    <t>1.028,17</t>
  </si>
  <si>
    <t>91328</t>
  </si>
  <si>
    <t>KIT DE PORTA DE MADEIRA FRISADA, SEMI-OCA (LEVE OU MÉDIA), PADRÃO MÉDIO 60X210CM, ESPESSURA DE 3CM, ITENS INCLUSOS: DOBRADIÇAS, MONTAGEM E INSTALAÇÃO DO BATENTE, SEM FECHADURA - FORNECIMENTO E INSTALAÇÃO. AF_12/2019</t>
  </si>
  <si>
    <t>1.063,65</t>
  </si>
  <si>
    <t>91329</t>
  </si>
  <si>
    <t>KIT DE PORTA DE MADEIRA FRISADA, SEMI-OCA (LEVE OU MÉDIA), PADRÃO POPULAR, 60X210CM, ESPESSURA DE 3CM, ITENS INCLUSOS: DOBRADIÇAS, MONTAGEM E INSTALAÇÃO DO BATENTE, SEM FECHADURA - FORNECIMENTO E INSTALAÇÃO. AF_12/2019</t>
  </si>
  <si>
    <t>911,68</t>
  </si>
  <si>
    <t>91330</t>
  </si>
  <si>
    <t>KIT DE PORTA DE MADEIRA FRISADA, SEMI-OCA (LEVE OU MÉDIA), PADRÃO MÉDIO, 70X210CM, ESPESSURA DE 3CM, ITENS INCLUSOS: DOBRADIÇAS, MONTAGEM E INSTALAÇÃO DO BATENTE, SEM FECHADURA - FORNECIMENTO E INSTALAÇÃO. AF_12/2019</t>
  </si>
  <si>
    <t>1.094,28</t>
  </si>
  <si>
    <t>91331</t>
  </si>
  <si>
    <t>KIT DE PORTA DE MADEIRA FRISADA, SEMI-OCA (LEVE OU MÉDIA), PADRÃO POPULAR, 70X210CM, ESPESSURA DE 3CM, ITENS INCLUSOS: DOBRADIÇAS, MONTAGEM E INSTALAÇÃO DO BATENTE, SEM FECHADURA - FORNECIMENTO E INSTALAÇÃO. AF_12/2019</t>
  </si>
  <si>
    <t>941,36</t>
  </si>
  <si>
    <t>91332</t>
  </si>
  <si>
    <t>KIT DE PORTA DE MADEIRA FRISADA, SEMI-OCA (LEVE OU MÉDIA), PADRÃO MÉDIO, 80X210CM, ESPESSURA DE 3,5CM, ITENS INCLUSOS: DOBRADIÇAS, MONTAGEM E INSTALAÇÃO DO BATENTE, SEM FECHADURA - FORNECIMENTO E INSTALAÇÃO. AF_12/2019</t>
  </si>
  <si>
    <t>1.138,20</t>
  </si>
  <si>
    <t>91333</t>
  </si>
  <si>
    <t>KIT DE PORTA DE MADEIRA FRISADA, SEMI-OCA (LEVE OU MÉDIA), PADRÃO POPULAR, 80X210CM, ESPESSURA DE 3,5CM, ITENS INCLUSOS: DOBRADIÇAS, MONTAGEM E INSTALAÇÃO DO BATENTE, SEM FECHADURA - FORNECIMENTO E INSTALAÇÃO. AF_12/2019</t>
  </si>
  <si>
    <t>984,32</t>
  </si>
  <si>
    <t>91334</t>
  </si>
  <si>
    <t>KIT DE PORTA DE MADEIRA TIPO VENEZIANA, PADRÃO MÉDIO, 80X210CM, ESPESSURA DE 3CM, ITENS INCLUSOS: DOBRADIÇAS, MONTAGEM E INSTALAÇÃO DO BATENTE, SEM FECHADURA - FORNECIMENTO E INSTALAÇÃO. AF_12/2019</t>
  </si>
  <si>
    <t>1.600,42</t>
  </si>
  <si>
    <t>91335</t>
  </si>
  <si>
    <t>KIT DE PORTA DE MADEIRA TIPO VENEZIANA, PADRÃO POPULAR, 80X210CM, ESPESSURA DE 3CM, ITENS INCLUSOS: DOBRADIÇAS, MONTAGEM E INSTALAÇÃO DO BATENTE, SEM FECHADURA - FORNECIMENTO E INSTALAÇÃO. AF_12/2019</t>
  </si>
  <si>
    <t>1.446,54</t>
  </si>
  <si>
    <t>91336</t>
  </si>
  <si>
    <t>KIT DE PORTA DE MADEIRA TIPO MEXICANA, MACIÇA (PESADA OU SUPERPESADA), PADRÃO MÉDIO, 80X210CM, ESPESSURA DE 3CM, ITENS INCLUSOS: DOBRADIÇAS, MONTAGEM E INSTALAÇÃO DO BATENTE, SEM FECHADURA - FORNECIMENTO E INSTALAÇÃO. AF_12/2019</t>
  </si>
  <si>
    <t>1.962,71</t>
  </si>
  <si>
    <t>91337</t>
  </si>
  <si>
    <t>KIT DE PORTA DE MADEIRA TIPO MEXICANA, MACIÇA (PESADA OU SUPERPESADA), PADRÃO POPULAR, 80X210CM, ESPESSURA DE 3CM, ITENS INCLUSOS: DOBRADIÇAS, MONTAGEM E INSTALAÇÃO DO BATENTE, SEM FECHADURA - FORNECIMENTO E INSTALAÇÃO. AF_12/2019</t>
  </si>
  <si>
    <t>1.808,83</t>
  </si>
  <si>
    <t>100659</t>
  </si>
  <si>
    <t>ALIZAR DE 5X1,5CM PARA PORTA FIXADO COM PREGOS, PADRÃO MÉDIO - FORNECIMENTO E INSTALAÇÃO. AF_12/2019</t>
  </si>
  <si>
    <t>15,06</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</si>
  <si>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</si>
  <si>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</si>
  <si>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</si>
  <si>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</si>
  <si>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1.023,00</t>
  </si>
  <si>
    <t>100676</t>
  </si>
  <si>
    <t>BATENTE PARA PORTA COM BANDEIRA, FIXAÇÃO COM PARAFUSO E BUCHA. AF_12/2019</t>
  </si>
  <si>
    <t>248,62</t>
  </si>
  <si>
    <t>100678</t>
  </si>
  <si>
    <t>KIT DE PORTA DE MADEIRA PARA VERNIZ, SEMI-OCA (LEVE OU MÉDIA), PADRÃO MÉDIO, 60X210CM, ESPESSURA DE 3,5CM, ITENS INCLUSOS: DOBRADIÇAS, MONTAGEM E INSTALAÇÃO DE BATENTE, FECHADURA COM EXECUÇÃO DO FURO - FORNECIMENTO E INSTALAÇÃO. AF_12/2019</t>
  </si>
  <si>
    <t>1.273,30</t>
  </si>
  <si>
    <t>100679</t>
  </si>
  <si>
    <t>KIT DE PORTA DE MADEIRA PARA VERNIZ, SEMI-OCA (LEVE OU MÉDIA), PADRÃO POPULAR, 60X210CM, ESPESSURA DE 3,5CM, ITENS INCLUSOS: DOBRADIÇAS, MONTAGEM E INSTALAÇÃO DE BATENTE, FECHADURA COM EXECUÇÃO DO FURO - FORNECIMENTO E INSTALAÇÃO. AF_12/2019</t>
  </si>
  <si>
    <t>1.051,99</t>
  </si>
  <si>
    <t>100680</t>
  </si>
  <si>
    <t>KIT DE PORTA DE MADEIRA PARA VERNIZ, SEMI-OCA (LEVE OU MÉDIA), PADRÃO MÉDIO, 70X210CM, ESPESSURA DE 3,5CM, ITENS INCLUSOS: DOBRADIÇAS, MONTAGEM E INSTALAÇÃO DE BATENTE, FECHADURA COM EXECUÇÃO DO FURO - FORNECIMENTO E INSTALAÇÃO. AF_12/2019</t>
  </si>
  <si>
    <t>1.285,00</t>
  </si>
  <si>
    <t>100681</t>
  </si>
  <si>
    <t>KIT DE PORTA DE MADEIRA FRISADA, SEMI-OCA (LEVE OU MÉDIA), PADRÃO MÉDIO, 70X210CM, ESPESSURA DE 3CM, ITENS INCLUSOS: DOBRADIÇAS, MONTAGEM E INSTALAÇÃO DE BATENTE, FECHADURA COM EXECUÇÃO DO FURO - FORNECIMENTO E INSTALAÇÃO. AF_12/2019</t>
  </si>
  <si>
    <t>1.314,49</t>
  </si>
  <si>
    <t>100682</t>
  </si>
  <si>
    <t>KIT DE PORTA DE MADEIRA FRISADA, SEMI-OCA (LEVE OU MÉDIA), PADRÃO POPULAR, 70X210CM, ESPESSURA DE 3CM, ITENS INCLUSOS: DOBRADIÇAS, MONTAGEM E INSTALAÇÃO DE BATENTE, FECHADURA COM EXECUÇÃO DO FURO - FORNECIMENTO E INSTALAÇÃO. AF_12/2019</t>
  </si>
  <si>
    <t>1.068,84</t>
  </si>
  <si>
    <t>100683</t>
  </si>
  <si>
    <t>KIT DE PORTA DE MADEIRA PARA VERNIZ, SEMI-OCA (LEVE OU MÉDIA), PADRÃO MÉDIO, 80X210CM, ESPESSURA DE 3,5CM, ITENS INCLUSOS: DOBRADIÇAS, MONTAGEM E INSTALAÇÃO DE BATENTE, FECHADURA COM EXECUÇÃO DO FURO - FORNECIMENTO E INSTALAÇÃO. AF_12/2019</t>
  </si>
  <si>
    <t>1.381,37</t>
  </si>
  <si>
    <t>100684</t>
  </si>
  <si>
    <t>KIT DE PORTA DE MADEIRA PARA VERNIZ, SEMI-OCA (LEVE OU MÉDIA), PADRÃO POPULAR, 80X210CM, ESPESSURA DE 3,5CM, ITENS INCLUSOS: DOBRADIÇAS, MONTAGEM E INSTALAÇÃO DE BATENTE, FECHADURA COM EXECUÇÃO DO FURO - FORNECIMENTO E INSTALAÇÃO. AF_12/2019</t>
  </si>
  <si>
    <t>1.126,71</t>
  </si>
  <si>
    <t>100685</t>
  </si>
  <si>
    <t>KIT DE PORTA DE MADEIRA PARA VERNIZ, SEMI-OCA (LEVE OU MÉDIA), PADRÃO MÉDIO, 90X210CM, ESPESSURA DE 3,5CM, ITENS INCLUSOS: DOBRADIÇAS, MONTAGEM E INSTALAÇÃO DE BATENTE, FECHADURA COM EXECUÇÃO DO FURO - FORNECIMENTO E INSTALAÇÃO. AF_12/2019</t>
  </si>
  <si>
    <t>1.433,22</t>
  </si>
  <si>
    <t>100686</t>
  </si>
  <si>
    <t>KIT DE PORTA DE MADEIRA PARA VERNIZ, SEMI-OCA (LEVE OU MÉDIA), PADRÃO POPULAR, 90X210CM, ESPESSURA DE 3CM, ITENS INCLUSOS: DOBRADIÇAS, MONTAGEM E INSTALAÇÃO DE BATENTE, FECHADURA COM EXECUÇÃO DO FURO - FORNECIMENTO E INSTALAÇÃO. AF_12/2019</t>
  </si>
  <si>
    <t>1.177,60</t>
  </si>
  <si>
    <t>100687</t>
  </si>
  <si>
    <t>KIT DE PORTA DE MADEIRA FRISADA, SEMI-OCA (LEVE OU MÉDIA), PADRÃO MÉDIO, 60X210CM, ESPESSURA DE 3,5CM, ITENS INCLUSOS: DOBRADIÇAS, MONTAGEM E INSTALAÇÃO DE BATENTE, FECHADURA COM EXECUÇÃO DO FURO - FORNECIMENTO E INSTALAÇÃO. AF_12/2019</t>
  </si>
  <si>
    <t>1.283,86</t>
  </si>
  <si>
    <t>100688</t>
  </si>
  <si>
    <t>KIT DE PORTA DE MADEIRA FRISADA, SEMI-OCA (LEVE OU MÉDIA), PADRÃO POPULAR, 60X210CM, ESPESSURA DE 3CM, ITENS INCLUSOS: DOBRADIÇAS, MONTAGEM E INSTALAÇÃO DE BATENTE, FECHADURA COM EXECUÇÃO DO FURO - FORNECIMENTO E INSTALAÇÃO. AF_12/2019</t>
  </si>
  <si>
    <t>1.062,55</t>
  </si>
  <si>
    <t>100689</t>
  </si>
  <si>
    <t>KIT DE PORTA DE MADEIRA FRISADA, SEMI-OCA (LEVE OU MÉDIA), PADRÃO MÉDIO, 80X210CM, ESPESSURA DE 3,5CM, ITENS INCLUSOS: DOBRADIÇAS, MONTAGEM E INSTALAÇÃO DE BATENTE, FECHADURA COM EXECUÇÃO DO FURO - FORNECIMENTO E INSTALAÇÃO. AF_12/2019</t>
  </si>
  <si>
    <t>1.388,41</t>
  </si>
  <si>
    <t>100690</t>
  </si>
  <si>
    <t>KIT DE PORTA DE MADEIRA FRISADA, SEMI-OCA (LEVE OU MÉDIA), PADRÃO POPULAR, 80X210CM, ESPESSURA DE 3,5CM, ITENS INCLUSOS: DOBRADIÇAS, MONTAGEM E INSTALAÇÃO DE BATENTE, FECHADURA COM EXECUÇÃO DO FURO - FORNECIMENTO E INSTALAÇÃO. AF_12/2019</t>
  </si>
  <si>
    <t>1.133,75</t>
  </si>
  <si>
    <t>100691</t>
  </si>
  <si>
    <t>KIT DE PORTA DE MADEIRA TIPO VENEZIANA, 80X210CM (ESPESSURA DE 3CM), PADRÃO MÉDIO, ITENS INCLUSOS: DOBRADIÇAS, MONTAGEM E INSTALAÇÃO DE BATENTE, FECHADURA COM EXECUÇÃO DO FURO - FORNECIMENTO E INSTALAÇÃO. AF_12/2019</t>
  </si>
  <si>
    <t>1.850,63</t>
  </si>
  <si>
    <t>100692</t>
  </si>
  <si>
    <t>KIT DE PORTA DE MADEIRA TIPO VENEZIANA, 80X210CM (ESPESSURA DE 3CM), PADRÃO POPULAR, ITENS INCLUSOS: DOBRADIÇAS, MONTAGEM E INSTALAÇÃO DE BATENTE, FECHADURA COM EXECUÇÃO DO FURO - FORNECIMENTO E INSTALAÇÃO. AF_12/2019</t>
  </si>
  <si>
    <t>1.595,97</t>
  </si>
  <si>
    <t>100693</t>
  </si>
  <si>
    <t>KIT DE PORTA DE MADEIRA TIPO MEXICANA, MACIÇA (PESADA OU SUPERPESADA), PADRÃO MÉDIO, 80X210CM, ESPESSURA DE 3,5CM, ITENS INCLUSOS: DOBRADIÇAS, MONTAGEM E INSTALAÇÃO DE BATENTE, FECHADURA COM EXECUÇÃO DO FURO - FORNECIMENTO E INSTALAÇÃO. AF_12/2019</t>
  </si>
  <si>
    <t>2.212,92</t>
  </si>
  <si>
    <t>100694</t>
  </si>
  <si>
    <t>KIT DE PORTA DE MADEIRA TIPO MEXICANA, MACIÇA (PESADA OU SUPERPESADA), PADRÃO POPULAR, 80X210CM, ESPESSURA DE 3,5CM, ITENS INCLUSOS: DOBRADIÇAS, MONTAGEM E INSTALAÇÃO DE BATENTE, FECHADURA COM EXECUÇÃO DO FURO - FORNECIMENTO E INSTALAÇÃO. AF_12/2019</t>
  </si>
  <si>
    <t>1.958,26</t>
  </si>
  <si>
    <t>100695</t>
  </si>
  <si>
    <t>RECOLOCAÇÃO DE FOLHAS DE PORTA DE MADEIRA LEVE OU MÉDIA DE 60CM DE LARGURA, CONSIDERANDO REAPROVEITAMENTO DO MATERIAL. AF_12/2019</t>
  </si>
  <si>
    <t>75,54</t>
  </si>
  <si>
    <t>100696</t>
  </si>
  <si>
    <t>RECOLOCAÇÃO DE FOLHAS DE PORTA DE MADEIRA LEVE OU MÉDIA DE 70CM DE LARGURA, CONSIDERANDO REAPROVEITAMENTO DO MATERIAL. AF_12/2019</t>
  </si>
  <si>
    <t>84,06</t>
  </si>
  <si>
    <t>100697</t>
  </si>
  <si>
    <t>RECOLOCAÇÃO DE FOLHAS DE PORTA DE MADEIRA LEVE OU MÉDIA DE 80CM DE LARGURA, CONSIDERANDO REAPROVEITAMENTO DO MATERIAL. AF_12/2019</t>
  </si>
  <si>
    <t>92,64</t>
  </si>
  <si>
    <t>100698</t>
  </si>
  <si>
    <t>RECOLOCAÇÃO DE FOLHAS DE PORTA DE MADEIRA LEVE OU MÉDIA DE 90CM DE LARGURA, CONSIDERANDO REAPROVEITAMENTO DO MATERIAL. AF_12/2019</t>
  </si>
  <si>
    <t>101,19</t>
  </si>
  <si>
    <t>100699</t>
  </si>
  <si>
    <t>RECOLOCAÇÃO DE FOLHAS DE PORTA DE MADEIRA PESADA OU SUPERPESADA DE 80CM DE LARGURA, CONSIDERANDO REAPROVEITAMENTO DO MATERIAL. AF_12/2019</t>
  </si>
  <si>
    <t>120,38</t>
  </si>
  <si>
    <t>100700</t>
  </si>
  <si>
    <t>PORTA DE MADEIRA COMPENSADA LISA PARA PINTURA, 120X210X3,5CM, 2 FOLHAS, INCLUSO ADUELA 2A, ALIZAR 2A E DOBRADIÇAS. AF_12/2019</t>
  </si>
  <si>
    <t>998,30</t>
  </si>
  <si>
    <t>100712</t>
  </si>
  <si>
    <t>KIT DE PORTA DE MADEIRA PARA VERNIZ, SEMI-OCA (LEVE OU MÉDIA), PADRÃO POPULAR, 70X210CM, ESPESSURA DE 3,5CM, ITENS INCLUSOS: DOBRADIÇAS, MONTAGEM E INSTALAÇÃO DE BATENTE, FECHADURA COM EXECUÇÃO DO FURO - FORNECIMENTO E INSTALAÇÃO. AF_12/2019</t>
  </si>
  <si>
    <t>1.039,35</t>
  </si>
  <si>
    <t>100665</t>
  </si>
  <si>
    <t>JANELA DE MADEIRA - CEDRINHO/ANGELIM OU EQUIVALENTE DA REGIÃO - DE ABRIR COM 4 FOLHAS (2 VENEZIANAS E 2 GUILHOTINAS PARA VIDRO), COM BATENTE, ALIZAR E FERRAGENS. EXCLUSIVE VIDROS, ACABAMENTO E CONTRAMARCO. FORNECIMENTO E INSTALAÇÃO. AF_12/2019</t>
  </si>
  <si>
    <t>1.213,95</t>
  </si>
  <si>
    <t>100666</t>
  </si>
  <si>
    <t>JANELA DE MADEIRA (PINUS/EUCALIPTO OU EQUIV.) DE ABRIR COM 4 FOLHAS (2 VENEZIANAS E 2 GUILHOTINAS PARA VIDRO), COM BATENTE, ALIZAR E FERRAGENS. EXCLUSIVE VIDROS, ACABAMENTO E CONTRAMARCO. FORNECIMENTO E INSTALAÇÃO. AF_12/2019</t>
  </si>
  <si>
    <t>958,72</t>
  </si>
  <si>
    <t>100667</t>
  </si>
  <si>
    <t>JANELA DE MADEIRA (IMBUIA/CEDRO OU EQUIV.) DE ABRIR COM 4 FOLHAS (2 VENEZIANAS E 2 GUILHOTINAS PARA VIDRO), COM BATENTE, ALIZAR E FERRAGENS. EXCLUSIVE VIDROS, ACABAMENTO E CONTRAMARCO. FORNECIMENTO E INSTALAÇÃO. AF_12/2019</t>
  </si>
  <si>
    <t>1.574,77</t>
  </si>
  <si>
    <t>100668</t>
  </si>
  <si>
    <t>JANELA DE MADEIRA (CEDRINHO/ANGELIM OU EQUIV.) TIPO MAXIM-AR, PARA VIDRO, COM BATENTE, ALIZAR E FERRAGENS. EXCLUSIVE VIDRO, ACABAMENTO E CONTRAMARCO. FORNECIMENTO E INSTALAÇÃO. AF_12/2019</t>
  </si>
  <si>
    <t>1.878,86</t>
  </si>
  <si>
    <t>100669</t>
  </si>
  <si>
    <t>JANELA DE MADEIRA (PINUS/EUCALIPTO OU EQUIV.) TIPO BASCULANTE COM 2 FOLHAS PARA VIDRO, COM BATENTE, ALIZAR E FERRAGENS. EXCLUSIVE VIDROS, ACABAMENTO E CONTRAMARCO. FORNECIMENTO E INSTALAÇÃO. AF_12/2019</t>
  </si>
  <si>
    <t>1.138,66</t>
  </si>
  <si>
    <t>100670</t>
  </si>
  <si>
    <t>JANELA DE MADEIRA (CEDRINHO/ANGELIM OU EQUIV.) DE CORRER COM 6 FOLHAS (2 VENEZ. FIXAS, 2 VENEZ. DE CORRER E 2 DE CORRER PARA VIDRO), COM BATENTE, ALIZAR E FERRAGENS. EXCLUSIVE VIDROS, ACABAMENTO E CONTRAMARCO. FORNECIMENTO E INSTALAÇÃO. AF_12/2019</t>
  </si>
  <si>
    <t>1.524,18</t>
  </si>
  <si>
    <t>100671</t>
  </si>
  <si>
    <t>JANELA DE MADEIRA (IMBUIA/CEDRO OU EQUIV) DE CORRER COM 6 FOLHAS (2 VENEZIANAS FIXAS, 2 VENEZIANAS DE CORRER E 2 DE CORRER PARA VIDRO), COM BATENTE, ALIZAR E FERRAGENS. EXCLUSIVE VIDROS, ACABAMENTO E CONTRAMARCO. FORNECIMENTO E INSTALAÇÃO. AF_12/2019</t>
  </si>
  <si>
    <t>1.891,08</t>
  </si>
  <si>
    <t>100672</t>
  </si>
  <si>
    <t>JANELA DE MADEIRA (PINUS/EUCALIPTO OU EQUIV.) DE CORRER COM 6 FOLHAS (2 VENEZ. FIXAS, 2 VENEZ. DE CORRER E 2 DE CORRER PARA VIDRO), COM BATENTE, ALIZAR E FERRAGENS. EXCLUSIVE VIDROS, ACABAMENTO E CONTRAMARCO. FORNECIMENTO EINSTALAÇÃO. AF_12/2019</t>
  </si>
  <si>
    <t>1.221,90</t>
  </si>
  <si>
    <t>100701</t>
  </si>
  <si>
    <t>PORTA DE FERRO, DE ABRIR, TIPO GRADE COM CHAPA, COM GUARNIÇÕES. AF_12/2019</t>
  </si>
  <si>
    <t>558,76</t>
  </si>
  <si>
    <t>94559</t>
  </si>
  <si>
    <t>JANELA DE AÇO TIPO BASCULANTE PARA VIDROS, COM BATENTE, FERRAGENS E PINTURA ANTICORROSIVA. EXCLUSIVE VIDROS, ACABAMENTO, ALIZAR E CONTRAMARCO. FORNECIMENTO E INSTALAÇÃO. AF_12/2019</t>
  </si>
  <si>
    <t>684,86</t>
  </si>
  <si>
    <t>94562</t>
  </si>
  <si>
    <t>JANELA DE AÇO DE CORRER COM 4 FOLHAS PARA VIDRO, COM BATENTE, FERRAGENS E PINTURA ANTICORROSIVA. EXCLUSIVE VIDROS, ALIZAR E CONTRAMARCO. FORNECIMENTO E INSTALAÇÃO. AF_12/2019</t>
  </si>
  <si>
    <t>609,04</t>
  </si>
  <si>
    <t>94587</t>
  </si>
  <si>
    <t>CONTRAMARCO DE AÇO, FIXAÇÃO COM ARGAMASSA - FORNECIMENTO E INSTALAÇÃO. AF_12/2019</t>
  </si>
  <si>
    <t>68,64</t>
  </si>
  <si>
    <t>94588</t>
  </si>
  <si>
    <t>CONTRAMARCO DE AÇO, FIXAÇÃO COM PARAFUSO - FORNECIMENTO E INSTALAÇÃO. AF_12/2019</t>
  </si>
  <si>
    <t>57,83</t>
  </si>
  <si>
    <t>99837</t>
  </si>
  <si>
    <t>GUARDA-CORPO DE AÇO GALVANIZADO DE 1,10M, MONTANTES TUBULARES DE 1.1/4 ESPAÇADOS DE 1,20M, TRAVESSA SUPERIOR DE 1.1/2, GRADIL FORMADO POR TUBOS HORIZONTAIS DE 1 E VERTICAIS DE 3/4, FIXADO COM CHUMBADOR MECÂNICO. AF_04/2019_PS</t>
  </si>
  <si>
    <t>669,87</t>
  </si>
  <si>
    <t>99839</t>
  </si>
  <si>
    <t>GUARDA-CORPO DE AÇO GALVANIZADO DE 1,10M DE ALTURA, MONTANTES TUBULARES DE 1.1/2  ESPAÇADOS DE 1,20M, TRAVESSA SUPERIOR DE 2 , GRADIL FORMADO POR BARRAS CHATAS EM FERRO DE 32X4,8MM, FIXADO COM CHUMBADOR MECÂNICO. AF_04/2019_PS</t>
  </si>
  <si>
    <t>551,96</t>
  </si>
  <si>
    <t>99841</t>
  </si>
  <si>
    <t>GUARDA-CORPO PANORÂMICO COM PERFIS DE ALUMÍNIO E VIDRO LAMINADO 8 MM, FIXADO COM CHUMBADOR MECÂNICO. AF_04/2019_PS</t>
  </si>
  <si>
    <t>1.154,53</t>
  </si>
  <si>
    <t>99855</t>
  </si>
  <si>
    <t>CORRIMÃO SIMPLES, DIÂMETRO EXTERNO = 1 1/2, EM AÇO GALVANIZADO. AF_04/2019_PS</t>
  </si>
  <si>
    <t>122,09</t>
  </si>
  <si>
    <t>99857</t>
  </si>
  <si>
    <t>CORRIMÃO SIMPLES, DIÂMETRO EXTERNO = 1 1/2, EM ALUMÍNIO. AF_04/2019_PS</t>
  </si>
  <si>
    <t>104,23</t>
  </si>
  <si>
    <t>99861</t>
  </si>
  <si>
    <t>GRADIL EM FERRO FIXADO EM VÃOS DE JANELAS, FORMADO POR BARRAS CHATAS DE 25X4,8 MM. AF_04/2019</t>
  </si>
  <si>
    <t>688,63</t>
  </si>
  <si>
    <t>99862</t>
  </si>
  <si>
    <t>GRADIL EM ALUMÍNIO FIXADO EM VÃOS DE JANELAS, FORMADO POR TUBOS DE 3/4". AF_04/2019</t>
  </si>
  <si>
    <t>677,53</t>
  </si>
  <si>
    <t>90838</t>
  </si>
  <si>
    <t>PORTA CORTA-FOGO 90X210X4CM - FORNECIMENTO E INSTALAÇÃO. AF_12/2019</t>
  </si>
  <si>
    <t>1.439,43</t>
  </si>
  <si>
    <t>91338</t>
  </si>
  <si>
    <t>PORTA DE ALUMÍNIO DE ABRIR COM LAMBRI, COM GUARNIÇÃO, FIXAÇÃO COM PARAFUSOS - FORNECIMENTO E INSTALAÇÃO. AF_12/2019</t>
  </si>
  <si>
    <t>834,34</t>
  </si>
  <si>
    <t>91341</t>
  </si>
  <si>
    <t>PORTA EM ALUMÍNIO DE ABRIR TIPO VENEZIANA COM GUARNIÇÃO, FIXAÇÃO COM PARAFUSOS - FORNECIMENTO E INSTALAÇÃO. AF_12/2019</t>
  </si>
  <si>
    <t>653,41</t>
  </si>
  <si>
    <t>94805</t>
  </si>
  <si>
    <t>PORTA DE ALUMÍNIO DE ABRIR PARA VIDRO SEM GUARNIÇÃO, 87X210CM, FIXAÇÃO COM PARAFUSOS, INCLUSIVE VIDROS - FORNECIMENTO E INSTALAÇÃO. AF_12/2019</t>
  </si>
  <si>
    <t>819,92</t>
  </si>
  <si>
    <t>94806</t>
  </si>
  <si>
    <t>PORTA EM AÇO DE ABRIR PARA VIDRO SEM GUARNIÇÃO, 87X210CM, FIXAÇÃO COM PARAFUSOS, EXCLUSIVE VIDROS - FORNECIMENTO E INSTALAÇÃO. AF_12/2019</t>
  </si>
  <si>
    <t>666,39</t>
  </si>
  <si>
    <t>94807</t>
  </si>
  <si>
    <t>PORTA EM AÇO DE ABRIR TIPO VENEZIANA SEM GUARNIÇÃO, 87X210CM, FIXAÇÃO COM PARAFUSOS - FORNECIMENTO E INSTALAÇÃO. AF_12/2019</t>
  </si>
  <si>
    <t>609,89</t>
  </si>
  <si>
    <t>100702</t>
  </si>
  <si>
    <t>PORTA DE CORRER DE ALUMÍNIO, COM DUAS FOLHAS PARA VIDRO, INCLUSO VIDRO LISO INCOLOR, FECHADURA E PUXADOR, SEM ALIZAR. AF_12/2019</t>
  </si>
  <si>
    <t>459,08</t>
  </si>
  <si>
    <t>102188</t>
  </si>
  <si>
    <t>MOLA HIDRAULICA DE PISO PARA PORTA DE VIDRO TEMPERADO. AF_01/2021</t>
  </si>
  <si>
    <t>1.380,26</t>
  </si>
  <si>
    <t>102189</t>
  </si>
  <si>
    <t>JOGO DE FERRAGENS CROMADAS PARA PORTA DE VIDRO TEMPERADO, UMA FOLHA COMPOSTO DE DOBRADICAS SUPERIOR E INFERIOR, TRINCO, FECHADURA, CONTRA FECHADURA COM CAPUCHINHO SEM MOLA E PUXADOR. AF_01/2021</t>
  </si>
  <si>
    <t>349,66</t>
  </si>
  <si>
    <t>100703</t>
  </si>
  <si>
    <t>PUXADOR CENTRAL PARA ESQUADRIA DE MADEIRA. AF_12/2019</t>
  </si>
  <si>
    <t>33,84</t>
  </si>
  <si>
    <t>100704</t>
  </si>
  <si>
    <t>PORTA CADEADO ZINCADO OXIDADO PRETO COM CADEADO DE AÇO INOX, LARGURA DE *50* MM. AF_12/2019</t>
  </si>
  <si>
    <t>69,39</t>
  </si>
  <si>
    <t>100705</t>
  </si>
  <si>
    <t>TARJETA TIPO LIVRE/OCUPADO PARA PORTA DE BANHEIRO. AF_12/2019</t>
  </si>
  <si>
    <t>84,02</t>
  </si>
  <si>
    <t>100706</t>
  </si>
  <si>
    <t>CREMONA EM LATÃO CROMADO OU POLIDO, COMPLETA. AF_12/2019</t>
  </si>
  <si>
    <t>79,96</t>
  </si>
  <si>
    <t>100707</t>
  </si>
  <si>
    <t>FECHO DE EMBUTIR TIPO UNHA 22CM. AF_12/2019</t>
  </si>
  <si>
    <t>146,82</t>
  </si>
  <si>
    <t>100708</t>
  </si>
  <si>
    <t>FECHO DE EMBUTIR TIPO UNHA 40CM. AF_12/2019</t>
  </si>
  <si>
    <t>181,66</t>
  </si>
  <si>
    <t>100709</t>
  </si>
  <si>
    <t>DOBRADIÇA EM AÇO/FERRO, 3" X 21/2", E=1,9 A 2MM, SEN ANEL, CROMADO OU ZINCADO, TAMPA BOLA, COM PARAFUSOS. AF_12/2019</t>
  </si>
  <si>
    <t>100710</t>
  </si>
  <si>
    <t>DOBRADIÇA TIPO VAI E VEM EM LATÃO POLIDO 3". AF_12/2019</t>
  </si>
  <si>
    <t>154,58</t>
  </si>
  <si>
    <t>102151</t>
  </si>
  <si>
    <t>INSTALAÇÃO DE VIDRO LISO INCOLOR, E = 3 MM, EM ESQUADRIA DE MADEIRA, FIXADO COM BAGUETE. AF_01/2021</t>
  </si>
  <si>
    <t>186,92</t>
  </si>
  <si>
    <t>102152</t>
  </si>
  <si>
    <t>INSTALAÇÃO DE VIDRO LISO, E = 4 MM, EM ESQUADRIA DE MADEIRA, FIXADO COM BAGUETE. AF_01/2021</t>
  </si>
  <si>
    <t>206,61</t>
  </si>
  <si>
    <t>102153</t>
  </si>
  <si>
    <t>INSTALAÇÃO DE VIDRO LISO FUME, E = 4 MM, EM ESQUADRIA DE MADEIRA, FIXADO COM BAGUETE. AF_01/2021</t>
  </si>
  <si>
    <t>259,10</t>
  </si>
  <si>
    <t>102154</t>
  </si>
  <si>
    <t>INSTALAÇÃO DE VIDRO LISO INCOLOR, E = 5 MM, EM ESQUADRIA DE MADEIRA, FIXADO COM BAGUETE. AF_01/2021</t>
  </si>
  <si>
    <t>223,21</t>
  </si>
  <si>
    <t>102155</t>
  </si>
  <si>
    <t>INSTALAÇÃO DE VIDRO LISO FUME, E = 5 MM, EM ESQUADRIA DE MADEIRA, FIXADO COM BAGUETE. AF_01/2021</t>
  </si>
  <si>
    <t>266,15</t>
  </si>
  <si>
    <t>102156</t>
  </si>
  <si>
    <t>INSTALAÇÃO DE VIDRO LISO INCOLOR, E = 6 MM, EM ESQUADRIA DE MADEIRA, FIXADO COM BAGUETE. AF_01/2021</t>
  </si>
  <si>
    <t>253,35</t>
  </si>
  <si>
    <t>102157</t>
  </si>
  <si>
    <t>INSTALAÇÃO DE VIDRO LISO FUME, E = 6 MM, EM ESQUADRIA DE MADEIRA, FIXADO COM BAGUETE. AF_01/2021</t>
  </si>
  <si>
    <t>345,23</t>
  </si>
  <si>
    <t>102158</t>
  </si>
  <si>
    <t>INSTALAÇÃO DE VIDRO LISO INCOLOR, E = 8 MM, EM ESQUADRIA DE MADEIRA, FIXADO COM BAGUETE. AF_01/2021</t>
  </si>
  <si>
    <t>347,96</t>
  </si>
  <si>
    <t>102159</t>
  </si>
  <si>
    <t>INSTALAÇÃO DE VIDRO LISO INCOLOR, E = 10 MM, EM ESQUADRIA DE MADEIRA, FIXADO COM BAGUETE. AF_01/2021</t>
  </si>
  <si>
    <t>413,42</t>
  </si>
  <si>
    <t>102160</t>
  </si>
  <si>
    <t>INSTALAÇÃO DE VIDRO IMPRESSO, E = 4 MM, EM ESQUADRIA DE MADEIRA, FIXADO COM BAGUETE. AF_01/2021</t>
  </si>
  <si>
    <t>180,35</t>
  </si>
  <si>
    <t>102161</t>
  </si>
  <si>
    <t>INSTALAÇÃO DE VIDRO LISO INCOLOR, E = 3 MM, EM ESQUADRIA DE ALUMÍNIO OU PVC, FIXADO COM BAGUETE. AF_01/2021_PS</t>
  </si>
  <si>
    <t>102162</t>
  </si>
  <si>
    <t>INSTALAÇÃO DE VIDRO LISO INCOLOR, E = 4 MM, EM ESQUADRIA DE ALUMÍNIO OU PVC, FIXADO COM BAGUETE. AF_01/2021_PS</t>
  </si>
  <si>
    <t>311,65</t>
  </si>
  <si>
    <t>102163</t>
  </si>
  <si>
    <t>INSTALAÇÃO DE VIDRO LISO FUME, E = 4 MM, EM ESQUADRIA DE ALUMÍNIO OU PVC, FIXADO COM BAGUETE. AF_01/2021_PS</t>
  </si>
  <si>
    <t>364,14</t>
  </si>
  <si>
    <t>102164</t>
  </si>
  <si>
    <t>INSTALAÇÃO DE VIDRO LISO INCOLOR, E = 5 MM, EM ESQUADRIA DE ALUMÍNIO OU PVC, FIXADO COM BAGUETE. AF_01/2021_PS</t>
  </si>
  <si>
    <t>308,93</t>
  </si>
  <si>
    <t>102165</t>
  </si>
  <si>
    <t>INSTALAÇÃO DE VIDRO LISO FUME, E = 5 MM, EM ESQUADRIA DE ALUMÍNIO OU PVC, FIXADO COM BAGUETE. AF_01/2021_PS</t>
  </si>
  <si>
    <t>351,87</t>
  </si>
  <si>
    <t>102166</t>
  </si>
  <si>
    <t>INSTALAÇÃO DE VIDRO LISO INCOLOR, E = 6 MM, EM ESQUADRIA DE ALUMÍNIO OU PVC, FIXADO COM BAGUETE. AF_01/2021_PS</t>
  </si>
  <si>
    <t>319,72</t>
  </si>
  <si>
    <t>102167</t>
  </si>
  <si>
    <t>INSTALAÇÃO DE VIDRO LISO FUME, E = 6 MM, EM ESQUADRIA DE ALUMÍNIO OU PVC, FIXADO COM BAGUETE. AF_01/2021_PS</t>
  </si>
  <si>
    <t>411,60</t>
  </si>
  <si>
    <t>102168</t>
  </si>
  <si>
    <t>INSTALAÇÃO DE VIDRO LISO INCOLOR, E = 8 MM, EM ESQUADRIA DE ALUMÍNIO OU PVC, FIXADO COM BAGUETE. AF_01/2021_PS</t>
  </si>
  <si>
    <t>397,14</t>
  </si>
  <si>
    <t>102169</t>
  </si>
  <si>
    <t>INSTALAÇÃO DE VIDRO LISO INCOLOR, E = 10 MM, EM ESQUADRIA DE ALUMÍNIO OU PVC, FIXADO COM BAGUETE. AF_01/2021_PS</t>
  </si>
  <si>
    <t>456,24</t>
  </si>
  <si>
    <t>102170</t>
  </si>
  <si>
    <t>INSTALAÇÃO DE VIDRO IMPRESSO, E = 4 MM, EM ESQUADRIA DE ALUMÍNIO OU PVC, FIXADO COM BAGUETE. AF_01/2021_PS</t>
  </si>
  <si>
    <t>285,39</t>
  </si>
  <si>
    <t>102171</t>
  </si>
  <si>
    <t>INSTALAÇÃO DE VIDRO ARAMADO, E = 6 MM, EM ESQUADRIA DE ALUMÍNIO OU PVC, FIXADO COM BAGUETE. AF_01/2021_PS</t>
  </si>
  <si>
    <t>518,93</t>
  </si>
  <si>
    <t>102172</t>
  </si>
  <si>
    <t>INSTALAÇÃO DE VIDRO ARAMADO, E = 7 MM, EM ESQUADRIA DE ALUMÍNIO OU PVC, FIXADO COM BAGUETE. AF_01/2021_PS</t>
  </si>
  <si>
    <t>503,47</t>
  </si>
  <si>
    <t>102176</t>
  </si>
  <si>
    <t>INSTALAÇÃO DE VIDRO LAMINADO, E = 8 MM (4+4), ENCAIXADO EM PERFIL U. AF_01/2021_PS</t>
  </si>
  <si>
    <t>933,99</t>
  </si>
  <si>
    <t>102177</t>
  </si>
  <si>
    <t>INSTALAÇÃO DE VIDRO LAMINADO, E = 12 MM (4+4+4), ENCAIXADO EM PERFIL U. AF_01/2021_PS</t>
  </si>
  <si>
    <t>1.866,53</t>
  </si>
  <si>
    <t>102178</t>
  </si>
  <si>
    <t>INSTALAÇÃO DE VIDRO LAMINADO, E = 15 MM (5+5+5), ENCAIXADO EM PERFIL U. AF_01/2021_PS</t>
  </si>
  <si>
    <t>2.139,96</t>
  </si>
  <si>
    <t>102179</t>
  </si>
  <si>
    <t>INSTALAÇÃO DE VIDRO TEMPERADO, E = 6 MM, ENCAIXADO EM PERFIL U. AF_01/2021_PS</t>
  </si>
  <si>
    <t>400,92</t>
  </si>
  <si>
    <t>102180</t>
  </si>
  <si>
    <t>INSTALAÇÃO DE VIDRO TEMPERADO, E = 8 MM, ENCAIXADO EM PERFIL U. AF_01/2021_PS</t>
  </si>
  <si>
    <t>469,54</t>
  </si>
  <si>
    <t>102181</t>
  </si>
  <si>
    <t>INSTALAÇÃO DE VIDRO TEMPERADO, E = 10 MM, ENCAIXADO EM PERFIL U. AF_01/2021_PS</t>
  </si>
  <si>
    <t>560,83</t>
  </si>
  <si>
    <t>102182</t>
  </si>
  <si>
    <t>PORTA PIVOTANTE DE VIDRO TEMPERADO, 90X210 CM, ESPESSURA 10 MM, INCLUSIVE ACESSÓRIOS. AF_01/2021</t>
  </si>
  <si>
    <t>1.246,45</t>
  </si>
  <si>
    <t>102183</t>
  </si>
  <si>
    <t>PORTA PIVOTANTE DE VIDRO TEMPERADO, 2 FOLHAS DE 90X210 CM, ESPESSURA DE 10MM, INCLUSIVE ACESSÓRIOS. AF_01/2021</t>
  </si>
  <si>
    <t>2.507,38</t>
  </si>
  <si>
    <t>102184</t>
  </si>
  <si>
    <t>PORTA DE ABRIR COM MOLA HIDRÁULICA, EM VIDRO TEMPERADO, 90X210 CM, ESPESSURA 10 MM, INCLUSIVE ACESSÓRIOS. AF_01/2021</t>
  </si>
  <si>
    <t>2.599,78</t>
  </si>
  <si>
    <t>102185</t>
  </si>
  <si>
    <t>PORTA DE ABRIR COM MOLA HIDRÁULICA, EM VIDRO TEMPERADO, 2 FOLHAS DE 90X210 CM, ESPESSURA DD 10MM, INCLUSIVE ACESSÓRIOS. AF_01/2021</t>
  </si>
  <si>
    <t>5.213,65</t>
  </si>
  <si>
    <t>102190</t>
  </si>
  <si>
    <t>REMOÇÃO DE VIDRO LISO COMUM DE ESQUADRIA COM BAGUETE DE MADEIRA. AF_01/2021</t>
  </si>
  <si>
    <t>22,25</t>
  </si>
  <si>
    <t>102191</t>
  </si>
  <si>
    <t>REMOÇÃO DE VIDRO LISO COMUM DE ESQUADRIA COM BAGUETE DE ALUMÍNIO OU PVC. AF_01/2021</t>
  </si>
  <si>
    <t>27,04</t>
  </si>
  <si>
    <t>102192</t>
  </si>
  <si>
    <t>REMOÇÃO DE VIDRO TEMPERADO FIXADO EM PERFIL U. AF_01/2021</t>
  </si>
  <si>
    <t>19,30</t>
  </si>
  <si>
    <t>94569</t>
  </si>
  <si>
    <t>JANELA DE ALUMÍNIO TIPO MAXIM-AR, COM VIDROS, BATENTE E FERRAGENS. EXCLUSIVE ALIZAR, ACABAMENTO E CONTRAMARCO. FORNECIMENTO E INSTALAÇÃO. AF_12/2019</t>
  </si>
  <si>
    <t>702,81</t>
  </si>
  <si>
    <t>94570</t>
  </si>
  <si>
    <t>JANELA DE ALUMÍNIO DE CORRER COM 2 FOLHAS PARA VIDROS, COM VIDROS, BATENTE, ACABAMENTO COM ACETATO OU BRILHANTE E FERRAGENS. EXCLUSIVE ALIZAR E CONTRAMARCO. FORNECIMENTO E INSTALAÇÃO. AF_12/2019</t>
  </si>
  <si>
    <t>360,70</t>
  </si>
  <si>
    <t>94572</t>
  </si>
  <si>
    <t>JANELA DE ALUMÍNIO DE CORRER COM 3 FOLHAS (2 VENEZIANAS E 1 PARA VIDRO), COM VIDROS, BATENTE E FERRAGENS. EXCLUSIVE ACABAMENTO, ALIZAR E CONTRAMARCO. FORNECIMENTO E INSTALAÇÃO. AF_12/2019</t>
  </si>
  <si>
    <t>513,75</t>
  </si>
  <si>
    <t>94573</t>
  </si>
  <si>
    <t>JANELA DE ALUMÍNIO DE CORRER COM 4 FOLHAS PARA VIDROS, COM VIDROS, BATENTE, ACABAMENTO COM ACETATO OU BRILHANTE E FERRAGENS. EXCLUSIVE ALIZAR E CONTRAMARCO. FORNECIMENTO E INSTALAÇÃO. AF_12/2019</t>
  </si>
  <si>
    <t>421,32</t>
  </si>
  <si>
    <t>94580</t>
  </si>
  <si>
    <t>JANELA DE ALUMÍNIO DE CORRER COM 6 FOLHAS (2 VENEZIANAS FIXAS, 2 VENEZIANAS DE CORRER E 2 PARA VIDRO), COM VIDROS, BATENTE, ACABAMENTO COM ACETATO OU BRILHANTE E FERRAGENS. EXCLUSIVE ALIZAR E CONTRAMARCO. FORNECIMENTO E INSTALAÇÃO. AF_12/2019</t>
  </si>
  <si>
    <t>575,69</t>
  </si>
  <si>
    <t>94589</t>
  </si>
  <si>
    <t>CONTRAMARCO DE ALUMÍNIO, FIXAÇÃO COM ARGAMASSA - FORNECIMENTO E INSTALAÇÃO. AF_12/2019</t>
  </si>
  <si>
    <t>24,84</t>
  </si>
  <si>
    <t>94590</t>
  </si>
  <si>
    <t>CONTRAMARCO DE ALUMÍNIO, FIXAÇÃO COM PARAFUSO - FORNECIMENTO E INSTALAÇÃO. AF_12/2019</t>
  </si>
  <si>
    <t>19,47</t>
  </si>
  <si>
    <t>100674</t>
  </si>
  <si>
    <t>JANELA FIXA DE ALUMÍNIO PARA VIDRO, COM VIDRO, BATENTE E FERRAGENS. EXCLUSIVE ACABAMENTO, ALIZAR E CONTRAMARCO. FORNECIMENTO E INSTALAÇÃO. AF_12/2019</t>
  </si>
  <si>
    <t>748,41</t>
  </si>
  <si>
    <t>101096</t>
  </si>
  <si>
    <t>TUBULÃO A CÉU ABERTO, DIÂMETRO DO FUSTE DE 70CM, ESCAVAÇÃO MANUAL, SEM ALARGAMENTO DE BASE, CONCRETO FEITO EM OBRA E LANÇADO COM JERICA. AF_05/2020_PA</t>
  </si>
  <si>
    <t>1.281,15</t>
  </si>
  <si>
    <t>101097</t>
  </si>
  <si>
    <t>TUBULÃO A CÉU ABERTO, DIÂMETRO DO FUSTE DE 80CM, ESCAVAÇÃO MANUAL, SEM ALARGAMENTO DE BASE, CONCRETO FEITO EM OBRA E LANÇADO COM JERICA. AF_05/2020_PA</t>
  </si>
  <si>
    <t>1.202,77</t>
  </si>
  <si>
    <t>101098</t>
  </si>
  <si>
    <t>TUBULÃO A CÉU ABERTO, DIÂMETRO DO FUSTE DE 100CM, ESCAVAÇÃO MANUAL, SEM ALARGAMENTO DE BASE, CONCRETO FEITO EM OBRA E LANÇADO COM JERICA. AF_05/2020_PA</t>
  </si>
  <si>
    <t>1.101,11</t>
  </si>
  <si>
    <t>101099</t>
  </si>
  <si>
    <t>TUBULÃO A CÉU ABERTO, DIÂMETRO DO FUSTE DE 120CM, ESCAVAÇÃO MANUAL, SEM ALARGAMENTO DE BASE, CONCRETO FEITO EM OBRA E LANÇADO COM JERICA. AF_05/2020_PA</t>
  </si>
  <si>
    <t>1.001,68</t>
  </si>
  <si>
    <t>101100</t>
  </si>
  <si>
    <t>TUBULÃO A CÉU ABERTO, DIÂMETRO DO FUSTE DE 70CM, ESCAVAÇÃO MECÂNICA, SEM ALARGAMENTO DE BASE, CONCRETO FEITO EM OBRA E LANÇADO COM JERICA. AF_05/2020_PA</t>
  </si>
  <si>
    <t>867,73</t>
  </si>
  <si>
    <t>101101</t>
  </si>
  <si>
    <t>TUBULÃO A CÉU ABERTO, DIÂMETRO DO FUSTE DE 80CM, ESCAVAÇÃO MECÂNICA, SEM ALARGAMENTO DE BASE, CONCRETO FEITO EM OBRA E LANÇADO COM JERICA (EXCLUSIVE MOBILIZAÇÃO E DESMOBILIZAÇÃO). AF_05/2020_PA</t>
  </si>
  <si>
    <t>844,77</t>
  </si>
  <si>
    <t>101102</t>
  </si>
  <si>
    <t>TUBULÃO A CÉU ABERTO, DIÂMETRO DO FUSTE DE 100CM, ESCAVAÇÃO MECÂNICA, SEM ALARGAMENTO DE BASE, CONCRETO FEITO EM OBRA E LANÇADO COM JERICA (EXCLUSIVE MOBILIZAÇÃO E DESMOBILIZAÇÃO). AF_05/2020_PA</t>
  </si>
  <si>
    <t>819,46</t>
  </si>
  <si>
    <t>101103</t>
  </si>
  <si>
    <t>TUBULÃO A CÉU ABERTO, DIÂMETRO DO FUSTE DE 120CM, ESCAVAÇÃO MECÂNICA, SEM ALARGAMENTO DE BASE, CONCRETO FEITO EM OBRA E LANÇADO COM JERICA (EXCLUSIVE MOBILIZAÇÃO E DESMOBILIZAÇÃO). AF_05/2020_PA</t>
  </si>
  <si>
    <t>769,67</t>
  </si>
  <si>
    <t>101104</t>
  </si>
  <si>
    <t>TUBULÃO A CÉU ABERTO, DIÂMETRO DO FUSTE DE 70CM, ESCAVAÇÃO MANUAL, SEM ALARGAMENTO DE BASE, CONCRETO USINADO E LANÇADO COM BOMBA OU DIRETAMENTE DO CAMINHÃO (EXCLUSIVE BOMBEAMENTO). AF_05/2020_PA</t>
  </si>
  <si>
    <t>1.303,32</t>
  </si>
  <si>
    <t>101105</t>
  </si>
  <si>
    <t>TUBULÃO A CÉU ABERTO, DIÂMETRO DO FUSTE DE 80CM, ESCAVAÇÃO MANUAL, SEM ALARGAMENTO DE BASE, CONCRETO USINADO E LANÇADO COM BOMBA OU DIRETAMENTE DO CAMINHÃO (EXCLUSIVE BOMBEAMENTO). AF_05/2020_PA</t>
  </si>
  <si>
    <t>1.224,87</t>
  </si>
  <si>
    <t>101106</t>
  </si>
  <si>
    <t>TUBULÃO A CÉU ABERTO, DIÂMETRO DO FUSTE DE 100CM, ESCAVAÇÃO MANUAL, SEM ALARGAMENTO DE BASE, CONCRETO USINADO E LANÇADO COM BOMBA OU DIRETAMENTE DO CAMINHÃO (EXCLUSIVE BOMBEAMENTO). AF_05/2020_PA</t>
  </si>
  <si>
    <t>1.123,68</t>
  </si>
  <si>
    <t>101107</t>
  </si>
  <si>
    <t>TUBULÃO A CÉU ABERTO, DIÂMETRO DO FUSTE DE 120CM, ESCAVAÇÃO MANUAL, SEM ALARGAMENTO DE BASE, CONCRETO USINADO E LANÇADO COM BOMBA OU DIRETAMENTE DO CAMINHÃO (EXCLUSIVE BOMBEAMENTO). AF_05/2020_PA</t>
  </si>
  <si>
    <t>1.024,06</t>
  </si>
  <si>
    <t>101108</t>
  </si>
  <si>
    <t>TUBULÃO A CÉU ABERTO, DIÂMETRO DO FUSTE DE 70CM, ESCAVAÇÃO MECÂNICA, SEM ALARGAMENTO DE BASE, CONCRETO USINADO E LANÇADO COM BOMBA OU DIRETAMENTE DO CAMINHÃO (EXCLUSIVE BOMBEAMENTO, MOBILIZAÇÃO E DESMOBILIZAÇÃO). AF_05/2020_PA</t>
  </si>
  <si>
    <t>883,24</t>
  </si>
  <si>
    <t>101109</t>
  </si>
  <si>
    <t>TUBULÃO A CÉU ABERTO, DIÂMETRO DO FUSTE DE 80CM, ESCAVAÇÃO MECÂNICA, SEM ALARGAMENTO DE BASE, CONCRETO USINADO E LANÇADO COM BOMBA OU DIRETAMENTE DO CAMINHÃO (EXCLUSIVE BOMBEAMENTO, MOBILIZAÇÃO E DESMOBILIZAÇÃO). AF_05/2020_PA</t>
  </si>
  <si>
    <t>860,57</t>
  </si>
  <si>
    <t>101110</t>
  </si>
  <si>
    <t>TUBULÃO A CÉU ABERTO, DIÂMETRO DO FUSTE DE 100CM, ESCAVAÇÃO MECÂNICA, SEM ALARGAMENTO DE BASE, CONCRETO USINADO E LANÇADO COM BOMBA OU DIRETAMENTE DO CAMINHÃO (EXCLUSIVE BOMBEAMENTO, MOBILIZAÇÃO E DESMOBILIZAÇÃO). AF_05/2020_PA</t>
  </si>
  <si>
    <t>836,49</t>
  </si>
  <si>
    <t>101111</t>
  </si>
  <si>
    <t>TUBULÃO A CÉU ABERTO, DIÂMETRO DO FUSTE DE 120CM, ESCAVAÇÃO MECÂNICA, SEM ALARGAMENTO DE BASE, CONCRETO USINADO E LANÇADO COM BOMBA OU DIRETAMENTE DO CAMINHÃO (EXCLUSIVE BOMBEAMENTO, MOBILIZAÇÃO E DESMOBILIZAÇÃO). AF_05/2020_PA</t>
  </si>
  <si>
    <t>787,25</t>
  </si>
  <si>
    <t>101112</t>
  </si>
  <si>
    <t>ALARGAMENTO DE BASE DE TUBULÃO A CÉU ABERTO, ESCAVAÇÃO MANUAL, CONCRETO FEITO EM OBRA E LANÇADO COM JERICA. AF_05/2020</t>
  </si>
  <si>
    <t>884,19</t>
  </si>
  <si>
    <t>101113</t>
  </si>
  <si>
    <t>ALARGAMENTO DE BASE DE TUBULÃO A CÉU ABERTO, ESCAVAÇÃO MANUAL, CONCRETO USINADO E LANÇADO COM BOMBA OU DIRETAMENTE DO CAMINHÃO (EXCLUSIVE BOMBEAMENTO). AF_05/2020</t>
  </si>
  <si>
    <t>912,47</t>
  </si>
  <si>
    <t>95601</t>
  </si>
  <si>
    <t>ARRASAMENTO MECANICO DE ESTACA DE CONCRETO ARMADO, DIAMETROS DE ATÉ 40 CM. AF_05/2021</t>
  </si>
  <si>
    <t>20,97</t>
  </si>
  <si>
    <t>95602</t>
  </si>
  <si>
    <t>ARRASAMENTO MECANICO DE ESTACA DE CONCRETO ARMADO, DIAMETROS DE 41 CM A 60 CM. AF_05/2021</t>
  </si>
  <si>
    <t>33,57</t>
  </si>
  <si>
    <t>95603</t>
  </si>
  <si>
    <t>ARRASAMENTO MECANICO DE ESTACA DE CONCRETO ARMADO, DIAMETROS DE 61 CM A 80 CM. AF_05/2021</t>
  </si>
  <si>
    <t>57,27</t>
  </si>
  <si>
    <t>95604</t>
  </si>
  <si>
    <t>ARRASAMENTO MECANICO DE ESTACA DE CONCRETO ARMADO, DIAMETROS DE 81 CM A 100 CM. AF_05/2021</t>
  </si>
  <si>
    <t>88,86</t>
  </si>
  <si>
    <t>95605</t>
  </si>
  <si>
    <t>ARRASAMENTO MECANICO DE ESTACA DE CONCRETO ARMADO, DIAMETROS DE 101 CM A 150 CM. AF_05/2021</t>
  </si>
  <si>
    <t>163,19</t>
  </si>
  <si>
    <t>95607</t>
  </si>
  <si>
    <t>ARRASAMENTO DE ESTACA METÁLICA, PERFIL LAMINADO TIPO  I  FAMÍLIA 250. AF_05/2021</t>
  </si>
  <si>
    <t>25,73</t>
  </si>
  <si>
    <t>95608</t>
  </si>
  <si>
    <t>ARRASAMENTO MECÂNICO DE ESTACA METÁLICA, PERFIL LAMINADO TIPO  H - FAMÍLIA 250. AF_05/2021</t>
  </si>
  <si>
    <t>37,33</t>
  </si>
  <si>
    <t>95609</t>
  </si>
  <si>
    <t>ARRASAMENTO MECÂNICO DE ESTACA METÁLICA, PERFIL LAMINADO TIPO  H - FAMÍLIA 310. AF_05/2021</t>
  </si>
  <si>
    <t>47,34</t>
  </si>
  <si>
    <t>100651</t>
  </si>
  <si>
    <t>ESTACA HÉLICE CONTÍNUA, DIÂMETRO DE 30 CM, INCLUSO CONCRETO FCK=30MPA E ARMADURA MÍNIMA (EXCLUSIVE BOMBEAMENTO, MOBILIZAÇÃO E DESMOBILIZAÇÃO). AF_12/2019_PA</t>
  </si>
  <si>
    <t>132,31</t>
  </si>
  <si>
    <t>100652</t>
  </si>
  <si>
    <t>ESTACA HÉLICE CONTÍNUA , DIÂMETRO DE 50 CM, INCLUSO CONCRETO FCK=30MPA E ARMADURA MÍNIMA (EXCLUSIVE BOMBEAMENTO, MOBILIZAÇÃO E DESMOBILIZAÇÃO). AF_12/2019_PA</t>
  </si>
  <si>
    <t>247,34</t>
  </si>
  <si>
    <t>100653</t>
  </si>
  <si>
    <t>ESTACA HÉLICE CONTÍNUA, DIÂMETRO DE 70 CM, INCLUSO CONCRETO FCK=30MPA E ARMADURA MÍNIMA (EXCLUSIVE BOMBEAMENTO, MOBILIZAÇÃO E DESMOBILIZAÇÃO). AF_12/2019_PA</t>
  </si>
  <si>
    <t>406,57</t>
  </si>
  <si>
    <t>100654</t>
  </si>
  <si>
    <t>ESTACA HÉLICE CONTÍNUA, DIÂMETRO DE 80 CM, INCLUSO CONCRETO FCK=30MPA E ARMADURA MÍNIMA (EXCLUSIVE BOMBEAMENTO, MOBILIZAÇÃO E DESMOBILIZAÇÃO). AF_12/2019_PA</t>
  </si>
  <si>
    <t>544,14</t>
  </si>
  <si>
    <t>100655</t>
  </si>
  <si>
    <t>ESTACA HÉLICE CONTÍNUA, DIÂMETRO DE 90 CM, INCLUSO CONCRETO FCK=30MPA E ARMADURA MÍNIMA (EXCLUSIVE BOMBEAMENTO, MOBILIZAÇÃO E DESMOBILIZAÇÃO). AF_12/2019_PA</t>
  </si>
  <si>
    <t>628,56</t>
  </si>
  <si>
    <t>100656</t>
  </si>
  <si>
    <t>ESTACA PRÉ-MOLDADA DE CONCRETO, SEÇÃO QUADRADA, CAPACIDADE DE 25 TONELADAS, INCLUSO EMENDA (EXCLUSIVE MOBILIZAÇÃO E DESMOBILIZAÇÃO). AF_12/2019</t>
  </si>
  <si>
    <t>116,51</t>
  </si>
  <si>
    <t>100657</t>
  </si>
  <si>
    <t>ESTACA PRÉ-MOLDADA DE CONCRETO SEÇÃO QUADRADA, CAPACIDADE DE 50 TONELADAS, INCLUSO EMENDA (EXCLUSIVE MOBILIZAÇÃO E DESMOBILIZAÇÃO). AF_12/2019</t>
  </si>
  <si>
    <t>149,61</t>
  </si>
  <si>
    <t>100658</t>
  </si>
  <si>
    <t>ESTACA PRÉ-MOLDADA DE CONCRETO CENTRIFUGADO, SEÇÃO CIRCULAR, CAPACIDADE DE 100 TONELADAS, INCLUSO EMENDA (EXCLUSIVE MOBILIZAÇÃO E DESMOBILIZAÇÃO). AF_12/2019</t>
  </si>
  <si>
    <t>341,42</t>
  </si>
  <si>
    <t>100889</t>
  </si>
  <si>
    <t>ESTACA METÁLICA PARA FUNDAÇÃO, UTILIZANDO PERFIL LAMINADO HP250X62 (EXCLUSIVE MOBILIZAÇÃO E DESMOBILIZAÇÃO). AF_01/2020</t>
  </si>
  <si>
    <t>12,11</t>
  </si>
  <si>
    <t>100890</t>
  </si>
  <si>
    <t>ESTACA METÁLICA PARA FUNDAÇÃO, UTILIZANDO PERFIL LAMINADO HP310X79 (EXCLUSIVE MOBILIZAÇÃO E DESMOBILIZAÇÃO). AF_01/2020</t>
  </si>
  <si>
    <t>11,91</t>
  </si>
  <si>
    <t>100892</t>
  </si>
  <si>
    <t>ESTACA METÁLICA PARA CONTENÇÃO, UTILIZANDO PERFIL LAMINADO W250X32,7 (EXCLUSIVE MOBILIZAÇÃO E DESMOBILIZAÇÃO). AF_01/2020</t>
  </si>
  <si>
    <t>12,64</t>
  </si>
  <si>
    <t>100893</t>
  </si>
  <si>
    <t>ESTACA METÁLICA PARA CONTENÇÃO, UTILIZANDO PERFIL LAMINADO W250X38,5 (EXCLUSIVE MOBILIZAÇÃO E DESMOBILIZAÇÃO). AF_01/2020</t>
  </si>
  <si>
    <t>12,44</t>
  </si>
  <si>
    <t>100894</t>
  </si>
  <si>
    <t>ESTACA METÁLICA PARA CONTENÇÃO, UTILIZANDO PERFIL LAMINADO W250X44,8 (EXCLUSIVE MOBILIZAÇÃO E DESMOBILIZAÇÃO). AF_01/2020</t>
  </si>
  <si>
    <t>12,29</t>
  </si>
  <si>
    <t>100896</t>
  </si>
  <si>
    <t>ESTACA ESCAVADA MECANICAMENTE, SEM FLUIDO ESTABILIZANTE, COM 25CM DE DIÂMETRO, CONCRETO LANÇADO POR CAMINHÃO BETONEIRA (EXCLUSIVE MOBILIZAÇÃO E DESMOBILIZAÇÃO). AF_01/2020_PA</t>
  </si>
  <si>
    <t>60,17</t>
  </si>
  <si>
    <t>100897</t>
  </si>
  <si>
    <t>ESTACA ESCAVADA MECANICAMENTE, SEM FLUIDO ESTABILIZANTE, COM 40CM DE DIÂMETRO, CONCRETO LANÇADO POR CAMINHÃO BETONEIRA (EXCLUSIVE MOBILIZAÇÃO E DESMOBILIZAÇÃO). AF_01/2020_PA</t>
  </si>
  <si>
    <t>113,86</t>
  </si>
  <si>
    <t>100898</t>
  </si>
  <si>
    <t>ESTACA ESCAVADA MECANICAMENTE, SEM FLUIDO ESTABILIZANTE, COM 60CM DE DIÂMETRO, CONCRETO LANÇADO POR CAMINHÃO BETONEIRA (EXCLUSIVE MOBILIZAÇÃO E DESMOBILIZAÇÃO). AF_01/2020_PA</t>
  </si>
  <si>
    <t>214,96</t>
  </si>
  <si>
    <t>100899</t>
  </si>
  <si>
    <t>ESTACA ESCAVADA MECANICAMENTE, SEM FLUIDO ESTABILIZANTE, COM 25CM DE DIÂMETRO, CONCRETO LANÇADO MANUALMENTE (EXCLUSIVE MOBILIZAÇÃO E DESMOBILIZAÇÃO). AF_01/2020_PA</t>
  </si>
  <si>
    <t>100900</t>
  </si>
  <si>
    <t>ESTACA ESCAVADA MECANICAMENTE, SEM FLUIDO ESTABILIZANTE, COM 60CM DE DIÂMETRO, CONCRETO LANÇADO POR BOMBA LANÇA (EXCLUSIVE BOMBEAMENTO, MOBILIZAÇÃO E DESMOBILIZAÇÃO). AF_01/2020_PA</t>
  </si>
  <si>
    <t>247,60</t>
  </si>
  <si>
    <t>101173</t>
  </si>
  <si>
    <t>ESTACA BROCA DE CONCRETO, DIÂMETRO DE 20CM, ESCAVAÇÃO MANUAL COM TRADO CONCHA, COM ARMADURA DE ARRANQUE. AF_05/2020</t>
  </si>
  <si>
    <t>63,83</t>
  </si>
  <si>
    <t>101174</t>
  </si>
  <si>
    <t>ESTACA BROCA DE CONCRETO, DIÂMETRO DE 25CM, ESCAVAÇÃO MANUAL COM TRADO CONCHA, COM ARMADURA DE ARRANQUE. AF_05/2020</t>
  </si>
  <si>
    <t>90,80</t>
  </si>
  <si>
    <t>101175</t>
  </si>
  <si>
    <t>ESTACA BROCA DE CONCRETO, DIÂMETRO DE 30CM, ESCAVAÇÃO MANUAL COM TRADO CONCHA, COM ARMADURA DE ARRANQUE. AF_05/2020</t>
  </si>
  <si>
    <t>123,77</t>
  </si>
  <si>
    <t>101176</t>
  </si>
  <si>
    <t>ESTACA BROCA DE CONCRETO, DIÂMETRO DE 30CM, ESCAVAÇÃO MANUAL COM TRADO CONCHA, INTEIRAMENTE ARMADA. AF_05/2020_PA</t>
  </si>
  <si>
    <t>152,11</t>
  </si>
  <si>
    <t>102521</t>
  </si>
  <si>
    <t>ARRASAMENTO MECÂNICO DE ESTACA BARRETE DE CONCRETO ARMADO, SEÇÃO DE 0,40 X 2,50 M. AF_05/2021</t>
  </si>
  <si>
    <t>134,61</t>
  </si>
  <si>
    <t>102522</t>
  </si>
  <si>
    <t>ARRASAMENTO MECÂNICO DE ESTACA BARRETE DE CONCRETO ARMADO, SEÇÃO DE 0,60 X 2,50 M. AF_05/2021</t>
  </si>
  <si>
    <t>197,49</t>
  </si>
  <si>
    <t>102523</t>
  </si>
  <si>
    <t>ARRASAMENTO MECÂNICO DE ESTACA BARRETE DE CONCRETO ARMADO, SEÇÃO DE 0,80 X 2,50 M. AF_05/2021</t>
  </si>
  <si>
    <t>260,36</t>
  </si>
  <si>
    <t>95240</t>
  </si>
  <si>
    <t>LASTRO DE CONCRETO MAGRO, APLICADO EM PISOS, LAJES SOBRE SOLO OU RADIERS, ESPESSURA DE 3 CM. AF_01/2024</t>
  </si>
  <si>
    <t>17,92</t>
  </si>
  <si>
    <t>95241</t>
  </si>
  <si>
    <t>LASTRO DE CONCRETO MAGRO, APLICADO EM PISOS, LAJES SOBRE SOLO OU RADIERS, ESPESSURA DE 5 CM. AF_01/2024</t>
  </si>
  <si>
    <t>33,98</t>
  </si>
  <si>
    <t>96616</t>
  </si>
  <si>
    <t>LASTRO DE CONCRETO MAGRO, APLICADO EM BLOCOS DE COROAMENTO OU SAPATAS. AF_01/2024</t>
  </si>
  <si>
    <t>752,71</t>
  </si>
  <si>
    <t>96617</t>
  </si>
  <si>
    <t>LASTRO DE CONCRETO MAGRO, APLICADO EM BLOCOS DE COROAMENTO OU SAPATAS, ESPESSURA DE 3 CM. AF_01/2024</t>
  </si>
  <si>
    <t>18,85</t>
  </si>
  <si>
    <t>96619</t>
  </si>
  <si>
    <t>LASTRO DE CONCRETO MAGRO, APLICADO EM BLOCOS DE COROAMENTO OU SAPATAS, ESPESSURA DE 5 CM. AF_01/2024</t>
  </si>
  <si>
    <t>37,62</t>
  </si>
  <si>
    <t>96620</t>
  </si>
  <si>
    <t>LASTRO DE CONCRETO MAGRO, APLICADO EM PISOS, LAJES SOBRE SOLO OU RADIERS. AF_01/2024</t>
  </si>
  <si>
    <t>680,08</t>
  </si>
  <si>
    <t>96621</t>
  </si>
  <si>
    <t>LASTRO COM MATERIAL GRANULAR, APLICAÇÃO EM BLOCOS DE COROAMENTO, ESPESSURA DE *5 CM*. AF_01/2024</t>
  </si>
  <si>
    <t>199,20</t>
  </si>
  <si>
    <t>96622</t>
  </si>
  <si>
    <t>LASTRO COM MATERIAL GRANULAR, APLICADO EM PISOS OU LAJES SOBRE SOLO, ESPESSURA DE *5 CM*. AF_01/2024</t>
  </si>
  <si>
    <t>181,70</t>
  </si>
  <si>
    <t>96623</t>
  </si>
  <si>
    <t>LASTRO COM MATERIAL GRANULAR, APLICADO EM BLOCOS DE COROAMENTO, ESPESSURA DE *10 CM*. AF_01/2024</t>
  </si>
  <si>
    <t>170,38</t>
  </si>
  <si>
    <t>96624</t>
  </si>
  <si>
    <t>LASTRO COM MATERIAL GRANULAR (PEDRA BRITADA N.2), APLICADO EM PISOS OU LAJES SOBRE SOLO, ESPESSURA DE *10 CM*. AF_01/2024</t>
  </si>
  <si>
    <t>152,87</t>
  </si>
  <si>
    <t>97082</t>
  </si>
  <si>
    <t>ESCAVAÇÃO MANUAL DE VIGA DE BORDA PARA RADIER. AF_09/2021</t>
  </si>
  <si>
    <t>81,80</t>
  </si>
  <si>
    <t>97083</t>
  </si>
  <si>
    <t>COMPACTAÇÃO MECÂNICA DE SOLO PARA EXECUÇÃO DE RADIER, PISO DE CONCRETO OU LAJE SOBRE SOLO, COM COMPACTADOR DE SOLOS A PERCUSSÃO. AF_09/2021</t>
  </si>
  <si>
    <t>4,13</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</si>
  <si>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</si>
  <si>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</si>
  <si>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</si>
  <si>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</si>
  <si>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156,74</t>
  </si>
  <si>
    <t>97087</t>
  </si>
  <si>
    <t>CAMADA SEPARADORA PARA EXECUÇÃO DE RADIER, PISO DE CONCRETO OU LAJE SOBRE SOLO, EM LONA PLÁSTICA. AF_09/2021</t>
  </si>
  <si>
    <t>1,78</t>
  </si>
  <si>
    <t>97088</t>
  </si>
  <si>
    <t>ARMAÇÃO PARA EXECUÇÃO DE RADIER, PISO DE CONCRETO OU LAJE SOBRE SOLO, COM USO DE TELA Q-92. AF_09/2021</t>
  </si>
  <si>
    <t>14,43</t>
  </si>
  <si>
    <t>97089</t>
  </si>
  <si>
    <t>ARMAÇÃO PARA EXECUÇÃO DE RADIER, PISO DE CONCRETO OU LAJE SOBRE SOLO, COM USO DE TELA Q-113. AF_09/2021</t>
  </si>
  <si>
    <t>97090</t>
  </si>
  <si>
    <t>ARMAÇÃO PARA EXECUÇÃO DE RADIER, PISO DE CONCRETO OU LAJE SOBRE SOLO, COM USO DE TELA Q-138. AF_09/2021</t>
  </si>
  <si>
    <t>12,84</t>
  </si>
  <si>
    <t>97091</t>
  </si>
  <si>
    <t>ARMAÇÃO PARA EXECUÇÃO DE RADIER, PISO DE CONCRETO OU LAJE SOBRE SOLO, COM USO DE TELA Q-159. AF_09/2021</t>
  </si>
  <si>
    <t>97092</t>
  </si>
  <si>
    <t>ARMAÇÃO PARA EXECUÇÃO DE RADIER, PISO DE CONCRETO OU LAJE SOBRE SOLO, COM USO DE TELA Q-196. AF_09/2021</t>
  </si>
  <si>
    <t>11,95</t>
  </si>
  <si>
    <t>97093</t>
  </si>
  <si>
    <t>ARMAÇÃO PARA EXECUÇÃO DE RADIER, PISO DE CONCRETO OU LAJE SOBRE SOLO, COM USO DE TELA Q-283. AF_09/2021</t>
  </si>
  <si>
    <t>11,14</t>
  </si>
  <si>
    <t>97096</t>
  </si>
  <si>
    <t>CONCRETAGEM DE RADIER, PISO DE CONCRETO OU LAJE SOBRE SOLO, FCK 30 MPA - LANÇAMENTO, ADENSAMENTO E ACABAMENTO. AF_09/2021</t>
  </si>
  <si>
    <t>558,08</t>
  </si>
  <si>
    <t>97097</t>
  </si>
  <si>
    <t>ACABAMENTO POLIDO PARA PISO DE CONCRETO ARMADO OU LAJE SOBRE SOLO DE ALTA RESISTÊNCIA. AF_09/2021</t>
  </si>
  <si>
    <t>37,92</t>
  </si>
  <si>
    <t>97101</t>
  </si>
  <si>
    <t>EXECUÇÃO DE RADIER, ESPESSURA DE 10 CM, FCK = 30 MPA, COM USO DE FORMAS EM MADEIRA SERRADA. AF_09/2021</t>
  </si>
  <si>
    <t>159,71</t>
  </si>
  <si>
    <t>97102</t>
  </si>
  <si>
    <t>EXECUÇÃO DE RADIER, ESPESSURA DE 15 CM, FCK = 30 MPA, COM USO DE FORMAS EM MADEIRA SERRADA. AF_09/2021</t>
  </si>
  <si>
    <t>199,87</t>
  </si>
  <si>
    <t>97103</t>
  </si>
  <si>
    <t>EXECUÇÃO DE RADIER, ESPESSURA DE 20 CM, FCK = 30 MPA, COM USO DE FORMAS EM MADEIRA SERRADA. AF_09/2021</t>
  </si>
  <si>
    <t>236,95</t>
  </si>
  <si>
    <t>100322</t>
  </si>
  <si>
    <t>LASTRO COM MATERIAL GRANULAR (PEDRA BRITADA N.3), APLICADO EM PISOS OU LAJES SOBRE SOLO, ESPESSURA DE *10 CM*. AF_01/2024</t>
  </si>
  <si>
    <t>147,83</t>
  </si>
  <si>
    <t>100323</t>
  </si>
  <si>
    <t>LASTRO COM MATERIAL GRANULAR (AREIA MÉDIA), APLICADO EM PISOS OU LAJES SOBRE SOLO, ESPESSURA DE *10 CM*. AF_01/2024</t>
  </si>
  <si>
    <t>158,82</t>
  </si>
  <si>
    <t>100324</t>
  </si>
  <si>
    <t>LASTRO COM MATERIAL GRANULAR (PEDRA BRITADA N.1 E PEDRA BRITADA N.2), APLICADO EM PISOS OU LAJES SOBRE SOLO, ESPESSURA DE *10 CM*. AF_01/2024</t>
  </si>
  <si>
    <t>152,64</t>
  </si>
  <si>
    <t>103072</t>
  </si>
  <si>
    <t>EXECUÇÃO DE RADIER, ESPESSURA DE 25 CM, FCK = 30 MPA, COM USO DE FORMAS EM MADEIRA SERRADA. AF_09/2021</t>
  </si>
  <si>
    <t>279,78</t>
  </si>
  <si>
    <t>103073</t>
  </si>
  <si>
    <t>EXECUÇÃO DE RADIER, ESPESSURA DE 30 CM, FCK = 30 MPA, COM USO DE FORMAS EM MADEIRA SERRADA. AF_09/2021</t>
  </si>
  <si>
    <t>336,30</t>
  </si>
  <si>
    <t>103074</t>
  </si>
  <si>
    <t>EXECUÇÃO DE PISO DE CONCRETO, SEM ACABAMENTO SUPERFICIAL, ESPESSURA DE 15 CM, FCK = 30 MPA, COM USO DE FORMAS EM MADEIRA SERRADA. AF_09/2021</t>
  </si>
  <si>
    <t>157,73</t>
  </si>
  <si>
    <t>103075</t>
  </si>
  <si>
    <t>EXECUÇÃO DE PISO DE CONCRETO, COM ACABAMENTO SUPERFICIAL, ESPESSURA DE 15 CM, FCK = 30 MPA, COM USO DE FORMAS EM MADEIRA SERRADA. AF_09/2021</t>
  </si>
  <si>
    <t>195,65</t>
  </si>
  <si>
    <t>103076</t>
  </si>
  <si>
    <t>EXECUÇÃO DE LAJE SOBRE SOLO, ESPESSURA DE 10 CM, FCK = 30 MPA, COM USO DE FORMAS EM MADEIRA SERRADA. AF_09/2021</t>
  </si>
  <si>
    <t>136,89</t>
  </si>
  <si>
    <t>103077</t>
  </si>
  <si>
    <t>EXECUÇÃO DE LAJE SOBRE SOLO, ESPESSURA DE 15 CM, FCK = 30 MPA, COM USO DE FORMAS EM MADEIRA SERRADA. AF_09/2021</t>
  </si>
  <si>
    <t>177,06</t>
  </si>
  <si>
    <t>103078</t>
  </si>
  <si>
    <t>EXECUÇÃO DE LAJE SOBRE SOLO, ESPESSURA DE 20 CM, FCK = 30 MPA, COM USO DE FORMAS EM MADEIRA SERRADA. AF_09/2021</t>
  </si>
  <si>
    <t>214,14</t>
  </si>
  <si>
    <t>103079</t>
  </si>
  <si>
    <t>EXECUÇÃO DE LAJE SOBRE SOLO, ESPESSURA DE 25 CM, FCK = 30 MPA, COM USO DE FORMAS EM MADEIRA SERRADA. AF_09/2021</t>
  </si>
  <si>
    <t>256,97</t>
  </si>
  <si>
    <t>103080</t>
  </si>
  <si>
    <t>EXECUÇÃO DE LAJE SOBRE SOLO, ESPESSURA DE 30 CM, FCK = 30 MPA, COM USO DE FORMAS EM MADEIRA SERRADA. AF_09/2021</t>
  </si>
  <si>
    <t>313,49</t>
  </si>
  <si>
    <t>92263</t>
  </si>
  <si>
    <t>FABRICAÇÃO DE FÔRMA PARA PILARES E ESTRUTURAS SIMILARES, EM CHAPA DE MADEIRA COMPENSADA RESINADA, E = 17 MM. AF_09/2020</t>
  </si>
  <si>
    <t>154,29</t>
  </si>
  <si>
    <t>92264</t>
  </si>
  <si>
    <t>FABRICAÇÃO DE FÔRMA PARA PILARES E ESTRUTURAS SIMILARES, EM CHAPA DE MADEIRA COMPENSADA PLASTIFICADA, E = 18 MM. AF_09/2020</t>
  </si>
  <si>
    <t>191,76</t>
  </si>
  <si>
    <t>92265</t>
  </si>
  <si>
    <t>FABRICAÇÃO DE FÔRMA PARA VIGAS, EM CHAPA DE MADEIRA COMPENSADA RESINADA, E = 17 MM. AF_09/2020</t>
  </si>
  <si>
    <t>112,66</t>
  </si>
  <si>
    <t>92266</t>
  </si>
  <si>
    <t>FABRICAÇÃO DE FÔRMA PARA VIGAS, EM CHAPA DE MADEIRA COMPENSADA PLASTIFICADA, E = 18 MM. AF_09/2020</t>
  </si>
  <si>
    <t>144,81</t>
  </si>
  <si>
    <t>92267</t>
  </si>
  <si>
    <t>FABRICAÇÃO DE FÔRMA PARA LAJES, EM CHAPA DE MADEIRA COMPENSADA RESINADA, E = 17 MM. AF_09/2020</t>
  </si>
  <si>
    <t>43,64</t>
  </si>
  <si>
    <t>92268</t>
  </si>
  <si>
    <t>FABRICAÇÃO DE FÔRMA PARA LAJES, EM CHAPA DE MADEIRA COMPENSADA PLASTIFICADA, E = 18 MM. AF_09/2020</t>
  </si>
  <si>
    <t>73,09</t>
  </si>
  <si>
    <t>92269</t>
  </si>
  <si>
    <t>FABRICAÇÃO DE FÔRMA PARA PILARES E ESTRUTURAS SIMILARES, EM MADEIRA SERRADA, E=25 MM. AF_09/2020</t>
  </si>
  <si>
    <t>92270</t>
  </si>
  <si>
    <t>FABRICAÇÃO DE FÔRMA PARA VIGAS, COM MADEIRA SERRADA, E = 25 MM. AF_09/2020</t>
  </si>
  <si>
    <t>202,50</t>
  </si>
  <si>
    <t>92271</t>
  </si>
  <si>
    <t>FABRICAÇÃO DE FÔRMA PARA LAJES, EM MADEIRA SERRADA, E=25 MM. AF_09/2020</t>
  </si>
  <si>
    <t>130,42</t>
  </si>
  <si>
    <t>92272</t>
  </si>
  <si>
    <t>FABRICAÇÃO DE ESCORAS DE VIGA DO TIPO GARFO, EM MADEIRA. AF_09/2020</t>
  </si>
  <si>
    <t>34,19</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</si>
  <si>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</si>
  <si>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</si>
  <si>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</si>
  <si>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</si>
  <si>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243,26</t>
  </si>
  <si>
    <t>92411</t>
  </si>
  <si>
    <t>MONTAGEM E DESMONTAGEM DE FÔRMA DE PILARES RETANGULARES E ESTRUTURAS SIMILARES, PÉ-DIREITO SIMPLES, EM MADEIRA SERRADA, 2 UTILIZAÇÕES. AF_09/2020</t>
  </si>
  <si>
    <t>168,05</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</si>
  <si>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</si>
  <si>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</si>
  <si>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</si>
  <si>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</si>
  <si>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141,18</t>
  </si>
  <si>
    <t>92417</t>
  </si>
  <si>
    <t>MONTAGEM E DESMONTAGEM DE FÔRMA DE PILARES RETANGULARES E ESTRUTURAS SIMILARES, PÉ-DIREITO DUPLO, EM CHAPA DE MADEIRA COMPENSADA RESINADA, 2 UTILIZAÇÕES. AF_09/2020</t>
  </si>
  <si>
    <t>168,62</t>
  </si>
  <si>
    <t>92419</t>
  </si>
  <si>
    <t>MONTAGEM E DESMONTAGEM DE FÔRMA DE PILARES RETANGULARES E ESTRUTURAS SIMILARES, PÉ-DIREITO SIMPLES, EM CHAPA DE MADEIRA COMPENSADA RESINADA, 4 UTILIZAÇÕES. AF_09/2020</t>
  </si>
  <si>
    <t>90,99</t>
  </si>
  <si>
    <t>92421</t>
  </si>
  <si>
    <t>MONTAGEM E DESMONTAGEM DE FÔRMA DE PILARES RETANGULARES E ESTRUTURAS SIMILARES, PÉ-DIREITO DUPLO, EM CHAPA DE MADEIRA COMPENSADA RESINADA, 4 UTILIZAÇÕES. AF_09/2020</t>
  </si>
  <si>
    <t>112,04</t>
  </si>
  <si>
    <t>92423</t>
  </si>
  <si>
    <t>MONTAGEM E DESMONTAGEM DE FÔRMA DE PILARES RETANGULARES E ESTRUTURAS SIMILARES, PÉ-DIREITO SIMPLES, EM CHAPA DE MADEIRA COMPENSADA RESINADA, 6 UTILIZAÇÕES. AF_09/2020</t>
  </si>
  <si>
    <t>75,13</t>
  </si>
  <si>
    <t>92425</t>
  </si>
  <si>
    <t>MONTAGEM E DESMONTAGEM DE FÔRMA DE PILARES RETANGULARES E ESTRUTURAS SIMILARES, PÉ-DIREITO DUPLO, EM CHAPA DE MADEIRA COMPENSADA RESINADA, 6 UTILIZAÇÕES. AF_09/2020</t>
  </si>
  <si>
    <t>93,42</t>
  </si>
  <si>
    <t>92427</t>
  </si>
  <si>
    <t>MONTAGEM E DESMONTAGEM DE FÔRMA DE PILARES RETANGULARES E ESTRUTURAS SIMILARES, PÉ-DIREITO SIMPLES, EM CHAPA DE MADEIRA COMPENSADA RESINADA, 8 UTILIZAÇÕES. AF_09/2020</t>
  </si>
  <si>
    <t>67,10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</si>
  <si>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</si>
  <si>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</si>
  <si>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</si>
  <si>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</si>
  <si>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62,77</t>
  </si>
  <si>
    <t>92433</t>
  </si>
  <si>
    <t>MONTAGEM E DESMONTAGEM DE FÔRMA DE PILARES RETANGULARES E ESTRUTURAS SIMILARES, PÉ-DIREITO DUPLO, EM CHAPA DE MADEIRA COMPENSADA PLASTIFICADA, 10 UTILIZAÇÕES. AF_09/2020</t>
  </si>
  <si>
    <t>78,87</t>
  </si>
  <si>
    <t>92435</t>
  </si>
  <si>
    <t>MONTAGEM E DESMONTAGEM DE FÔRMA DE PILARES RETANGULARES E ESTRUTURAS SIMILARES, PÉ-DIREITO SIMPLES, EM CHAPA DE MADEIRA COMPENSADA PLASTIFICADA, 12 UTILIZAÇÕES. AF_09/2020</t>
  </si>
  <si>
    <t>59,80</t>
  </si>
  <si>
    <t>92437</t>
  </si>
  <si>
    <t>MONTAGEM E DESMONTAGEM DE FÔRMA DE PILARES RETANGULARES E ESTRUTURAS SIMILARES, PÉ-DIREITO DUPLO, EM CHAPA DE MADEIRA COMPENSADA PLASTIFICADA, 12 UTILIZAÇÕES. AF_09/2020</t>
  </si>
  <si>
    <t>75,35</t>
  </si>
  <si>
    <t>92439</t>
  </si>
  <si>
    <t>MONTAGEM E DESMONTAGEM DE FÔRMA DE PILARES RETANGULARES E ESTRUTURAS SIMILARES, PÉ-DIREITO SIMPLES, EM CHAPA DE MADEIRA COMPENSADA PLASTIFICADA, 14 UTILIZAÇÕES. AF_09/2020</t>
  </si>
  <si>
    <t>57,66</t>
  </si>
  <si>
    <t>92441</t>
  </si>
  <si>
    <t>MONTAGEM E DESMONTAGEM DE FÔRMA DE PILARES RETANGULARES E ESTRUTURAS SIMILARES, PÉ-DIREITO DUPLO, EM CHAPA DE MADEIRA COMPENSADA PLASTIFICADA, 14 UTILIZAÇÕES. AF_09/2020</t>
  </si>
  <si>
    <t>72,84</t>
  </si>
  <si>
    <t>92443</t>
  </si>
  <si>
    <t>MONTAGEM E DESMONTAGEM DE FÔRMA DE PILARES RETANGULARES E ESTRUTURAS SIMILARES, PÉ-DIREITO SIMPLES, EM CHAPA DE MADEIRA COMPENSADA PLASTIFICADA, 18 UTILIZAÇÕES. AF_09/2020</t>
  </si>
  <si>
    <t>53,19</t>
  </si>
  <si>
    <t>92445</t>
  </si>
  <si>
    <t>MONTAGEM E DESMONTAGEM DE FÔRMA DE PILARES RETANGULARES E ESTRUTURAS SIMILARES, PÉ-DIREITO DUPLO, EM CHAPA DE MADEIRA COMPENSADA PLASTIFICADA, 18 UTILIZAÇÕES. AF_09/2020</t>
  </si>
  <si>
    <t>67,82</t>
  </si>
  <si>
    <t>92446</t>
  </si>
  <si>
    <t>MONTAGEM E DESMONTAGEM DE FÔRMA DE VIGA, ESCORAMENTO COM PONTALETE DE MADEIRA, PÉ-DIREITO SIMPLES, EM MADEIRA SERRADA, 1 UTILIZAÇÃO. AF_09/2020</t>
  </si>
  <si>
    <t>347,51</t>
  </si>
  <si>
    <t>92447</t>
  </si>
  <si>
    <t>MONTAGEM E DESMONTAGEM DE FÔRMA DE VIGA, ESCORAMENTO COM PONTALETE DE MADEIRA, PÉ-DIREITO SIMPLES, EM MADEIRA SERRADA, 2 UTILIZAÇÕES. AF_09/2020</t>
  </si>
  <si>
    <t>240,11</t>
  </si>
  <si>
    <t>92448</t>
  </si>
  <si>
    <t>MONTAGEM E DESMONTAGEM DE FÔRMA DE VIGA, ESCORAMENTO COM PONTALETE DE MADEIRA, PÉ-DIREITO SIMPLES, EM MADEIRA SERRADA, 4 UTILIZAÇÕES. AF_09/2020</t>
  </si>
  <si>
    <t>185,24</t>
  </si>
  <si>
    <t>92449</t>
  </si>
  <si>
    <t>MONTAGEM E DESMONTAGEM DE FÔRMA DE VIGA, ESCORAMENTO COM GARFO DE MADEIRA, PÉ-DIREITO DUPLO, EM CHAPA DE MADEIRA RESINADA, 2 UTILIZAÇÕES. AF_09/2020</t>
  </si>
  <si>
    <t>274,23</t>
  </si>
  <si>
    <t>92450</t>
  </si>
  <si>
    <t>MONTAGEM E DESMONTAGEM DE FÔRMA DE VIGA, ESCORAMENTO METÁLICO, PÉ-DIREITO DUPLO, EM CHAPA DE MADEIRA RESINADA, 2 UTILIZAÇÕES. AF_09/2020</t>
  </si>
  <si>
    <t>322,06</t>
  </si>
  <si>
    <t>92451</t>
  </si>
  <si>
    <t>MONTAGEM E DESMONTAGEM DE FÔRMA DE VIGA, ESCORAMENTO COM GARFO DE MADEIRA, PÉ-DIREITO SIMPLES, EM CHAPA DE MADEIRA RESINADA, 2 UTILIZAÇÕES. AF_09/2020</t>
  </si>
  <si>
    <t>186,69</t>
  </si>
  <si>
    <t>92452</t>
  </si>
  <si>
    <t>MONTAGEM E DESMONTAGEM DE FÔRMA DE VIGA, ESCORAMENTO METÁLICO, PÉ-DIREITO SIMPLES, EM CHAPA DE MADEIRA RESINADA, 2 UTILIZAÇÕES. AF_09/2020</t>
  </si>
  <si>
    <t>188,16</t>
  </si>
  <si>
    <t>92453</t>
  </si>
  <si>
    <t>MONTAGEM E DESMONTAGEM DE FÔRMA DE VIGA, ESCORAMENTO COM GARFO DE MADEIRA, PÉ-DIREITO DUPLO, EM CHAPA DE MADEIRA RESINADA, 4 UTILIZAÇÕES. AF_09/2020</t>
  </si>
  <si>
    <t>234,72</t>
  </si>
  <si>
    <t>92454</t>
  </si>
  <si>
    <t>MONTAGEM E DESMONTAGEM DE FÔRMA DE VIGA, ESCORAMENTO METÁLICO, PÉ-DIREITO DUPLO, EM CHAPA DE MADEIRA RESINADA, 4 UTILIZAÇÕES. AF_09/2020</t>
  </si>
  <si>
    <t>291,48</t>
  </si>
  <si>
    <t>92455</t>
  </si>
  <si>
    <t>MONTAGEM E DESMONTAGEM DE FÔRMA DE VIGA, ESCORAMENTO COM GARFO DE MADEIRA, PÉ-DIREITO SIMPLES, EM CHAPA DE MADEIRA RESINADA, 4 UTILIZAÇÕES. AF_09/2020</t>
  </si>
  <si>
    <t>153,28</t>
  </si>
  <si>
    <t>92456</t>
  </si>
  <si>
    <t>MONTAGEM E DESMONTAGEM DE FÔRMA DE VIGA, ESCORAMENTO METÁLICO, PÉ-DIREITO SIMPLES, EM CHAPA DE MADEIRA RESINADA, 4 UTILIZAÇÕES. AF_09/2020</t>
  </si>
  <si>
    <t>157,70</t>
  </si>
  <si>
    <t>92457</t>
  </si>
  <si>
    <t>MONTAGEM E DESMONTAGEM DE FÔRMA DE VIGA, ESCORAMENTO COM GARFO DE MADEIRA, PÉ-DIREITO DUPLO, EM CHAPA DE MADEIRA RESINADA, 6 UTILIZAÇÕES. AF_09/2020</t>
  </si>
  <si>
    <t>204,98</t>
  </si>
  <si>
    <t>92458</t>
  </si>
  <si>
    <t>MONTAGEM E DESMONTAGEM DE FÔRMA DE VIGA, ESCORAMENTO METÁLICO, PÉ-DIREITO DUPLO, EM CHAPA DE MADEIRA RESINADA, 6 UTILIZAÇÕES. AF_12/2015</t>
  </si>
  <si>
    <t>272,06</t>
  </si>
  <si>
    <t>92459</t>
  </si>
  <si>
    <t>MONTAGEM E DESMONTAGEM DE FÔRMA DE VIGA, ESCORAMENTO COM GARFO DE MADEIRA, PÉ-DIREITO SIMPLES, EM CHAPA DE MADEIRA RESINADA, 6 UTILIZAÇÕES. AF_09/2020</t>
  </si>
  <si>
    <t>131,05</t>
  </si>
  <si>
    <t>92460</t>
  </si>
  <si>
    <t>MONTAGEM E DESMONTAGEM DE FÔRMA DE VIGA, ESCORAMENTO METÁLICO, PÉ-DIREITO SIMPLES, EM CHAPA DE MADEIRA RESINADA, 6 UTILIZAÇÕES. AF_09/2020</t>
  </si>
  <si>
    <t>133,41</t>
  </si>
  <si>
    <t>92461</t>
  </si>
  <si>
    <t>MONTAGEM E DESMONTAGEM DE FÔRMA DE VIGA, ESCORAMENTO COM GARFO DE MADEIRA, PÉ-DIREITO DUPLO, EM CHAPA DE MADEIRA RESINADA, 8 UTILIZAÇÕES. AF_09/2020</t>
  </si>
  <si>
    <t>189,35</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</si>
  <si>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</si>
  <si>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</si>
  <si>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</si>
  <si>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</si>
  <si>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119,06</t>
  </si>
  <si>
    <t>92464</t>
  </si>
  <si>
    <t>MONTAGEM E DESMONTAGEM DE FÔRMA DE VIGA, ESCORAMENTO METÁLICO, PÉ-DIREITO SIMPLES, EM CHAPA DE MADEIRA RESINADA, 8 UTILIZAÇÕES. AF_09/2020</t>
  </si>
  <si>
    <t>126,98</t>
  </si>
  <si>
    <t>92465</t>
  </si>
  <si>
    <t>MONTAGEM E DESMONTAGEM DE FÔRMA DE VIGA, ESCORAMENTO COM GARFO DE MADEIRA, PÉ-DIREITO DUPLO, EM CHAPA DE MADEIRA PLASTIFICADA, 10 UTILIZAÇÕES. AF_09/2020</t>
  </si>
  <si>
    <t>152,51</t>
  </si>
  <si>
    <t>92466</t>
  </si>
  <si>
    <t>MONTAGEM E DESMONTAGEM DE FÔRMA DE VIGA, ESCORAMENTO METÁLICO, PÉ-DIREITO DUPLO, EM CHAPA DE MADEIRA PLASTIFICADA, 10 UTILIZAÇÕES. AF_09/2020</t>
  </si>
  <si>
    <t>251,39</t>
  </si>
  <si>
    <t>92467</t>
  </si>
  <si>
    <t>MONTAGEM E DESMONTAGEM DE FÔRMA DE VIGA, ESCORAMENTO COM GARFO DE MADEIRA, PÉ-DIREITO SIMPLES, EM CHAPA DE MADEIRA PLASTIFICADA, 10 UTILIZAÇÕES. AF_09/2020</t>
  </si>
  <si>
    <t>98,64</t>
  </si>
  <si>
    <t>92468</t>
  </si>
  <si>
    <t>MONTAGEM E DESMONTAGEM DE FÔRMA DE VIGA, ESCORAMENTO METÁLICO, PÉ-DIREITO SIMPLES, EM CHAPA DE MADEIRA PLASTIFICADA, 10 UTILIZAÇÕES. AF_09/2020</t>
  </si>
  <si>
    <t>119,60</t>
  </si>
  <si>
    <t>92469</t>
  </si>
  <si>
    <t>MONTAGEM E DESMONTAGEM DE FÔRMA DE VIGA, ESCORAMENTO COM GARFO DE MADEIRA, PÉ-DIREITO DUPLO, EM CHAPA DE MADEIRA PLASTIFICADA, 12 UTILIZAÇÕES. AF_09/2020</t>
  </si>
  <si>
    <t>139,25</t>
  </si>
  <si>
    <t>92470</t>
  </si>
  <si>
    <t>MONTAGEM E DESMONTAGEM DE FÔRMA DE VIGA, ESCORAMENTO METÁLICO, PÉ-DIREITO DUPLO, EM CHAPA DE MADEIRA PLASTIFICADA, 12 UTILIZAÇÕES. AF_09/2020</t>
  </si>
  <si>
    <t>244,03</t>
  </si>
  <si>
    <t>92471</t>
  </si>
  <si>
    <t>MONTAGEM E DESMONTAGEM DE FÔRMA DE VIGA, ESCORAMENTO COM GARFO DE MADEIRA, PÉ-DIREITO SIMPLES, EM CHAPA DE MADEIRA PLASTIFICADA, 12 UTILIZAÇÕES. AF_09/2020</t>
  </si>
  <si>
    <t>90,20</t>
  </si>
  <si>
    <t>92472</t>
  </si>
  <si>
    <t>MONTAGEM E DESMONTAGEM DE FÔRMA DE VIGA, ESCORAMENTO METÁLICO, PÉ-DIREITO SIMPLES, EM CHAPA DE MADEIRA PLASTIFICADA, 12 UTILIZAÇÕES. AF_09/2020</t>
  </si>
  <si>
    <t>113,27</t>
  </si>
  <si>
    <t>92473</t>
  </si>
  <si>
    <t>MONTAGEM E DESMONTAGEM DE FÔRMA DE VIGA, ESCORAMENTO COM GARFO DE MADEIRA, PÉ-DIREITO DUPLO, EM CHAPA DE MADEIRA PLASTIFICADA, 14 UTILIZAÇÕES. AF_09/2020</t>
  </si>
  <si>
    <t>128,43</t>
  </si>
  <si>
    <t>92474</t>
  </si>
  <si>
    <t>MONTAGEM E DESMONTAGEM DE FÔRMA DE VIGA, ESCORAMENTO METÁLICO, PÉ-DIREITO DUPLO, EM CHAPA DE MADEIRA PLASTIFICADA, 14 UTILIZAÇÕES. AF_09/2020</t>
  </si>
  <si>
    <t>237,60</t>
  </si>
  <si>
    <t>92475</t>
  </si>
  <si>
    <t>MONTAGEM E DESMONTAGEM DE FÔRMA DE VIGA, ESCORAMENTO COM GARFO DE MADEIRA, PÉ-DIREITO SIMPLES, EM CHAPA DE MADEIRA PLASTIFICADA, 14 UTILIZAÇÕES. AF_09/2020</t>
  </si>
  <si>
    <t>83,27</t>
  </si>
  <si>
    <t>92476</t>
  </si>
  <si>
    <t>MONTAGEM E DESMONTAGEM DE FÔRMA DE VIGA, ESCORAMENTO METÁLICO, PÉ-DIREITO SIMPLES, EM CHAPA DE MADEIRA PLASTIFICADA, 14 UTILIZAÇÕES. AF_09/2020</t>
  </si>
  <si>
    <t>107,85</t>
  </si>
  <si>
    <t>92477</t>
  </si>
  <si>
    <t>MONTAGEM E DESMONTAGEM DE FÔRMA DE VIGA, ESCORAMENTO COM GARFO DE MADEIRA, PÉ-DIREITO DUPLO, EM CHAPA DE MADEIRA PLASTIFICADA, 18 UTILIZAÇÕES. AF_09/2020</t>
  </si>
  <si>
    <t>105,60</t>
  </si>
  <si>
    <t>92478</t>
  </si>
  <si>
    <t>MONTAGEM E DESMONTAGEM DE FÔRMA DE VIGA, ESCORAMENTO METÁLICO, PÉ-DIREITO DUPLO, EM CHAPA DE MADEIRA PLASTIFICADA, 18 UTILIZAÇÕES. AF_09/2020</t>
  </si>
  <si>
    <t>225,14</t>
  </si>
  <si>
    <t>92479</t>
  </si>
  <si>
    <t>MONTAGEM E DESMONTAGEM DE FÔRMA DE VIGA, ESCORAMENTO COM GARFO DE MADEIRA, PÉ-DIREITO SIMPLES, EM CHAPA DE MADEIRA PLASTIFICADA, 18 UTILIZAÇÕES. AF_09/2020</t>
  </si>
  <si>
    <t>68,65</t>
  </si>
  <si>
    <t>92480</t>
  </si>
  <si>
    <t>MONTAGEM E DESMONTAGEM DE FÔRMA DE VIGA, ESCORAMENTO METÁLICO, PÉ-DIREITO SIMPLES, EM CHAPA DE MADEIRA PLASTIFICADA, 18 UTILIZAÇÕES. AF_09/2020</t>
  </si>
  <si>
    <t>97,18</t>
  </si>
  <si>
    <t>92482</t>
  </si>
  <si>
    <t>MONTAGEM E DESMONTAGEM DE FÔRMA DE LAJE MACIÇA, PÉ-DIREITO SIMPLES, EM MADEIRA SERRADA, 1 UTILIZAÇÃO. AF_09/2020</t>
  </si>
  <si>
    <t>392,99</t>
  </si>
  <si>
    <t>92484</t>
  </si>
  <si>
    <t>MONTAGEM E DESMONTAGEM DE FÔRMA DE LAJE MACIÇA, PÉ-DIREITO SIMPLES, EM MADEIRA SERRADA, 2 UTILIZAÇÕES. AF_09/2020</t>
  </si>
  <si>
    <t>269,92</t>
  </si>
  <si>
    <t>92486</t>
  </si>
  <si>
    <t>MONTAGEM E DESMONTAGEM DE FÔRMA DE LAJE MACIÇA, PÉ-DIREITO SIMPLES, EM MADEIRA SERRADA, 4 UTILIZAÇÕES. AF_09/2020</t>
  </si>
  <si>
    <t>191,64</t>
  </si>
  <si>
    <t>92488</t>
  </si>
  <si>
    <t>MONTAGEM E DESMONTAGEM DE FÔRMA DE LAJE NERVURADA COM CUBETA E ASSOALHO, PÉ-DIREITO DUPLO, EM CHAPA DE MADEIRA COMPENSADA RESINADA, 8 UTILIZAÇÕES. AF_09/2020</t>
  </si>
  <si>
    <t>114,57</t>
  </si>
  <si>
    <t>92490</t>
  </si>
  <si>
    <t>MONTAGEM E DESMONTAGEM DE FÔRMA DE LAJE NERVURADA COM CUBETA E ASSOALHO, PÉ-DIREITO SIMPLES, EM CHAPA DE MADEIRA COMPENSADA RESINADA, 8 UTILIZAÇÕES. AF_09/2020</t>
  </si>
  <si>
    <t>75,48</t>
  </si>
  <si>
    <t>92492</t>
  </si>
  <si>
    <t>MONTAGEM E DESMONTAGEM DE FÔRMA DE LAJE NERVURADA COM CUBETA E ASSOALHO, PÉ-DIREITO DUPLO, EM CHAPA DE MADEIRA COMPENSADA RESINADA, 10 UTILIZAÇÕES. AF_09/2020</t>
  </si>
  <si>
    <t>108,58</t>
  </si>
  <si>
    <t>92494</t>
  </si>
  <si>
    <t>MONTAGEM E DESMONTAGEM DE FÔRMA DE LAJE NERVURADA COM CUBETA E ASSOALHO, PÉ-DIREITO SIMPLES, EM CHAPA DE MADEIRA COMPENSADA RESINADA, 10 UTILIZAÇÕES. AF_09/2020</t>
  </si>
  <si>
    <t>70,79</t>
  </si>
  <si>
    <t>92496</t>
  </si>
  <si>
    <t>MONTAGEM E DESMONTAGEM DE FÔRMA DE LAJE NERVURADA COM CUBETA E ASSOALHO, PÉ-DIREITO DUPLO, EM CHAPA DE MADEIRA COMPENSADA RESINADA, 12 UTILIZAÇÕES. AF_09/2020</t>
  </si>
  <si>
    <t>103,47</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</si>
  <si>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</si>
  <si>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</si>
  <si>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</si>
  <si>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</si>
  <si>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99,20</t>
  </si>
  <si>
    <t>92502</t>
  </si>
  <si>
    <t>MONTAGEM E DESMONTAGEM DE FÔRMA DE LAJE NERVURADA COM CUBETA E ASSOALHO, PÉ-DIREITO SIMPLES, EM CHAPA DE MADEIRA COMPENSADA RESINADA, 14 UTILIZAÇÕES. AF_09/2020</t>
  </si>
  <si>
    <t>63,61</t>
  </si>
  <si>
    <t>92504</t>
  </si>
  <si>
    <t>MONTAGEM E DESMONTAGEM DE FÔRMA DE LAJE NERVURADA COM CUBETA E ASSOALHO, PÉ-DIREITO DUPLO, EM CHAPA DE MADEIRA COMPENSADA RESINADA, 18 UTILIZAÇÕES. AF_09/2020</t>
  </si>
  <si>
    <t>91,48</t>
  </si>
  <si>
    <t>92506</t>
  </si>
  <si>
    <t>MONTAGEM E DESMONTAGEM DE FÔRMA DE LAJE NERVURADA COM CUBETA E ASSOALHO, PÉ-DIREITO SIMPLES, EM CHAPA DE MADEIRA COMPENSADA RESINADA, 18 UTILIZAÇÕES. AF_09/2020</t>
  </si>
  <si>
    <t>57,79</t>
  </si>
  <si>
    <t>92508</t>
  </si>
  <si>
    <t>MONTAGEM E DESMONTAGEM DE FÔRMA DE LAJE MACIÇA, PÉ-DIREITO DUPLO, EM CHAPA DE MADEIRA COMPENSADA RESINADA, 2 UTILIZAÇÕES. AF_09/2020</t>
  </si>
  <si>
    <t>106,07</t>
  </si>
  <si>
    <t>92510</t>
  </si>
  <si>
    <t>MONTAGEM E DESMONTAGEM DE FÔRMA DE LAJE MACIÇA, PÉ-DIREITO SIMPLES, EM CHAPA DE MADEIRA COMPENSADA RESINADA, 2 UTILIZAÇÕES. AF_09/2020</t>
  </si>
  <si>
    <t>92512</t>
  </si>
  <si>
    <t>MONTAGEM E DESMONTAGEM DE FÔRMA DE LAJE MACIÇA, PÉ-DIREITO DUPLO, EM CHAPA DE MADEIRA COMPENSADA RESINADA, 4 UTILIZAÇÕES. AF_09/2020</t>
  </si>
  <si>
    <t>92,39</t>
  </si>
  <si>
    <t>92514</t>
  </si>
  <si>
    <t>MONTAGEM E DESMONTAGEM DE FÔRMA DE LAJE MACIÇA, PÉ-DIREITO SIMPLES, EM CHAPA DE MADEIRA COMPENSADA RESINADA, 4 UTILIZAÇÕES. AF_09/2020</t>
  </si>
  <si>
    <t>52,44</t>
  </si>
  <si>
    <t>92515</t>
  </si>
  <si>
    <t>MONTAGEM E DESMONTAGEM DE FÔRMA DE LAJE MACIÇA, PÉ-DIREITO DUPLO, EM CHAPA DE MADEIRA COMPENSADA RESINADA, 6 UTILIZAÇÕES. AF_09/2020</t>
  </si>
  <si>
    <t>85,08</t>
  </si>
  <si>
    <t>92518</t>
  </si>
  <si>
    <t>MONTAGEM E DESMONTAGEM DE FÔRMA DE LAJE MACIÇA, PÉ-DIREITO SIMPLES, EM CHAPA DE MADEIRA COMPENSADA RESINADA, 6 UTILIZAÇÕES. AF_09/2020</t>
  </si>
  <si>
    <t>46,47</t>
  </si>
  <si>
    <t>92520</t>
  </si>
  <si>
    <t>MONTAGEM E DESMONTAGEM DE FÔRMA DE LAJE MACIÇA, PÉ-DIREITO DUPLO, EM CHAPA DE MADEIRA COMPENSADA RESINADA, 8 UTILIZAÇÕES. AF_09/2020</t>
  </si>
  <si>
    <t>79,99</t>
  </si>
  <si>
    <t>92522</t>
  </si>
  <si>
    <t>MONTAGEM E DESMONTAGEM DE FÔRMA DE LAJE MACIÇA, PÉ-DIREITO SIMPLES, EM CHAPA DE MADEIRA COMPENSADA RESINADA, 8 UTILIZAÇÕES. AF_09/2020</t>
  </si>
  <si>
    <t>42,59</t>
  </si>
  <si>
    <t>92524</t>
  </si>
  <si>
    <t>MONTAGEM E DESMONTAGEM DE FÔRMA DE LAJE MACIÇA, PÉ-DIREITO DUPLO, EM CHAPA DE MADEIRA COMPENSADA PLASTIFICADA, 10 UTILIZAÇÕES. AF_09/2020</t>
  </si>
  <si>
    <t>78,71</t>
  </si>
  <si>
    <t>92526</t>
  </si>
  <si>
    <t>MONTAGEM E DESMONTAGEM DE FÔRMA DE LAJE MACIÇA, PÉ-DIREITO SIMPLES, EM CHAPA DE MADEIRA COMPENSADA PLASTIFICADA, 10 UTILIZAÇÕES. AF_09/2020</t>
  </si>
  <si>
    <t>42,46</t>
  </si>
  <si>
    <t>92528</t>
  </si>
  <si>
    <t>MONTAGEM E DESMONTAGEM DE FÔRMA DE LAJE MACIÇA, PÉ-DIREITO DUPLO, EM CHAPA DE MADEIRA COMPENSADA PLASTIFICADA, 12 UTILIZAÇÕES. AF_09/2020</t>
  </si>
  <si>
    <t>75,20</t>
  </si>
  <si>
    <t>92530</t>
  </si>
  <si>
    <t>MONTAGEM E DESMONTAGEM DE FÔRMA DE LAJE MACIÇA, PÉ-DIREITO SIMPLES, EM CHAPA DE MADEIRA COMPENSADA PLASTIFICADA, 12 UTILIZAÇÕES. AF_09/2020</t>
  </si>
  <si>
    <t>40,00</t>
  </si>
  <si>
    <t>92532</t>
  </si>
  <si>
    <t>MONTAGEM E DESMONTAGEM DE FÔRMA DE LAJE MACIÇA, PÉ-DIREITO DUPLO, EM CHAPA DE MADEIRA COMPENSADA PLASTIFICADA, 14 UTILIZAÇÕES. AF_09/2020</t>
  </si>
  <si>
    <t>72,14</t>
  </si>
  <si>
    <t>92534</t>
  </si>
  <si>
    <t>MONTAGEM E DESMONTAGEM DE FÔRMA DE LAJE MACIÇA, PÉ-DIREITO SIMPLES, EM CHAPA DE MADEIRA COMPENSADA PLASTIFICADA, 14 UTILIZAÇÕES. AF_09/2020</t>
  </si>
  <si>
    <t>37,89</t>
  </si>
  <si>
    <t>92536</t>
  </si>
  <si>
    <t>MONTAGEM E DESMONTAGEM DE FÔRMA DE LAJE MACIÇA, PÉ-DIREITO DUPLO, EM CHAPA DE MADEIRA COMPENSADA PLASTIFICADA, 18 UTILIZAÇÕES. AF_09/2020</t>
  </si>
  <si>
    <t>66,29</t>
  </si>
  <si>
    <t>92538</t>
  </si>
  <si>
    <t>MONTAGEM E DESMONTAGEM DE FÔRMA DE LAJE MACIÇA, PÉ-DIREITO SIMPLES, EM CHAPA DE MADEIRA COMPENSADA PLASTIFICADA, 18 UTILIZAÇÕES. AF_09/2020</t>
  </si>
  <si>
    <t>33,74</t>
  </si>
  <si>
    <t>96252</t>
  </si>
  <si>
    <t>FABRICAÇÃO DE FÔRMA PARA PILARES CIRCULARES, EM CHAPA DE MADEIRA COMPENSADA RESINADA. AF_06/2017</t>
  </si>
  <si>
    <t>251,34</t>
  </si>
  <si>
    <t>96257</t>
  </si>
  <si>
    <t>MONTAGEM E DESMONTAGEM DE FÔRMA DE PILARES CIRCULARES, COM ÁREA MÉDIA DAS SEÇÕES MENOR OU IGUAL A 0,28 M², PÉ-DIREITO SIMPLES, EM MADEIRA, 2 UTILIZAÇÕES. AF_06/2017</t>
  </si>
  <si>
    <t>218,71</t>
  </si>
  <si>
    <t>96258</t>
  </si>
  <si>
    <t>MONTAGEM E DESMONTAGEM DE FÔRMA DE PILARES CIRCULARES, COM ÁREA MÉDIA DAS SEÇÕES MAIOR QUE 0,28 M², PÉ-DIREITO SIMPLES, EM MADEIRA, 2 UTILIZAÇÕES. AF_06/2017</t>
  </si>
  <si>
    <t>203,88</t>
  </si>
  <si>
    <t>96259</t>
  </si>
  <si>
    <t>MONTAGEM E DESMONTAGEM DE FÔRMA DE PILARES CIRCULARES, COM ÁREA MÉDIA DAS SEÇÕES MENOR OU IGUAL A 0,28 M², PÉ-DIREITO DUPLO, EM MADEIRA, 2 UTILIZAÇÕES. AF_06/2017</t>
  </si>
  <si>
    <t>247,42</t>
  </si>
  <si>
    <t>96529</t>
  </si>
  <si>
    <t>FABRICAÇÃO, MONTAGEM E DESMONTAGEM DE FÔRMA PARA SAPATA, EM MADEIRA SERRADA, E=25 MM, 1 UTILIZAÇÃO. AF_01/2024</t>
  </si>
  <si>
    <t>273,56</t>
  </si>
  <si>
    <t>96530</t>
  </si>
  <si>
    <t>FABRICAÇÃO, MONTAGEM E DESMONTAGEM DE FÔRMA PARA VIGA BALDRAME, EM MADEIRA SERRADA, E=25 MM, 1 UTILIZAÇÃO. AF_01/2024</t>
  </si>
  <si>
    <t>145,26</t>
  </si>
  <si>
    <t>96531</t>
  </si>
  <si>
    <t>FABRICAÇÃO, MONTAGEM E DESMONTAGEM DE FÔRMA PARA BLOCO DE COROAMENTO, EM MADEIRA SERRADA, E=25 MM, 2 UTILIZAÇÕES. AF_01/2024</t>
  </si>
  <si>
    <t>110,85</t>
  </si>
  <si>
    <t>96532</t>
  </si>
  <si>
    <t>FABRICAÇÃO, MONTAGEM E DESMONTAGEM DE FÔRMA PARA SAPATA, EM MADEIRA SERRADA, E=25 MM, 2 UTILIZAÇÕES. AF_01/2024</t>
  </si>
  <si>
    <t>190,41</t>
  </si>
  <si>
    <t>96533</t>
  </si>
  <si>
    <t>FABRICAÇÃO, MONTAGEM E DESMONTAGEM DE FÔRMA PARA VIGA BALDRAME, EM MADEIRA SERRADA, E=25 MM, 2 UTILIZAÇÕES. AF_01/2024</t>
  </si>
  <si>
    <t>97,79</t>
  </si>
  <si>
    <t>96534</t>
  </si>
  <si>
    <t>FABRICAÇÃO, MONTAGEM E DESMONTAGEM DE FÔRMA PARA BLOCO DE COROAMENTO, EM MADEIRA SERRADA, E=25 MM, 4 UTILIZAÇÕES. AF_01/2024</t>
  </si>
  <si>
    <t>85,14</t>
  </si>
  <si>
    <t>96535</t>
  </si>
  <si>
    <t>FABRICAÇÃO, MONTAGEM E DESMONTAGEM DE FÔRMA PARA SAPATA, EM MADEIRA SERRADA, E=25 MM, 4 UTILIZAÇÕES. AF_01/2024</t>
  </si>
  <si>
    <t>147,14</t>
  </si>
  <si>
    <t>96536</t>
  </si>
  <si>
    <t>FABRICAÇÃO, MONTAGEM E DESMONTAGEM DE FÔRMA PARA VIGA BALDRAME, EM MADEIRA SERRADA, E=25 MM, 4 UTILIZAÇÕES. AF_01/2024</t>
  </si>
  <si>
    <t>73,06</t>
  </si>
  <si>
    <t>96537</t>
  </si>
  <si>
    <t>FABRICAÇÃO, MONTAGEM E DESMONTAGEM DE FÔRMA PARA BLOCO DE COROAMENTO, EM CHAPA DE MADEIRA COMPENSADA RESINADA, E=17 MM, 2 UTILIZAÇÕES. AF_01/2024</t>
  </si>
  <si>
    <t>188,64</t>
  </si>
  <si>
    <t>96538</t>
  </si>
  <si>
    <t>FABRICAÇÃO, MONTAGEM E DESMONTAGEM DE FÔRMA PARA SAPATA, EM CHAPA DE MADEIRA COMPENSADA RESINADA, E=17 MM, 2 UTILIZAÇÕES. AF_01/2024</t>
  </si>
  <si>
    <t>261,02</t>
  </si>
  <si>
    <t>96539</t>
  </si>
  <si>
    <t>FABRICAÇÃO, MONTAGEM E DESMONTAGEM DE FÔRMA PARA VIGA BALDRAME, EM CHAPA DE MADEIRA COMPENSADA RESINADA, E=17 MM, 2 UTILIZAÇÕES. AF_01/2024</t>
  </si>
  <si>
    <t>134,57</t>
  </si>
  <si>
    <t>96540</t>
  </si>
  <si>
    <t>FABRICAÇÃO, MONTAGEM E DESMONTAGEM DE FÔRMA PARA BLOCO DE COROAMENTO, EM CHAPA DE MADEIRA COMPENSADA RESINADA, E=17 MM, 4 UTILIZAÇÕES. AF_01/2024</t>
  </si>
  <si>
    <t>138,15</t>
  </si>
  <si>
    <t>96541</t>
  </si>
  <si>
    <t>FABRICAÇÃO, MONTAGEM E DESMONTAGEM DE FÔRMA PARA SAPATA, EM CHAPA DE MADEIRA COMPENSADA RESINADA, E=17 MM, 4 UTILIZAÇÕES. AF_01/2024</t>
  </si>
  <si>
    <t>197,35</t>
  </si>
  <si>
    <t>96542</t>
  </si>
  <si>
    <t>FABRICAÇÃO, MONTAGEM E DESMONTAGEM DE FÔRMA PARA VIGA BALDRAME, EM CHAPA DE MADEIRA COMPENSADA RESINADA, E=17 MM, 4 UTILIZAÇÕES. AF_01/2024</t>
  </si>
  <si>
    <t>103,92</t>
  </si>
  <si>
    <t>96543</t>
  </si>
  <si>
    <t>ARMAÇÃO DE BLOCO UTILIZANDO AÇO CA-60 DE 5 MM - MONTAGEM. AF_01/2024</t>
  </si>
  <si>
    <t>21,90</t>
  </si>
  <si>
    <t>97747</t>
  </si>
  <si>
    <t>MONTAGEM E DESMONTAGEM DE FÔRMA DE PILARES CIRCULARES, COM ÁREA MÉDIA DAS SEÇÕES MAIOR QUE 0,28 M², PÉ-DIREITO DUPLO, EM MADEIRA, 2 UTILIZAÇÕES.  AF_06/2017</t>
  </si>
  <si>
    <t>228,63</t>
  </si>
  <si>
    <t>101791</t>
  </si>
  <si>
    <t>FABRICAÇÃO DE ESCORAS DO TIPO PONTALETE, EM MADEIRA, PARA PÉ-DIREITO DUPLO. AF_09/2020</t>
  </si>
  <si>
    <t>101792</t>
  </si>
  <si>
    <t>ESCORAMENTO DE FÔRMAS DE LAJE EM MADEIRA NÃO APARELHADA, PÉ-DIREITO SIMPLES, INCLUSO TRAVAMENTO, 4 UTILIZAÇÕES. AF_09/2020</t>
  </si>
  <si>
    <t>18,39</t>
  </si>
  <si>
    <t>101793</t>
  </si>
  <si>
    <t>ESCORAMENTO DE FÔRMAS DE LAJE EM MADEIRA NÃO APARELHADA, PÉ-DIREITO DUPLO, INCLUSO TRAVAMENTO, 4 UTILIZAÇÕES. AF_09/2020</t>
  </si>
  <si>
    <t>27,26</t>
  </si>
  <si>
    <t>101969</t>
  </si>
  <si>
    <t>FABRICAÇÃO DE FÔRMA PARA ESCADAS, COM 2 LANCES EM "U" E LAJE PLANA, EM CHAPA DE MADEIRA COMPENSADA PLASTIFICADA, E=18 MM. AF_11/2020</t>
  </si>
  <si>
    <t>171,22</t>
  </si>
  <si>
    <t>101971</t>
  </si>
  <si>
    <t>FABRICAÇÃO DE FÔRMA PARA ESCADAS, COM 2 LANCES EM "U" E LAJE PLANA, EM CHAPA DE MADEIRA COMPENSADA RESINADA, E= 17 MM. AF_11/2020</t>
  </si>
  <si>
    <t>137,62</t>
  </si>
  <si>
    <t>101973</t>
  </si>
  <si>
    <t>FABRICAÇÃO DE FÔRMA PARA ESCADAS, COM 2 LANCES EM "U" E LAJE PLANA, EM MADEIRA SERRADA, E=25 MM. AF_11/2020</t>
  </si>
  <si>
    <t>246,34</t>
  </si>
  <si>
    <t>101974</t>
  </si>
  <si>
    <t>MONTAGEM E DESMONTAGEM DE FÔRMA PARA ESCADAS, COM 2 LANCES EM "U" E LAJE PLANA, EM MADEIRA SERRADA, 1 UTILIZAÇÃO. AF_11/2020</t>
  </si>
  <si>
    <t>560,05</t>
  </si>
  <si>
    <t>101975</t>
  </si>
  <si>
    <t>MONTAGEM E DESMONTAGEM DE FÔRMA PARA ESCADAS, COM 2 LANCES EM "U"  E LAJE PLANA, EM MADEIRA SERRADA, 2 UTILIZAÇÕES. AF_11/2020</t>
  </si>
  <si>
    <t>474,63</t>
  </si>
  <si>
    <t>101977</t>
  </si>
  <si>
    <t>MONTAGEM E DESMONTAGEM DE FÔRMA PARA ESCADAS, COM 2 LANCES EM "U" E LAJE PLANA, EM CHAPA DE MADEIRA COMPENSADA RESINADA, 2 UTILIZAÇÕES. AF_11/2020</t>
  </si>
  <si>
    <t>324,49</t>
  </si>
  <si>
    <t>101980</t>
  </si>
  <si>
    <t>MONTAGEM E DESMONTAGEM DE FÔRMA PARA ESCADAS, COM 2 LANCES EM "U" E LAJE PLANA, EM CHAPA DE MADEIRA COMPENSADA RESINADA, 4 UTILIZAÇÕES. AF_11/2020</t>
  </si>
  <si>
    <t>296,27</t>
  </si>
  <si>
    <t>101981</t>
  </si>
  <si>
    <t>MONTAGEM E DESMONTAGEM DE FÔRMA PARA ESCADAS, COM 2 LANCES EM "U" E LAJE PLANA, EM CHAPA DE MADEIRA COMPENSADA PLASTIFICADA, 6 UTILIZAÇÕES. AF_11/2020</t>
  </si>
  <si>
    <t>255,19</t>
  </si>
  <si>
    <t>101982</t>
  </si>
  <si>
    <t>MONTAGEM E DESMONTAGEM DE FÔRMA PARA ESCADAS, COM 2 LANCES EM "U" E LAJE PLANA, EM CHAPA DE MADEIRA COMPENSADA PLASTIFICADA, 8 UTILIZAÇÕES. AF_11/2020</t>
  </si>
  <si>
    <t>229,81</t>
  </si>
  <si>
    <t>101983</t>
  </si>
  <si>
    <t>MONTAGEM E DESMONTAGEM DE FÔRMA PARA ESCADAS, COM 2 LANCES EM "U" E LAJE PLANA, EM CHAPA DE MADEIRA COMPENSADA PLASTIFICADA, 10 UTILIZAÇÕES. AF_11/2020</t>
  </si>
  <si>
    <t>213,91</t>
  </si>
  <si>
    <t>101985</t>
  </si>
  <si>
    <t>FABRICAÇÃO DE FÔRMA PARA ESCADAS, COM 2 LANCES EM "U" E LAJE CASCATA, EM CHAPA DE MADEIRA COMPENSADA PLASTIFICADA, E=18 MM. AF_11/2020</t>
  </si>
  <si>
    <t>177,55</t>
  </si>
  <si>
    <t>101986</t>
  </si>
  <si>
    <t>FABRICAÇÃO DE FÔRMA PARA ESCADAS, COM 2 LANCES EM "U" E LAJE CASCATA, EM CHAPA DE MADEIRA COMPENSADA RESINADA, E= 17 MM. AF_11/2020</t>
  </si>
  <si>
    <t>134,83</t>
  </si>
  <si>
    <t>101987</t>
  </si>
  <si>
    <t>FABRICAÇÃO DE FÔRMA PARA ESCADAS, COM 2 LANCES EM "U" E LAJE CASCATA, EM MADEIRA SERRADA, E=25 MM. AF_11/2020</t>
  </si>
  <si>
    <t>292,37</t>
  </si>
  <si>
    <t>101988</t>
  </si>
  <si>
    <t>FABRICAÇÃO DE FÔRMA PARA ESCADAS, COM 2 LANCES EM "L" E LAJE PLANA, EM CHAPA DE MADEIRA COMPENSADA PLASTIFICADA, E=18 MM. AF_11/2020</t>
  </si>
  <si>
    <t>179,78</t>
  </si>
  <si>
    <t>101989</t>
  </si>
  <si>
    <t>FABRICAÇÃO DE FÔRMA PARA ESCADAS, COM 2 LANCES EM "L" E LAJE PLANA, EM CHAPA DE MADEIRA COMPENSADA RESINADA, E= 17 MM. AF_11/2020</t>
  </si>
  <si>
    <t>146,60</t>
  </si>
  <si>
    <t>101990</t>
  </si>
  <si>
    <t>FABRICAÇÃO DE FÔRMA PARA ESCADAS, COM 2 LANCES EM "L" E LAJE PLANA, EM MADEIRA SERRADA, E=25 MM. AF_11/2020</t>
  </si>
  <si>
    <t>265,24</t>
  </si>
  <si>
    <t>101991</t>
  </si>
  <si>
    <t>FABRICAÇÃO DE FÔRMA PARA ESCADAS, COM 2 LANCES EM "L" E LAJE CASCATA, EM CHAPA DE MADEIRA COMPENSADA PLASTIFICADA, E=18 MM. AF_11/2020</t>
  </si>
  <si>
    <t>179,88</t>
  </si>
  <si>
    <t>101992</t>
  </si>
  <si>
    <t>FABRICAÇÃO DE FÔRMA PARA ESCADAS, COM 2 LANCES EM "L" E LAJE CASCATA, EM CHAPA DE MADEIRA COMPENSADA RESINADA, E= 17 MM. AF_11/2020</t>
  </si>
  <si>
    <t>139,03</t>
  </si>
  <si>
    <t>101993</t>
  </si>
  <si>
    <t>FABRICAÇÃO DE FÔRMA PARA ESCADAS, COM 2 LANCES EM "L" E LAJE CASCATA, EM MADEIRA SERRADA, E=25 MM. AF_11/2020</t>
  </si>
  <si>
    <t>343,81</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</si>
  <si>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</si>
  <si>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</si>
  <si>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</si>
  <si>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</si>
  <si>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151,53</t>
  </si>
  <si>
    <t>101996</t>
  </si>
  <si>
    <t>FABRICAÇÃO DE FÔRMA PARA ESCADAS, COM 1 LANCE E LAJE PLANA, EM MADEIRA SERRADA, E=25 MM. AF_11/2020</t>
  </si>
  <si>
    <t>285,33</t>
  </si>
  <si>
    <t>101997</t>
  </si>
  <si>
    <t>FABRICAÇÃO DE FÔRMA PARA ESCADAS, COM 1 LANCE E LAJE CASCATA, EM CHAPA DE MADEIRA COMPENSADA PLASTIFICADA, E=18 MM. AF_11/2020</t>
  </si>
  <si>
    <t>179,19</t>
  </si>
  <si>
    <t>101998</t>
  </si>
  <si>
    <t>FABRICAÇÃO DE FÔRMA PARA ESCADAS, COM 1 LANCE E LAJE CASCATA, EM CHAPA DE MADEIRA COMPENSADA RESINADA, E= 17 MM. AF_11/2020</t>
  </si>
  <si>
    <t>137,42</t>
  </si>
  <si>
    <t>101999</t>
  </si>
  <si>
    <t>FABRICAÇÃO DE FÔRMA PARA ESCADAS, COM 1 LANCE E LAJE CASCATA, EM MADEIRA SERRADA, E=25 MM. AF_11/2020</t>
  </si>
  <si>
    <t>368,66</t>
  </si>
  <si>
    <t>102000</t>
  </si>
  <si>
    <t>MONTAGEM E DESMONTAGEM DE FÔRMA PARA ESCADAS, COM 2 LANCES EM "U" E LAJE CASCATA, EM MADEIRA SERRADA, 1 UTILIZAÇÃO. AF_11/2020</t>
  </si>
  <si>
    <t>581,10</t>
  </si>
  <si>
    <t>102001</t>
  </si>
  <si>
    <t>MONTAGEM E DESMONTAGEM DE FÔRMA PARA ESCADAS, COM 2 LANCES EM "U" E LAJE CASCATA, EM MADEIRA SERRADA, 2 UTILIZAÇÕES. AF_11/2020</t>
  </si>
  <si>
    <t>499,30</t>
  </si>
  <si>
    <t>102002</t>
  </si>
  <si>
    <t>MONTAGEM E DESMONTAGEM DE FÔRMA PARA ESCADAS, COM 2 LANCES EM "U" E LAJE CASCATA, EM CHAPA DE MADEIRA COMPENSADA RESINADA, 2 UTILIZAÇÕES. AF_11/2020</t>
  </si>
  <si>
    <t>315,04</t>
  </si>
  <si>
    <t>102003</t>
  </si>
  <si>
    <t>MONTAGEM E DESMONTAGEM DE FÔRMA PARA ESCADAS, COM 2 LANCES EM "U" E LAJE CASCATA, EM CHAPA DE MADEIRA COMPENSADA RESINADA, 4 UTILIZAÇÕES. AF_11/2020</t>
  </si>
  <si>
    <t>285,34</t>
  </si>
  <si>
    <t>102004</t>
  </si>
  <si>
    <t>MONTAGEM E DESMONTAGEM DE FÔRMA PARA ESCADAS, COM 2 LANCES EM "U" E LAJE CASCATA, EM CHAPA DE MADEIRA COMPENSADA PLASTIFICADA, 6 UTILIZAÇÕES. AF_11/2020</t>
  </si>
  <si>
    <t>248,46</t>
  </si>
  <si>
    <t>102005</t>
  </si>
  <si>
    <t>MONTAGEM E DESMONTAGEM DE FÔRMA PARA ESCADAS, COM 2 LANCES EM "U" E LAJE CASCATA, EM CHAPA DE MADEIRA COMPENSADA PLASTIFICADA, 8 UTILIZAÇÕES. AF_11/2020</t>
  </si>
  <si>
    <t>222,39</t>
  </si>
  <si>
    <t>102006</t>
  </si>
  <si>
    <t>MONTAGEM E DESMONTAGEM DE FÔRMA PARA ESCADAS, COM 2 LANCES EM "U" E LAJE CASCATA, EM CHAPA DE MADEIRA COMPENSADA PLASTIFICADA, 10 UTILIZAÇÕES. AF_11/2020</t>
  </si>
  <si>
    <t>206,05</t>
  </si>
  <si>
    <t>102007</t>
  </si>
  <si>
    <t>MONTAGEM E DESMONTAGEM DE FÔRMA PARA ESCADAS, COM 2 LANCES EM "L" E LAJE PLANA, EM MADEIRA SERRADA, 1 UTILIZAÇÃO. AF_11/2020</t>
  </si>
  <si>
    <t>556,05</t>
  </si>
  <si>
    <t>102008</t>
  </si>
  <si>
    <t>MONTAGEM E DESMONTAGEM DE FÔRMA PARA ESCADAS, COM 2 LANCES EM "L" E LAJE PLANA, EM MADEIRA SERRADA, 2 UTILIZAÇÕES. AF_11/2020</t>
  </si>
  <si>
    <t>462,93</t>
  </si>
  <si>
    <t>102009</t>
  </si>
  <si>
    <t>MONTAGEM E DESMONTAGEM DE FÔRMA PARA ESCADAS, COM 2 LANCES EM "L" E LAJE PLANA, EM CHAPA DE MADEIRA COMPENSADA RESINADA, 2 UTILIZAÇÕES. AF_11/2020</t>
  </si>
  <si>
    <t>326,89</t>
  </si>
  <si>
    <t>102010</t>
  </si>
  <si>
    <t>MONTAGEM E DESMONTAGEM DE FÔRMA PARA ESCADAS, COM 2 LANCES EM "L" E LAJE PLANA, EM CHAPA DE MADEIRA COMPENSADA RESINADA, 4 UTILIZAÇÕES. AF_11/2020</t>
  </si>
  <si>
    <t>295,83</t>
  </si>
  <si>
    <t>102011</t>
  </si>
  <si>
    <t>MONTAGEM E DESMONTAGEM DE FÔRMA PARA ESCADAS, COM 2 LANCES EM "L" E LAJE PLANA, EM CHAPA DE MADEIRA COMPENSADA PLASTIFICADA, 6 UTILIZAÇÕES. AF_11/2020</t>
  </si>
  <si>
    <t>252,26</t>
  </si>
  <si>
    <t>102012</t>
  </si>
  <si>
    <t>MONTAGEM E DESMONTAGEM DE FÔRMA PARA ESCADAS, COM 2 LANCES EM "L" E LAJE PLANA, EM CHAPA DE MADEIRA COMPENSADA PLASTIFICADA, 8 UTILIZAÇÕES. AF_11/2020</t>
  </si>
  <si>
    <t>225,94</t>
  </si>
  <si>
    <t>102013</t>
  </si>
  <si>
    <t>MONTAGEM E DESMONTAGEM DE FÔRMA PARA ESCADAS, COM 2 LANCES EM "L" E LAJE PLANA, EM CHAPA DE MADEIRA COMPENSADA PLASTIFICADA, 10 UTILIZAÇÕES. AF_11/2020</t>
  </si>
  <si>
    <t>211,23</t>
  </si>
  <si>
    <t>102014</t>
  </si>
  <si>
    <t>MONTAGEM E DESMONTAGEM DE FÔRMA PARA ESCADAS, COM 2 LANCES EM "L" E LAJE CASCATA, EM MADEIRA SERRADA, 1 UTILIZAÇÃO. AF_11/2020</t>
  </si>
  <si>
    <t>632,71</t>
  </si>
  <si>
    <t>102015</t>
  </si>
  <si>
    <t>MONTAGEM E DESMONTAGEM DE FÔRMA PARA ESCADAS, COM 2 LANCES EM "L" E LAJE CASCATA, EM MADEIRA SERRADA, 2 UTILIZAÇÕES. AF_11/2020</t>
  </si>
  <si>
    <t>528,80</t>
  </si>
  <si>
    <t>102016</t>
  </si>
  <si>
    <t>MONTAGEM E DESMONTAGEM DE FÔRMA PARA ESCADAS, COM 2 LANCES EM "L" E LAJE CASCATA, EM CHAPA DE MADEIRA COMPENSADA RESINADA, 2 UTILIZAÇÕES. AF_11/2020</t>
  </si>
  <si>
    <t>314,63</t>
  </si>
  <si>
    <t>102017</t>
  </si>
  <si>
    <t>MONTAGEM E DESMONTAGEM DE FÔRMA PARA ESCADAS, COM 2 LANCES EM "L" E LAJE CASCATA, EM CHAPA DE MADEIRA COMPENSADA RESINADA, 4 UTILIZAÇÕES. AF_11/2020</t>
  </si>
  <si>
    <t>282,87</t>
  </si>
  <si>
    <t>102036</t>
  </si>
  <si>
    <t>MONTAGEM E DESMONTAGEM DE FÔRMA PARA ESCADAS, COM 2 LANCES EM "L" E LAJE CASCATA, EM CHAPA DE MADEIRA COMPENSADA PLASTIFICADA, 6 UTILIZAÇÕES. AF_11/2020</t>
  </si>
  <si>
    <t>243,98</t>
  </si>
  <si>
    <t>102037</t>
  </si>
  <si>
    <t>MONTAGEM E DESMONTAGEM DE FÔRMA PARA ESCADAS, COM 2 LANCES EM "L" E LAJE CASCATA, EM CHAPA DE MADEIRA COMPENSADA PLASTIFICADA, 8 UTILIZAÇÕES. AF_11/2020</t>
  </si>
  <si>
    <t>217,65</t>
  </si>
  <si>
    <t>102038</t>
  </si>
  <si>
    <t>MONTAGEM E DESMONTAGEM DE FÔRMA PARA ESCADAS, COM 2 LANCES EM "L" E LAJE CASCATA, EM CHAPA DE MADEIRA COMPENSADA PLASTIFICADA, 10 UTILIZAÇÕES. AF_11/2020</t>
  </si>
  <si>
    <t>202,94</t>
  </si>
  <si>
    <t>102039</t>
  </si>
  <si>
    <t>MONTAGEM E DESMONTAGEM DE FÔRMA PARA ESCADAS, COM 1 LANCE E LAJE PLANA, EM MADEIRA SERRADA, 1 UTILIZAÇÃO. AF_11/2020</t>
  </si>
  <si>
    <t>582,82</t>
  </si>
  <si>
    <t>102040</t>
  </si>
  <si>
    <t>MONTAGEM E DESMONTAGEM DE FÔRMA PARA ESCADAS, COM 1 LANCE E LAJE PLANA, EM MADEIRA SERRADA, 2 UTILIZAÇÕES. AF_11/2020</t>
  </si>
  <si>
    <t>483,82</t>
  </si>
  <si>
    <t>102041</t>
  </si>
  <si>
    <t>MONTAGEM E DESMONTAGEM DE FÔRMA PARA ESCADAS, COM 1 LANCE E LAJE PLANA, EM CHAPA DE MADEIRA COMPENSADA RESINADA, 2 UTILIZAÇÕES. AF_11/2020</t>
  </si>
  <si>
    <t>325,57</t>
  </si>
  <si>
    <t>102042</t>
  </si>
  <si>
    <t>MONTAGEM E DESMONTAGEM DE FÔRMA PARA ESCADAS, COM 1 LANCE E LAJE PLANA, EM CHAPA DE MADEIRA COMPENSADA RESINADA, 4 UTILIZAÇÕES. AF_11/2020</t>
  </si>
  <si>
    <t>291,65</t>
  </si>
  <si>
    <t>102043</t>
  </si>
  <si>
    <t>MONTAGEM E DESMONTAGEM DE FÔRMA PARA ESCADAS, COM 1 LANCE E LAJE PLANA, EM CHAPA DE MADEIRA COMPENSADA PLASTIFICADA, 6 UTILIZAÇÕES. AF_11/2020</t>
  </si>
  <si>
    <t>249,42</t>
  </si>
  <si>
    <t>102044</t>
  </si>
  <si>
    <t>MONTAGEM E DESMONTAGEM DE FÔRMA PARA ESCADAS, COM 1 LANCE E LAJE PLANA, EM CHAPA DE MADEIRA COMPENSADA PLASTIFICADA, 8 UTILIZAÇÕES. AF_11/2020</t>
  </si>
  <si>
    <t>224,00</t>
  </si>
  <si>
    <t>102045</t>
  </si>
  <si>
    <t>MONTAGEM E DESMONTAGEM DE FÔRMA PARA ESCADAS, COM 1 LANCE E LAJE PLANA, EM CHAPA DE MADEIRA COMPENSADA PLASTIFICADA, 10 UTILIZAÇÕES. AF_11/2020</t>
  </si>
  <si>
    <t>208,76</t>
  </si>
  <si>
    <t>102046</t>
  </si>
  <si>
    <t>MONTAGEM E DESMONTAGEM DE FÔRMA PARA ESCADAS, COM 1 LANCE E LAJE CASCATA, EM MADEIRA SERRADA, 1 UTILIZAÇÃO. AF_11/2020</t>
  </si>
  <si>
    <t>647,23</t>
  </si>
  <si>
    <t>102047</t>
  </si>
  <si>
    <t>MONTAGEM E DESMONTAGEM DE FÔRMA PARA ESCADAS, COM 1 LANCE E LAJE CASCATA, EM MADEIRA SERRADA, 2 UTILIZAÇÕES. AF_11/2020</t>
  </si>
  <si>
    <t>550,58</t>
  </si>
  <si>
    <t>102048</t>
  </si>
  <si>
    <t>MONTAGEM E DESMONTAGEM DE FÔRMA PARA ESCADAS, COM 1 LANCE E LAJE CASCATA, EM CHAPA DE MADEIRA COMPENSADA RESINADA, 2 UTILIZAÇÕES. AF_11/2020</t>
  </si>
  <si>
    <t>306,45</t>
  </si>
  <si>
    <t>102049</t>
  </si>
  <si>
    <t>MONTAGEM E DESMONTAGEM DE FÔRMA PARA ESCADAS, COM 1 LANCE E LAJE CASCATA, EM CHAPA DE MADEIRA COMPENSADA RESINADA, 4 UTILIZAÇÕES. AF_11/2020</t>
  </si>
  <si>
    <t>270,92</t>
  </si>
  <si>
    <t>102050</t>
  </si>
  <si>
    <t>MONTAGEM E DESMONTAGEM DE FÔRMA PARA ESCADAS, COM 1 LANCE E LAJE CASCATA, EM CHAPA DE MADEIRA COMPENSADA PLASTIFICADA, 6 UTILIZAÇÕES. AF_11/2020</t>
  </si>
  <si>
    <t>234,06</t>
  </si>
  <si>
    <t>102051</t>
  </si>
  <si>
    <t>MONTAGEM E DESMONTAGEM DE FÔRMA PARA ESCADAS, COM 1 LANCE E LAJE CASCATA, EM CHAPA DE MADEIRA COMPENSADA PLASTIFICADA, 8 UTILIZAÇÕES. AF_11/2020</t>
  </si>
  <si>
    <t>207,81</t>
  </si>
  <si>
    <t>102052</t>
  </si>
  <si>
    <t>MONTAGEM E DESMONTAGEM DE FÔRMA PARA ESCADAS, COM 1 LANCE E LAJE CASCATA, EM CHAPA DE MADEIRA COMPENSADA PLASTIFICADA, 10 UTILIZAÇÕES. AF_11/2020</t>
  </si>
  <si>
    <t>193,14</t>
  </si>
  <si>
    <t>102059</t>
  </si>
  <si>
    <t>MONTAGEM E DESMONTAGEM DE FÔRMA PARA ESCADA DUPLA COM 2 LANCES EM "X" E LAJE PLANA, EM MADEIRA SERRADA, 1 UTILIZAÇÃO. AF_11/2020</t>
  </si>
  <si>
    <t>539,97</t>
  </si>
  <si>
    <t>102060</t>
  </si>
  <si>
    <t>MONTAGEM E DESMONTAGEM DE FÔRMA PARA ESCADA DUPLA COM 2 LANCES EM "X" E LAJE PLANA, EM MADEIRA SERRADA, 2 UTILIZAÇÕES. AF_11/2020</t>
  </si>
  <si>
    <t>452,14</t>
  </si>
  <si>
    <t>102061</t>
  </si>
  <si>
    <t>MONTAGEM E DESMONTAGEM DE FÔRMA PARA ESCADA DUPLA COM 2 LANCES EM "X" E LAJE PLANA, EM CHAPA DE MADEIRA COMPENSADA RESINADA, 2 UTILIZAÇÕES. AF_11/2020</t>
  </si>
  <si>
    <t>299,76</t>
  </si>
  <si>
    <t>102062</t>
  </si>
  <si>
    <t>MONTAGEM E DESMONTAGEM DE FÔRMA PARA ESCADA DUPLA COM 2 LANCES EM "X" E LAJE PLANA, EM CHAPA DE MADEIRA COMPENSADA RESINADA, 4 UTILIZAÇÕES. AF_11/2020</t>
  </si>
  <si>
    <t>275,07</t>
  </si>
  <si>
    <t>102063</t>
  </si>
  <si>
    <t>MONTAGEM E DESMONTAGEM DE FÔRMA PARA ESCADA DUPLA COM 2 LANCES EM "X" E LAJE PLANA, EM CHAPA DE MADEIRA COMPENSADA PLASTIFICADA, 6 UTILIZAÇÕES. AF_11/2020</t>
  </si>
  <si>
    <t>234,43</t>
  </si>
  <si>
    <t>102064</t>
  </si>
  <si>
    <t>MONTAGEM E DESMONTAGEM DE FÔRMA PARA ESCADA DUPLA COM 2 LANCES EM "X" E LAJE PLANA, EM CHAPA DE MADEIRA COMPENSADA PLASTIFICADA, 8 UTILIZAÇÕES. AF_11/2020</t>
  </si>
  <si>
    <t>208,95</t>
  </si>
  <si>
    <t>102065</t>
  </si>
  <si>
    <t>MONTAGEM E DESMONTAGEM DE FÔRMA PARA ESCADA DUPLA COM 2 LANCES EM "X" E LAJE PLANA, EM CHAPA DE MADEIRA COMPENSADA PLASTIFICADA, 10 UTILIZAÇÕES. AF_11/2020</t>
  </si>
  <si>
    <t>194,76</t>
  </si>
  <si>
    <t>102066</t>
  </si>
  <si>
    <t>MONTAGEM E DESMONTAGEM DE FÔRMA PARA ESCADA DUPLA COM 2 LANCES EM "X" E LAJE CASCATA, EM MADEIRA SERRADA, 1 UTILIZAÇÃO. AF_11/2020</t>
  </si>
  <si>
    <t>572,12</t>
  </si>
  <si>
    <t>102067</t>
  </si>
  <si>
    <t>MONTAGEM E DESMONTAGEM DE FÔRMA PARA ESCADA DUPLA COM 2 LANCES EM "X" E LAJE CASCATA, EM MADEIRA SERRADA, 2 UTILIZAÇÕES. AF_11/2020</t>
  </si>
  <si>
    <t>489,00</t>
  </si>
  <si>
    <t>102068</t>
  </si>
  <si>
    <t>MONTAGEM E DESMONTAGEM DE FÔRMA PARA ESCADA DUPLA COM 2 LANCES EM "X" E LAJE CASCATA, EM CHAPA DE MADEIRA COMPENSADA RESINADA, 2 UTILIZAÇÕES. AF_11/2020</t>
  </si>
  <si>
    <t>279,20</t>
  </si>
  <si>
    <t>102069</t>
  </si>
  <si>
    <t>MONTAGEM E DESMONTAGEM DE FÔRMA PARA ESCADA DUPLA COM 2 LANCES EM "X" E LAJE CASCATA, EM CHAPA DE MADEIRA COMPENSADA RESINADA, 4 UTILIZAÇÕES. AF_11/2020</t>
  </si>
  <si>
    <t>253,81</t>
  </si>
  <si>
    <t>102070</t>
  </si>
  <si>
    <t>MONTAGEM E DESMONTAGEM DE FÔRMA PARA ESCADA DUPLA COM 2 LANCES EM "X" E LAJE CASCATA, EM CHAPA DE MADEIRA COMPENSADA PLASTIFICADA, 6 UTILIZAÇÕES. AF_11/2020</t>
  </si>
  <si>
    <t>219,40</t>
  </si>
  <si>
    <t>102071</t>
  </si>
  <si>
    <t>MONTAGEM E DESMONTAGEM DE FÔRMA PARA ESCADA DUPLA COM 2 LANCES EM "X" E LAJE CASCATA, EM CHAPA DE MADEIRA COMPENSADA PLASTIFICADA, 8 UTILIZAÇÕES. AF_11/2020</t>
  </si>
  <si>
    <t>195,24</t>
  </si>
  <si>
    <t>102072</t>
  </si>
  <si>
    <t>MONTAGEM E DESMONTAGEM DE FÔRMA PARA ESCADA DUPLA COM 2 LANCES EM "X" E LAJE CASCATA, EM CHAPA DE MADEIRA COMPENSADA PLASTIFICADA, 10 UTILIZAÇÕES. AF_11/2020</t>
  </si>
  <si>
    <t>186,11</t>
  </si>
  <si>
    <t>102073</t>
  </si>
  <si>
    <t>ESCADA EM CONCRETO ARMADO MOLDADO IN LOCO, FCK 25 MPA, COM 1 LANCE E LAJE PLANA, FÔRMA EM CHAPA DE MADEIRA COMPENSADA RESINADA. AF_11/2020_PA</t>
  </si>
  <si>
    <t>3.735,77</t>
  </si>
  <si>
    <t>102074</t>
  </si>
  <si>
    <t>ESCADA EM CONCRETO ARMADO MOLDADO IN LOCO, FCK 25 MPA, COM 2 LANCES EM  U  E LAJE PLANA, FÔRMA EM CHAPA DE MADEIRA COMPENSADA RESINADA. AF_11/2020_PA</t>
  </si>
  <si>
    <t>4.470,34</t>
  </si>
  <si>
    <t>102075</t>
  </si>
  <si>
    <t>ESCADA EM CONCRETO ARMADO MOLDADO IN LOCO, FCK 25 MPA, COM 2 LANCES EM  L  E LAJE PLANA, FÔRMA EM CHAPA DE MADEIRA COMPENSADA RESINADA. AF_11/2020_PA</t>
  </si>
  <si>
    <t>4.646,76</t>
  </si>
  <si>
    <t>102076</t>
  </si>
  <si>
    <t>ESCADA EM CONCRETO ARMADO MOLDADO IN LOCO, FCK 25 MPA, COM 2 LANCES EM  X  E LAJE PLANA, FÔRMA EM CHAPA DE MADEIRA COMPENSADA RESINADA. AF_11/2020_PA</t>
  </si>
  <si>
    <t>4.745,42</t>
  </si>
  <si>
    <t>102077</t>
  </si>
  <si>
    <t>ESCADA EM CONCRETO ARMADO MOLDADO IN LOCO, FCK 25 MPA, COM 1 LANCE E LAJE CASCATA, FÔRMA EM CHAPA DE MADEIRA COMPENSADA RESINADA. AF_11/2020_PA</t>
  </si>
  <si>
    <t>5.206,78</t>
  </si>
  <si>
    <t>102078</t>
  </si>
  <si>
    <t>ESCADA EM CONCRETO ARMADO MOLDADO IN LOCO, FCK 25 MPA, COM 2 LANCES EM  U  E LAJE CASCATA, FÔRMA EM CHAPA DE MADEIRA COMPENSADA RESINADA. AF_11/2020_PA</t>
  </si>
  <si>
    <t>5.315,89</t>
  </si>
  <si>
    <t>102079</t>
  </si>
  <si>
    <t>ESCADA EM CONCRETO ARMADO MOLDADO IN LOCO, FCK 25 MPA, COM 2 LANCES EM  L  E LAJE CASCATA, FÔRMA EM CHAPA DE MADEIRA COMPENSADA RESINADA. AF_11/2020_PA</t>
  </si>
  <si>
    <t>5.106,06</t>
  </si>
  <si>
    <t>102080</t>
  </si>
  <si>
    <t>ESCADA EM CONCRETO ARMADO MOLDADO IN LOCO, FCK 25 MPA, COM 2 LANCES EM  X  E LAJE CASCATA, FÔRMA EM CHAPA DE MADEIRA COMPENSADA RESINADA. AF_11/2020_PA</t>
  </si>
  <si>
    <t>4.441,53</t>
  </si>
  <si>
    <t>102086</t>
  </si>
  <si>
    <t>FABRICAÇÃO DE FÔRMA PARA ESCADA DUPLA COM 2 LANCES EM "X" E LAJE PLANA, EM CHAPA DE MADEIRA COMPENSADA PLASTIFICADA, E=18 MM. AF_11/2020</t>
  </si>
  <si>
    <t>181,72</t>
  </si>
  <si>
    <t>102087</t>
  </si>
  <si>
    <t>FABRICAÇÃO DE FÔRMA PARA ESCADA DUPLA COM 2 LANCES EM "X" E LAJE PLANA, EM CHAPA DE MADEIRA COMPENSADA RESINADA, E= 17 MM. AF_11/2020</t>
  </si>
  <si>
    <t>146,89</t>
  </si>
  <si>
    <t>102088</t>
  </si>
  <si>
    <t>FABRICAÇÃO DE FÔRMA PARA ESCADA DUPLA COM 2 LANCES EM X E LAJE PLANA, EM MADEIRA SERRADA, E=25 MM. AF_11/2020</t>
  </si>
  <si>
    <t>265,37</t>
  </si>
  <si>
    <t>102089</t>
  </si>
  <si>
    <t>FABRICAÇÃO DE FÔRMA PARA ESCADA DUPLA COM 2 LANCES EM "X" E LAJE CASCATA, EM CHAPA DE MADEIRA COMPENSADA PLASTIFICADA, E=18 MM. AF_11/2020</t>
  </si>
  <si>
    <t>169,74</t>
  </si>
  <si>
    <t>102090</t>
  </si>
  <si>
    <t>FABRICAÇÃO DE FÔRMA PARA ESCADA DUPLA COM 2 LANCES EM "X" E LAJE CASCATA, EM CHAPA DE MADEIRA COMPENSADA RESINADA, E= 17 MM. AF_11/2020</t>
  </si>
  <si>
    <t>130,21</t>
  </si>
  <si>
    <t>102091</t>
  </si>
  <si>
    <t>FABRICAÇÃO DE FÔRMA PARA ESCADA DUPLA COM 2 LANCES EM X E LAJE CASCATA, EM MADEIRA SERRADA, E=25 MM. AF_11/2020</t>
  </si>
  <si>
    <t>311,38</t>
  </si>
  <si>
    <t>103760</t>
  </si>
  <si>
    <t>MONTAGEM E DESMONTAGEM DE FÔRMA DE LAJE MACIÇA, PÉ-DIREITO SIMPLES, EM CHAPA DE MADEIRA COMPENSADA RESINADA E CIMBRAMENTO DE MADEIRA, 2 UTILIZAÇÕES. AF_03/2022</t>
  </si>
  <si>
    <t>124,74</t>
  </si>
  <si>
    <t>103761</t>
  </si>
  <si>
    <t>MONTAGEM E DESMONTAGEM DE FÔRMA DE LAJE MACIÇA, PÉ-DIREITO SIMPLES, EM CHAPA DE MADEIRA COMPENSADA RESINADA E CIMBRAMENTO DE MADEIRA, 4 UTILIZAÇÕES. AF_03/2022</t>
  </si>
  <si>
    <t>84,61</t>
  </si>
  <si>
    <t>103762</t>
  </si>
  <si>
    <t>MONTAGEM E DESMONTAGEM DE FÔRMA DE LAJE MACIÇA, PÉ-DIREITO SIMPLES, EM CHAPA DE MADEIRA COMPENSADA RESINADA E CIMBRAMENTO DE MADEIRA, 6 UTILIZAÇÕES. AF_03/2022</t>
  </si>
  <si>
    <t>72,94</t>
  </si>
  <si>
    <t>103763</t>
  </si>
  <si>
    <t>MONTAGEM E DESMONTAGEM DE FÔRMA DE LAJE MACIÇA, PÉ-DIREITO SIMPLES, EM CHAPA DE MADEIRA COMPENSADA RESINADA E CIMBRAMENTO DE MADEIRA, 8 UTILIZAÇÕES. AF_03/2022</t>
  </si>
  <si>
    <t>64,40</t>
  </si>
  <si>
    <t>104925</t>
  </si>
  <si>
    <t>FABRICAÇÃO, MONTAGEM E DESMONTAGEM DE FÔRMA PARA SAPATA CORRIDA, EM MADEIRA SERRADA, E=25 MM, 1 UTILIZAÇÃO. AF_01/2024</t>
  </si>
  <si>
    <t>161,96</t>
  </si>
  <si>
    <t>104926</t>
  </si>
  <si>
    <t>FABRICAÇÃO, MONTAGEM E DESMONTAGEM DE FÔRMA PARA SAPATA CORRIDA, EM MADEIRA SERRADA, E=25 MM, 2 UTILIZAÇÕES. AF_01/2024</t>
  </si>
  <si>
    <t>106,70</t>
  </si>
  <si>
    <t>104927</t>
  </si>
  <si>
    <t>FABRICAÇÃO, MONTAGEM E DESMONTAGEM DE FÔRMA PARA SAPATA CORRIDA, EM MADEIRA SERRADA, E=25 MM, 4 UTILIZAÇÕES. AF_01/2024</t>
  </si>
  <si>
    <t>78,00</t>
  </si>
  <si>
    <t>104928</t>
  </si>
  <si>
    <t>FABRICAÇÃO, MONTAGEM E DESMONTAGEM DE FÔRMA PARA SAPATA CORRIDA, EM CHAPA DE MADEIRA COMPENSADA RESINADA, E=17 MM, 2 UTILIZAÇÕES. AF_01/2024</t>
  </si>
  <si>
    <t>154,24</t>
  </si>
  <si>
    <t>104929</t>
  </si>
  <si>
    <t>FABRICAÇÃO, MONTAGEM E DESMONTAGEM DE FÔRMA PARA SAPATA CORRIDA, EM CHAPA DE MADEIRA COMPENSADA RESINADA, E=17 MM, 4 UTILIZAÇÕES. AF_01/2024</t>
  </si>
  <si>
    <t>89996</t>
  </si>
  <si>
    <t>ARMAÇÃO VERTICAL DE ALVENARIA ESTRUTURAL; DIÂMETRO DE 10,0 MM. AF_09/2021</t>
  </si>
  <si>
    <t>11,06</t>
  </si>
  <si>
    <t>89997</t>
  </si>
  <si>
    <t>ARMAÇÃO VERTICAL DE ALVENARIA ESTRUTURAL; DIÂMETRO DE 12,5 MM. AF_09/2021</t>
  </si>
  <si>
    <t>8,85</t>
  </si>
  <si>
    <t>89998</t>
  </si>
  <si>
    <t>ARMAÇÃO DE CINTA DE ALVENARIA ESTRUTURAL; DIÂMETRO DE 10,0 MM. AF_09/2021</t>
  </si>
  <si>
    <t>10,39</t>
  </si>
  <si>
    <t>89999</t>
  </si>
  <si>
    <t>ARMAÇÃO DE VERGA E CONTRAVERGA DE ALVENARIA ESTRUTURAL; DIÂMETRO DE 8,0 MM. AF_09/2021</t>
  </si>
  <si>
    <t>17,72</t>
  </si>
  <si>
    <t>90000</t>
  </si>
  <si>
    <t>ARMAÇÃO DE VERGA E CONTRAVERGA DE ALVENARIA ESTRUTURAL; DIÂMETRO DE 10,0 MM. AF_09/2021</t>
  </si>
  <si>
    <t>13,85</t>
  </si>
  <si>
    <t>91593</t>
  </si>
  <si>
    <t>ARMAÇÃO DO SISTEMA DE PAREDES DE CONCRETO, EXECUTADA EM PAREDES DE EDIFICAÇÕES DE MÚLTIPLOS PAVIMENTOS, TELA Q-138. AF_06/2019</t>
  </si>
  <si>
    <t>9,09</t>
  </si>
  <si>
    <t>91594</t>
  </si>
  <si>
    <t>ARMAÇÃO DO SISTEMA DE PAREDES DE CONCRETO, EXECUTADA EM PAREDES DE EDIFICAÇÕES TÉRREAS OU DE MÚLTIPLOS PAVIMENTOS, TELA Q-92. AF_06/2019</t>
  </si>
  <si>
    <t>9,61</t>
  </si>
  <si>
    <t>91595</t>
  </si>
  <si>
    <t>ARMAÇÃO DO SISTEMA DE PAREDES DE CONCRETO, EXECUTADA EM PAREDES DE EDIFICAÇÕES TÉRREAS, TELA Q-61. AF_06/2019</t>
  </si>
  <si>
    <t>10,52</t>
  </si>
  <si>
    <t>91596</t>
  </si>
  <si>
    <t>ARMAÇÃO DO SISTEMA DE PAREDES DE CONCRETO, EXECUTADA COMO ARMADURA POSITIVA DE LAJES, TELA Q-138. AF_06/2019</t>
  </si>
  <si>
    <t>9,48</t>
  </si>
  <si>
    <t>91597</t>
  </si>
  <si>
    <t>ARMAÇÃO DO SISTEMA DE PAREDES DE CONCRETO, EXECUTADA COMO ARMADURA NEGATIVA DE LAJES, TELA T-196. AF_06/2019</t>
  </si>
  <si>
    <t>91598</t>
  </si>
  <si>
    <t>ARMAÇÃO DO SISTEMA DE PAREDES DE CONCRETO, EXECUTADA COMO ARMADURA POSITIVA DE LAJES, TELA Q-113. AF_06/2019</t>
  </si>
  <si>
    <t>9,44</t>
  </si>
  <si>
    <t>91599</t>
  </si>
  <si>
    <t>ARMAÇÃO DO SISTEMA DE PAREDES DE CONCRETO, EXECUTADA COMO ARMADURA NEGATIVA DE LAJES, TELA L-159. AF_06/2019</t>
  </si>
  <si>
    <t>7,34</t>
  </si>
  <si>
    <t>91600</t>
  </si>
  <si>
    <t>ARMAÇÃO DO SISTEMA DE PAREDES DE CONCRETO, EXECUTADA EM PLATIBANDAS, TELA Q-92. AF_06/2019</t>
  </si>
  <si>
    <t>91601</t>
  </si>
  <si>
    <t>ARMAÇÃO DO SISTEMA DE PAREDES DE CONCRETO, EXECUTADA COMO REFORÇO, VERGALHÃO DE 6,3 MM DE DIÂMETRO. AF_06/2019</t>
  </si>
  <si>
    <t>12,58</t>
  </si>
  <si>
    <t>91602</t>
  </si>
  <si>
    <t>ARMAÇÃO DO SISTEMA DE PAREDES DE CONCRETO, EXECUTADA COMO REFORÇO, VERGALHÃO DE 8,0 MM DE DIÂMETRO. AF_06/2019</t>
  </si>
  <si>
    <t>11,37</t>
  </si>
  <si>
    <t>91603</t>
  </si>
  <si>
    <t>ARMAÇÃO DO SISTEMA DE PAREDES DE CONCRETO, EXECUTADA COMO REFORÇO, VERGALHÃO DE 10,0 MM DE DIÂMETRO. AF_06/2019</t>
  </si>
  <si>
    <t>10,74</t>
  </si>
  <si>
    <t>92759</t>
  </si>
  <si>
    <t>ARMAÇÃO DE PILAR OU VIGA DE ESTRUTURA CONVENCIONAL DE CONCRETO ARMADO UTILIZANDO AÇO CA-60 DE 5,0 MM - MONTAGEM. AF_06/2022</t>
  </si>
  <si>
    <t>14,82</t>
  </si>
  <si>
    <t>92760</t>
  </si>
  <si>
    <t>ARMAÇÃO DE PILAR OU VIGA DE ESTRUTURA CONVENCIONAL DE CONCRETO ARMADO UTILIZANDO AÇO CA-50 DE 6,3 MM - MONTAGEM. AF_06/2022</t>
  </si>
  <si>
    <t>13,64</t>
  </si>
  <si>
    <t>92761</t>
  </si>
  <si>
    <t>ARMAÇÃO DE PILAR OU VIGA DE ESTRUTURA CONVENCIONAL DE CONCRETO ARMADO UTILIZANDO AÇO CA-50 DE 8,0 MM - MONTAGEM. AF_06/2022</t>
  </si>
  <si>
    <t>12,56</t>
  </si>
  <si>
    <t>92762</t>
  </si>
  <si>
    <t>ARMAÇÃO DE PILAR OU VIGA DE ESTRUTURA CONVENCIONAL DE CONCRETO ARMADO UTILIZANDO AÇO CA-50 DE 10,0 MM - MONTAGEM. AF_06/2022</t>
  </si>
  <si>
    <t>11,08</t>
  </si>
  <si>
    <t>92763</t>
  </si>
  <si>
    <t>ARMAÇÃO DE PILAR OU VIGA DE ESTRUTURA CONVENCIONAL DE CONCRETO ARMADO UTILIZANDO AÇO CA-50 DE 12,5 MM - MONTAGEM. AF_06/2022</t>
  </si>
  <si>
    <t>92764</t>
  </si>
  <si>
    <t>ARMAÇÃO DE PILAR OU VIGA DE ESTRUTURA CONVENCIONAL DE CONCRETO ARMADO UTILIZANDO AÇO CA-50 DE 16,0 MM - MONTAGEM. AF_06/2022</t>
  </si>
  <si>
    <t>8,86</t>
  </si>
  <si>
    <t>92765</t>
  </si>
  <si>
    <t>ARMAÇÃO DE PILAR OU VIGA DE ESTRUTURA CONVENCIONAL DE CONCRETO ARMADO UTILIZANDO AÇO CA-50 DE 20,0 MM - MONTAGEM. AF_06/2022</t>
  </si>
  <si>
    <t>92766</t>
  </si>
  <si>
    <t>ARMAÇÃO DE PILAR OU VIGA DE ESTRUTURA CONVENCIONAL DE CONCRETO ARMADO UTILIZANDO AÇO CA-50 DE 25,0 MM - MONTAGEM. AF_06/2022</t>
  </si>
  <si>
    <t>92767</t>
  </si>
  <si>
    <t>ARMAÇÃO DE LAJE DE ESTRUTURA CONVENCIONAL DE CONCRETO ARMADO UTILIZANDO AÇO CA-60 DE 4,2 MM - MONTAGEM. AF_06/2022</t>
  </si>
  <si>
    <t>16,43</t>
  </si>
  <si>
    <t>92768</t>
  </si>
  <si>
    <t>ARMAÇÃO DE LAJE DE ESTRUTURA CONVENCIONAL DE CONCRETO ARMADO UTILIZANDO AÇO CA-60 DE 5,0 MM - MONTAGEM. AF_06/2022</t>
  </si>
  <si>
    <t>14,15</t>
  </si>
  <si>
    <t>92769</t>
  </si>
  <si>
    <t>ARMAÇÃO DE LAJE DE ESTRUTURA CONVENCIONAL DE CONCRETO ARMADO UTILIZANDO AÇO CA-50 DE 6,3 MM - MONTAGEM. AF_06/2022</t>
  </si>
  <si>
    <t>12,99</t>
  </si>
  <si>
    <t>92770</t>
  </si>
  <si>
    <t>ARMAÇÃO DE LAJE DE ESTRUTURA CONVENCIONAL DE CONCRETO ARMADO UTILIZANDO AÇO CA-50 DE 8,0 MM - MONTAGEM. AF_06/2022</t>
  </si>
  <si>
    <t>11,97</t>
  </si>
  <si>
    <t>92771</t>
  </si>
  <si>
    <t>ARMAÇÃO DE LAJE DE ESTRUTURA CONVENCIONAL DE CONCRETO ARMADO UTILIZANDO AÇO CA-50 DE 10,0 MM - MONTAGEM. AF_06/2022</t>
  </si>
  <si>
    <t>10,54</t>
  </si>
  <si>
    <t>92772</t>
  </si>
  <si>
    <t>ARMAÇÃO DE LAJE DE ESTRUTURA CONVENCIONAL DE CONCRETO ARMADO UTILIZANDO AÇO CA-50 DE 12,5 MM - MONTAGEM. AF_06/2022</t>
  </si>
  <si>
    <t>8,75</t>
  </si>
  <si>
    <t>92773</t>
  </si>
  <si>
    <t>ARMAÇÃO DE LAJE DE ESTRUTURA CONVENCIONAL DE CONCRETO ARMADO UTILIZANDO AÇO CA-50 DE 16,0 MM - MONTAGEM. AF_06/2022</t>
  </si>
  <si>
    <t>8,56</t>
  </si>
  <si>
    <t>92774</t>
  </si>
  <si>
    <t>ARMAÇÃO DE LAJE DE ESTRUTURA CONVENCIONAL DE CONCRETO ARMADO UTILIZANDO AÇO CA-50 DE 20,0 MM - MONTAGEM. AF_06/2022</t>
  </si>
  <si>
    <t>9,85</t>
  </si>
  <si>
    <t>92798</t>
  </si>
  <si>
    <t>CORTE E DOBRA DE AÇO CA-50, DIÂMETRO DE 25,0 MM. AF_06/2022</t>
  </si>
  <si>
    <t>8,95</t>
  </si>
  <si>
    <t>92799</t>
  </si>
  <si>
    <t>CORTE E DOBRA DE AÇO CA-60, DIÂMETRO DE 4,2 MM. AF_06/2022</t>
  </si>
  <si>
    <t>11,40</t>
  </si>
  <si>
    <t>92800</t>
  </si>
  <si>
    <t>CORTE E DOBRA DE AÇO CA-60, DIÂMETRO DE 5,0 MM. AF_06/2022</t>
  </si>
  <si>
    <t>92801</t>
  </si>
  <si>
    <t>CORTE E DOBRA DE AÇO CA-50, DIÂMETRO DE 6,3 MM. AF_06/2022</t>
  </si>
  <si>
    <t>9,99</t>
  </si>
  <si>
    <t>92802</t>
  </si>
  <si>
    <t>CORTE E DOBRA DE AÇO CA-50, DIÂMETRO DE 8,0 MM. AF_06/2022</t>
  </si>
  <si>
    <t>9,82</t>
  </si>
  <si>
    <t>92803</t>
  </si>
  <si>
    <t>CORTE E DOBRA DE AÇO CA-50, DIÂMETRO DE 10,0 MM. AF_06/2022</t>
  </si>
  <si>
    <t>92804</t>
  </si>
  <si>
    <t>CORTE E DOBRA DE AÇO CA-50, DIÂMETRO DE 12,5 MM. AF_06/2022</t>
  </si>
  <si>
    <t>7,70</t>
  </si>
  <si>
    <t>92805</t>
  </si>
  <si>
    <t>CORTE E DOBRA DE AÇO CA-50, DIÂMETRO DE 16,0 MM. AF_06/2022</t>
  </si>
  <si>
    <t>7,61</t>
  </si>
  <si>
    <t>92806</t>
  </si>
  <si>
    <t>CORTE E DOBRA DE AÇO CA-50, DIÂMETRO DE 20,0 MM. AF_06/2022</t>
  </si>
  <si>
    <t>8,96</t>
  </si>
  <si>
    <t>92875</t>
  </si>
  <si>
    <t>CORTE E DOBRA DE AÇO CA-25, DIÂMETRO DE 6,3 MM. AF_06/2022</t>
  </si>
  <si>
    <t>9,56</t>
  </si>
  <si>
    <t>92876</t>
  </si>
  <si>
    <t>CORTE E DOBRA DE AÇO CA-25, DIÂMETRO DE 8,0 MM. AF_06/2022</t>
  </si>
  <si>
    <t>9,15</t>
  </si>
  <si>
    <t>92877</t>
  </si>
  <si>
    <t>CORTE E DOBRA DE AÇO CA-25, DIÂMETRO DE 10,0 MM. AF_06/2022</t>
  </si>
  <si>
    <t>92878</t>
  </si>
  <si>
    <t>CORTE E DOBRA DE AÇO CA-25, DIÂMETRO DE 12,5 MM. AF_06/2022</t>
  </si>
  <si>
    <t>9,59</t>
  </si>
  <si>
    <t>92879</t>
  </si>
  <si>
    <t>CORTE E DOBRA DE AÇO CA-25, DIÂMETRO DE 16,0 MM. AF_06/2022</t>
  </si>
  <si>
    <t>9,45</t>
  </si>
  <si>
    <t>92880</t>
  </si>
  <si>
    <t>CORTE E DOBRA DE AÇO CA-25, DIÂMETRO DE 20,0 MM. AF_06/2022</t>
  </si>
  <si>
    <t>9,65</t>
  </si>
  <si>
    <t>92881</t>
  </si>
  <si>
    <t>CORTE E DOBRA DE AÇO CA-25, DIÂMETRO DE 25,0 MM. AF_06/2022</t>
  </si>
  <si>
    <t>92882</t>
  </si>
  <si>
    <t>ARMAÇÃO UTILIZANDO AÇO CA-25 DE 6,3 MM - MONTAGEM. AF_06/2022</t>
  </si>
  <si>
    <t>13,78</t>
  </si>
  <si>
    <t>92883</t>
  </si>
  <si>
    <t>ARMAÇÃO UTILIZANDO AÇO CA-25 DE 8,0 MM - MONTAGEM. AF_06/2022</t>
  </si>
  <si>
    <t>12,43</t>
  </si>
  <si>
    <t>92884</t>
  </si>
  <si>
    <t>ARMAÇÃO UTILIZANDO AÇO CA-25 DE 10,0 MM - MONTAGEM. AF_06/2022</t>
  </si>
  <si>
    <t>12,36</t>
  </si>
  <si>
    <t>92885</t>
  </si>
  <si>
    <t>ARMAÇÃO UTILIZANDO AÇO CA-25 DE 12,5 MM - MONTAGEM. AF_06/2022</t>
  </si>
  <si>
    <t>11,60</t>
  </si>
  <si>
    <t>92886</t>
  </si>
  <si>
    <t>ARMAÇÃO UTILIZANDO AÇO CA-25 DE 16,0 MM - MONTAGEM. AF_06/2022</t>
  </si>
  <si>
    <t>10,96</t>
  </si>
  <si>
    <t>92887</t>
  </si>
  <si>
    <t>ARMAÇÃO UTILIZANDO AÇO CA-25 DE 20,0 MM - MONTAGEM. AF_06/2022</t>
  </si>
  <si>
    <t>10,80</t>
  </si>
  <si>
    <t>92888</t>
  </si>
  <si>
    <t>ARMAÇÃO UTILIZANDO AÇO CA-25 DE 25,0 MM - MONTAGEM. AF_06/2022</t>
  </si>
  <si>
    <t>10,48</t>
  </si>
  <si>
    <t>92915</t>
  </si>
  <si>
    <t>ARMAÇÃO DE ESTRUTURAS DIVERSAS DE CONCRETO ARMADO, EXCETO VIGAS, PILARES, LAJES E FUNDAÇÕES, UTILIZANDO AÇO CA-60 DE 5,0 MM - MONTAGEM. AF_06/2022</t>
  </si>
  <si>
    <t>18,03</t>
  </si>
  <si>
    <t>92916</t>
  </si>
  <si>
    <t>ARMAÇÃO DE ESTRUTURAS DIVERSAS DE CONCRETO ARMADO, EXCETO VIGAS, PILARES, LAJES E FUNDAÇÕES, UTILIZANDO AÇO CA-50 DE 6,3 MM - MONTAGEM. AF_06/2022</t>
  </si>
  <si>
    <t>16,01</t>
  </si>
  <si>
    <t>92917</t>
  </si>
  <si>
    <t>ARMAÇÃO DE ESTRUTURAS DIVERSAS DE CONCRETO ARMADO, EXCETO VIGAS, PILARES, LAJES E FUNDAÇÕES, UTILIZANDO AÇO CA-50 DE 8,0 MM - MONTAGEM. AF_06/2022</t>
  </si>
  <si>
    <t>14,25</t>
  </si>
  <si>
    <t>92919</t>
  </si>
  <si>
    <t>ARMAÇÃO DE ESTRUTURAS DIVERSAS DE CONCRETO ARMADO, EXCETO VIGAS, PILARES, LAJES E FUNDAÇÕES, UTILIZANDO AÇO CA-50 DE 10,0 MM - MONTAGEM. AF_06/2022</t>
  </si>
  <si>
    <t>12,27</t>
  </si>
  <si>
    <t>92921</t>
  </si>
  <si>
    <t>ARMAÇÃO DE ESTRUTURAS DIVERSAS DE CONCRETO ARMADO, EXCETO VIGAS, PILARES, LAJES E FUNDAÇÕES, UTILIZANDO AÇO CA-50 DE 12,5 MM - MONTAGEM. AF_06/2022</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</si>
  <si>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</si>
  <si>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</si>
  <si>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</si>
  <si>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</si>
  <si>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10,49</t>
  </si>
  <si>
    <t>92924</t>
  </si>
  <si>
    <t>ARMAÇÃO DE ESTRUTURAS DIVERSAS DE CONCRETO ARMADO, EXCETO VIGAS, PILARES, LAJES E FUNDAÇÕES, UTILIZANDO AÇO CA-50 DE 25,0 MM - MONTAGEM. AF_06/2022</t>
  </si>
  <si>
    <t>10,25</t>
  </si>
  <si>
    <t>95448</t>
  </si>
  <si>
    <t>CORTE E DOBRA DE AÇO CA-50, DIÂMERO DE 32 MM. AF_06/2022</t>
  </si>
  <si>
    <t>95576</t>
  </si>
  <si>
    <t>MONTAGEM DE ARMADURA DE ESTACAS, DIÂMETRO = 8,0 MM. AF_09/2021_PS</t>
  </si>
  <si>
    <t>12,85</t>
  </si>
  <si>
    <t>95577</t>
  </si>
  <si>
    <t>MONTAGEM DE ARMADURA DE ESTACAS, DIÂMETRO = 10,0 MM. AF_09/2021_PS</t>
  </si>
  <si>
    <t>10,69</t>
  </si>
  <si>
    <t>95578</t>
  </si>
  <si>
    <t>MONTAGEM DE ARMADURA DE ESTACAS, DIÂMETRO = 12,5 MM. AF_09/2021_PS</t>
  </si>
  <si>
    <t>95579</t>
  </si>
  <si>
    <t>MONTAGEM DE ARMADURA DE ESTACAS, DIÂMETRO = 16,0 MM. AF_09/2021_PS</t>
  </si>
  <si>
    <t>8,45</t>
  </si>
  <si>
    <t>95580</t>
  </si>
  <si>
    <t>MONTAGEM DE ARMADURA DE ESTACAS, DIÂMETRO = 20,0 MM. AF_09/2021_PS</t>
  </si>
  <si>
    <t>9,70</t>
  </si>
  <si>
    <t>95581</t>
  </si>
  <si>
    <t>MONTAGEM DE ARMADURA DE ESTACAS, DIÂMETRO = 25,0 MM. AF_09/2021_PS</t>
  </si>
  <si>
    <t>9,64</t>
  </si>
  <si>
    <t>95582</t>
  </si>
  <si>
    <t>MONTAGEM DE ARMADURA DE ESTACAS, DIÂMETRO = 32,0 MM. AF_09/2021_PS</t>
  </si>
  <si>
    <t>95583</t>
  </si>
  <si>
    <t>MONTAGEM DE ARMADURA TRANSVERSAL DE ESTACAS DE SEÇÃO CIRCULAR, DIÂMETRO = 5,0 MM. AF_09/2021_PS</t>
  </si>
  <si>
    <t>17,06</t>
  </si>
  <si>
    <t>95584</t>
  </si>
  <si>
    <t>MONTAGEM DE ARMADURA TRANSVERSAL DE ESTACAS DE SEÇÃO CIRCULAR, DIÂMETRO = 6,30 MM. AF_09/2021_PS</t>
  </si>
  <si>
    <t>14,59</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</si>
  <si>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</si>
  <si>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</si>
  <si>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</si>
  <si>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</si>
  <si>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</si>
  <si>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</si>
  <si>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95944</t>
  </si>
  <si>
    <t>ARMAÇÃO DE ESCADA, DE UMA ESTRUTURA CONVENCIONAL DE CONCRETO ARMADO UTILIZANDO AÇO CA-50 DE 6,3 MM - MONTAGEM. AF_11/2020</t>
  </si>
  <si>
    <t>21,68</t>
  </si>
  <si>
    <t>95945</t>
  </si>
  <si>
    <t>ARMAÇÃO DE ESCADA, DE UMA ESTRUTURA CONVENCIONAL DE CONCRETO ARMADO UTILIZANDO AÇO CA-50 DE 8,0 MM - MONTAGEM. AF_11/2020</t>
  </si>
  <si>
    <t>16,94</t>
  </si>
  <si>
    <t>95946</t>
  </si>
  <si>
    <t>ARMAÇÃO DE ESCADA, DE UMA ESTRUTURA CONVENCIONAL DE CONCRETO ARMADO UTILIZANDO AÇO CA-50 DE 10,0 MM - MONTAGEM. AF_11/2020</t>
  </si>
  <si>
    <t>13,09</t>
  </si>
  <si>
    <t>95947</t>
  </si>
  <si>
    <t>ARMAÇÃO DE ESCADA, DE UMA ESTRUTURA CONVENCIONAL DE CONCRETO ARMADO UTILIZANDO AÇO CA-50 DE 12,5 MM - MONTAGEM. AF_11/2020</t>
  </si>
  <si>
    <t>95948</t>
  </si>
  <si>
    <t>ARMAÇÃO DE ESCADA, DE UMA ESTRUTURA CONVENCIONAL DE CONCRETO ARMADO UTILIZANDO AÇO CA-50 DE 16,0 MM - MONTAGEM. AF_11/2020</t>
  </si>
  <si>
    <t>8,39</t>
  </si>
  <si>
    <t>96544</t>
  </si>
  <si>
    <t>ARMAÇÃO DE BLOCO UTILIZANDO AÇO CA-50 DE 6,3 MM - MONTAGEM. AF_01/2024</t>
  </si>
  <si>
    <t>19,27</t>
  </si>
  <si>
    <t>96545</t>
  </si>
  <si>
    <t>ARMAÇÃO DE BLOCO UTILIZANDO AÇO CA-50 DE 8 MM - MONTAGEM. AF_01/2024</t>
  </si>
  <si>
    <t>17,01</t>
  </si>
  <si>
    <t>96546</t>
  </si>
  <si>
    <t>ARMAÇÃO DE BLOCO UTILIZANDO AÇO CA-50 DE 10 MM - MONTAGEM. AF_01/2024</t>
  </si>
  <si>
    <t>14,69</t>
  </si>
  <si>
    <t>100064</t>
  </si>
  <si>
    <t>ARMAÇÃO DO SISTEMA DE PAREDES DE CONCRETO, EXECUTADA COMO ARMADURA POSITIVA DE LAJES, TELA Q-159. AF_06/2019</t>
  </si>
  <si>
    <t>9,39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</si>
  <si>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</si>
  <si>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</si>
  <si>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</si>
  <si>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</si>
  <si>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</si>
  <si>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</si>
  <si>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102920</t>
  </si>
  <si>
    <t>ARMAÇÃO DE CINTA DE ALVENARIA ESTRUTURAL; DIÂMETRO DE 12,5 MM. AF_09/2021</t>
  </si>
  <si>
    <t>8,43</t>
  </si>
  <si>
    <t>102921</t>
  </si>
  <si>
    <t>ARMAÇÃO VERTICAL DE ALVENARIA ESTRUTURAL; DIÂMETRO DE 16,0 MM. AF_09/2021</t>
  </si>
  <si>
    <t>102922</t>
  </si>
  <si>
    <t>ARMAÇÃO DE VERGA E CONTRAVERGA DE ALVENARIA ESTRUTURAL; DIÂMETRO DE 16,0 MM. AF_09/2021</t>
  </si>
  <si>
    <t>9,14</t>
  </si>
  <si>
    <t>102923</t>
  </si>
  <si>
    <t>ARMAÇÃO DE CINTA DE ALVENARIA ESTRUTURAL; DIÂMETRO DE 16,0 MM. AF_09/2021</t>
  </si>
  <si>
    <t>7,78</t>
  </si>
  <si>
    <t>103088</t>
  </si>
  <si>
    <t>ARMAÇÃO DE VERGA E CONTRAVERGA DE ALVENARIA ESTRUTURAL; DIÂMETRO DE 12,5 MM. AF_09/2021</t>
  </si>
  <si>
    <t>10,64</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</si>
  <si>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</si>
  <si>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</si>
  <si>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</si>
  <si>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</si>
  <si>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</si>
  <si>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</si>
  <si>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10,23</t>
  </si>
  <si>
    <t>104107</t>
  </si>
  <si>
    <t>ARMAÇÃO DE PILAR OU VIGA DE ESTRUTURA DE CONCRETO ARMADO EMBUTIDA EM ALVENARIA DE VEDAÇÃO UTILIZANDO AÇO CA-50 DE 12,5 MM - MONTAGEM. AF_06/2022</t>
  </si>
  <si>
    <t>11,04</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</si>
  <si>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</si>
  <si>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</si>
  <si>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</si>
  <si>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</si>
  <si>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16,53</t>
  </si>
  <si>
    <t>104110</t>
  </si>
  <si>
    <t>ARMAÇÃO DE PILAR OU VIGA DE ESTRUTURA DE CONCRETO ARMADO EMBUTIDA EM ALVENARIA DE VEDAÇÃO UTILIZANDO AÇO CA-50 DE 6,3 MM - MONTAGEM. AF_06/2022</t>
  </si>
  <si>
    <t>19,21</t>
  </si>
  <si>
    <t>104111</t>
  </si>
  <si>
    <t>ARMAÇÃO DE PILAR OU VIGA DE ESTRUTURA DE CONCRETO ARMADO EMBUTIDA EM ALVENARIA DE VEDAÇÃO UTILIZANDO AÇO CA-60 DE 5,0 MM - MONTAGEM. AF_06/2022</t>
  </si>
  <si>
    <t>22,36</t>
  </si>
  <si>
    <t>104915</t>
  </si>
  <si>
    <t>ARMAÇÃO DE BLOCO E SAPATA UTILIZANDO AÇO CA-50 DE 25 MM - MONTAGEM. AF_01/2024</t>
  </si>
  <si>
    <t>104917</t>
  </si>
  <si>
    <t>ARMAÇÃO DE SAPATA ISOLADA, VIGA BALDRAME E SAPATA CORRIDA UTILIZANDO AÇO CA-50 DE 6,3 MM - MONTAGEM. AF_01/2024</t>
  </si>
  <si>
    <t>16,37</t>
  </si>
  <si>
    <t>104918</t>
  </si>
  <si>
    <t>ARMAÇÃO DE SAPATA ISOLADA, VIGA BALDRAME E SAPATA CORRIDA UTILIZANDO AÇO CA-50 DE 8 MM - MONTAGEM. AF_01/2024</t>
  </si>
  <si>
    <t>14,90</t>
  </si>
  <si>
    <t>104919</t>
  </si>
  <si>
    <t>ARMAÇÃO DE SAPATA ISOLADA, VIGA BALDRAME E SAPATA CORRIDA UTILIZANDO AÇO CA-50 DE 10 MM - MONTAGEM. AF_01/2024</t>
  </si>
  <si>
    <t>13,14</t>
  </si>
  <si>
    <t>104920</t>
  </si>
  <si>
    <t>ARMAÇÃO DE BLOCO, SAPATA ISOLADA, VIGA BALDRAME E SAPATA CORRIDA UTILIZANDO AÇO CA-50 DE 12,5 MM - MONTAGEM. AF_01/2024</t>
  </si>
  <si>
    <t>11,07</t>
  </si>
  <si>
    <t>104921</t>
  </si>
  <si>
    <t>ARMAÇÃO DE BLOCO, SAPATA ISOLADA, VIGA BALDRAME E SAPATA CORRIDA UTILIZANDO AÇO CA-50 DE 16 MM - MONTAGEM. AF_01/2024</t>
  </si>
  <si>
    <t>10,31</t>
  </si>
  <si>
    <t>104922</t>
  </si>
  <si>
    <t>ARMAÇÃO DE BLOCO, SAPATA ISOLADA E SAPATA CORRIDA UTILIZANDO AÇO CA-50 DE 20 MM - MONTAGEM. AF_01/2024</t>
  </si>
  <si>
    <t>11,21</t>
  </si>
  <si>
    <t>89993</t>
  </si>
  <si>
    <t>GRAUTEAMENTO VERTICAL EM ALVENARIA ESTRUTURAL. AF_09/2021</t>
  </si>
  <si>
    <t>1.011,59</t>
  </si>
  <si>
    <t>89994</t>
  </si>
  <si>
    <t>GRAUTEAMENTO DE CINTA INTERMEDIÁRIA OU DE CONTRAVERGA EM ALVENARIA ESTRUTURAL. AF_09/2021</t>
  </si>
  <si>
    <t>834,41</t>
  </si>
  <si>
    <t>89995</t>
  </si>
  <si>
    <t>GRAUTEAMENTO DE CINTA SUPERIOR OU DE VERGA EM ALVENARIA ESTRUTURAL. AF_09/2021</t>
  </si>
  <si>
    <t>966,27</t>
  </si>
  <si>
    <t>90278</t>
  </si>
  <si>
    <t>GRAUTE FGK=15 MPA; TRAÇO 1:0,04:2,2:2,5 (EM MASSA SECA DE CIMENTO/CAL/AREIA GROSSA/BRITA 0) - PREPARO MECÂNICO COM BETONEIRA 400 L. AF_09/2021</t>
  </si>
  <si>
    <t>438,76</t>
  </si>
  <si>
    <t>90279</t>
  </si>
  <si>
    <t>GRAUTE FGK=20 MPA; TRAÇO 1:0,04:1,8:2,1 (EM MASSA SECA DE CIMENTO/ CAL/ AREIA GROSSA/ BRITA 0) - PREPARO MECÂNICO COM BETONEIRA 400 L. AF_09/2021</t>
  </si>
  <si>
    <t>486,73</t>
  </si>
  <si>
    <t>90280</t>
  </si>
  <si>
    <t>GRAUTE FGK=25 MPA; TRAÇO 1:0,02:1,3:1,6 (EM MASSA SECA DE CIMENTO/ CAL/ AREIA GROSSA/ BRITA 0) - PREPARO MECÂNICO COM BETONEIRA 400 L. AF_09/2021</t>
  </si>
  <si>
    <t>537,89</t>
  </si>
  <si>
    <t>90281</t>
  </si>
  <si>
    <t>GRAUTE FGK=30 MPA; TRAÇO 1:0,02:0,9:1,2 (EM MASSA SECA DE CIMENTO/ CAL/ AREIA GROSSA/ BRITA 0) - PREPARO MECÂNICO COM BETONEIRA 400 L. AF_09/2021</t>
  </si>
  <si>
    <t>621,71</t>
  </si>
  <si>
    <t>90282</t>
  </si>
  <si>
    <t>GRAUTE FGK=15 MPA; TRAÇO 1:2,2:2,5:0,3 (EM MASSA SECA DE CIMENTO/ AREIA GROSSA/ BRITA 0/ ADITIVO) - PREPARO MECÂNICO COM BETONEIRA 400 L. AF_09/2021</t>
  </si>
  <si>
    <t>429,37</t>
  </si>
  <si>
    <t>90283</t>
  </si>
  <si>
    <t>GRAUTE FGK=20 MPA; TRAÇO 1:1,8:2,1:0,4 (EM MASSA SECA DE CIMENTO/ AREIA GROSSA/ BRITA 0/ ADITIVO) - PREPARO MECÂNICO COM BETONEIRA 400 L. AF_09/2021</t>
  </si>
  <si>
    <t>477,57</t>
  </si>
  <si>
    <t>90284</t>
  </si>
  <si>
    <t>GRAUTE FGK=25 MPA; TRAÇO 1:1,3:1,6:0,4 (EM MASSA SECA DE CIMENTO/ AREIA GROSSA/ BRITA 0/ ADITIVO) - PREPARO MECÂNICO COM BETONEIRA 400 L. AF_09/2021</t>
  </si>
  <si>
    <t>532,39</t>
  </si>
  <si>
    <t>90285</t>
  </si>
  <si>
    <t>GRAUTE FGK=30 MPA; TRAÇO 1:0,9:1,2:0,6 (EM MASSA SECA DE CIMENTO/ AREIA GROSSA/ BRITA 0/ ADITIVO) - PREPARO MECÂNICO COM BETONEIRA 400 L. AF_09/2021</t>
  </si>
  <si>
    <t>622,84</t>
  </si>
  <si>
    <t>94962</t>
  </si>
  <si>
    <t>CONCRETO MAGRO PARA LASTRO, TRAÇO 1:4,5:4,5 (EM MASSA SECA DE CIMENTO/ AREIA MÉDIA/ BRITA 1) - PREPARO MECÂNICO COM BETONEIRA 400 L. AF_05/2021</t>
  </si>
  <si>
    <t>341,90</t>
  </si>
  <si>
    <t>94963</t>
  </si>
  <si>
    <t>CONCRETO FCK = 15MPA, TRAÇO 1:3,4:3,5 (EM MASSA SECA DE CIMENTO/ AREIA MÉDIA/ BRITA 1) - PREPARO MECÂNICO COM BETONEIRA 400 L. AF_05/2021</t>
  </si>
  <si>
    <t>377,35</t>
  </si>
  <si>
    <t>94964</t>
  </si>
  <si>
    <t>CONCRETO FCK = 20MPA, TRAÇO 1:2,7:3 (EM MASSA SECA DE CIMENTO/ AREIA MÉDIA/ BRITA 1) - PREPARO MECÂNICO COM BETONEIRA 400 L. AF_05/2021</t>
  </si>
  <si>
    <t>414,86</t>
  </si>
  <si>
    <t>94965</t>
  </si>
  <si>
    <t>CONCRETO FCK = 25MPA, TRAÇO 1:2,3:2,7 (EM MASSA SECA DE CIMENTO/ AREIA MÉDIA/ BRITA 1) - PREPARO MECÂNICO COM BETONEIRA 400 L. AF_05/2021</t>
  </si>
  <si>
    <t>427,15</t>
  </si>
  <si>
    <t>94966</t>
  </si>
  <si>
    <t>CONCRETO FCK = 30MPA, TRAÇO 1:2,1:2,5 (EM MASSA SECA DE CIMENTO/ AREIA MÉDIA/ BRITA 1) - PREPARO MECÂNICO COM BETONEIRA 400 L. AF_05/2021</t>
  </si>
  <si>
    <t>441,13</t>
  </si>
  <si>
    <t>94967</t>
  </si>
  <si>
    <t>CONCRETO FCK = 40MPA, TRAÇO 1:1,6:1,9 (EM MASSA SECA DE CIMENTO/ AREIA MÉDIA/ BRITA 1) - PREPARO MECÂNICO COM BETONEIRA 400 L. AF_05/2021</t>
  </si>
  <si>
    <t>504,08</t>
  </si>
  <si>
    <t>94968</t>
  </si>
  <si>
    <t>CONCRETO MAGRO PARA LASTRO, TRAÇO 1:4,5:4,5 (EM MASSA SECA DE CIMENTO/ AREIA MÉDIA/ BRITA 1) - PREPARO MECÂNICO COM BETONEIRA 600 L. AF_05/2021</t>
  </si>
  <si>
    <t>335,34</t>
  </si>
  <si>
    <t>94969</t>
  </si>
  <si>
    <t>CONCRETO FCK = 15MPA, TRAÇO 1:3,4:3,5 (EM MASSA SECA DE CIMENTO/ AREIA MÉDIA/ BRITA 1) - PREPARO MECÂNICO COM BETONEIRA 600 L. AF_05/2021</t>
  </si>
  <si>
    <t>367,25</t>
  </si>
  <si>
    <t>94970</t>
  </si>
  <si>
    <t>CONCRETO FCK = 20MPA, TRAÇO 1:2,7:3 (EM MASSA SECA DE CIMENTO/ AREIA MÉDIA/ BRITA 1) - PREPARO MECÂNICO COM BETONEIRA 600 L. AF_05/2021</t>
  </si>
  <si>
    <t>395,94</t>
  </si>
  <si>
    <t>94971</t>
  </si>
  <si>
    <t>CONCRETO FCK = 25MPA, TRAÇO 1:2,3:2,7 (EM MASSA SECA DE CIMENTO/ AREIA MÉDIA/ BRITA 1) - PREPARO MECÂNICO COM BETONEIRA 600 L. AF_05/2021</t>
  </si>
  <si>
    <t>416,37</t>
  </si>
  <si>
    <t>94972</t>
  </si>
  <si>
    <t>CONCRETO FCK = 30MPA, TRAÇO 1:2,1:2,5 (EM MASSA SECA DE CIMENTO/ AREIA MÉDIA/ BRITA 1) - PREPARO MECÂNICO COM BETONEIRA 600 L. AF_05/2021</t>
  </si>
  <si>
    <t>430,39</t>
  </si>
  <si>
    <t>94973</t>
  </si>
  <si>
    <t>CONCRETO FCK = 40MPA, TRAÇO 1:1,6:1,9 (EM MASSA SECA DE CIMENTO/ AREIA MÉDIA/ BRITA 1) - PREPARO MECÂNICO COM BETONEIRA 600 L. AF_05/2021</t>
  </si>
  <si>
    <t>490,49</t>
  </si>
  <si>
    <t>94974</t>
  </si>
  <si>
    <t>CONCRETO MAGRO PARA LASTRO, TRAÇO 1:4,5:4,5 (EM MASSA SECA DE CIMENTO/ AREIA MÉDIA/ BRITA 1) - PREPARO MANUAL. AF_05/2021</t>
  </si>
  <si>
    <t>418,40</t>
  </si>
  <si>
    <t>94975</t>
  </si>
  <si>
    <t>CONCRETO FCK = 15MPA, TRAÇO 1:3,4:3,5 (EM MASSA SECA DE CIMENTO/ AREIA MÉDIA/ BRITA 1) - PREPARO MANUAL. AF_05/2021</t>
  </si>
  <si>
    <t>449,53</t>
  </si>
  <si>
    <t>96555</t>
  </si>
  <si>
    <t>CONCRETAGEM DE BLOCO DE COROAMENTO OU VIGA BALDRAME, FCK 30 MPA, COM USO DE JERICA - LANÇAMENTO, ADENSAMENTO E ACABAMENTO. AF_01/2024</t>
  </si>
  <si>
    <t>660,34</t>
  </si>
  <si>
    <t>96556</t>
  </si>
  <si>
    <t>CONCRETAGEM DE SAPATA, FCK 30 MPA, COM USO DE JERICA - LANÇAMENTO, ADENSAMENTO E ACABAMENTO. AF_01/2024</t>
  </si>
  <si>
    <t>838,98</t>
  </si>
  <si>
    <t>96557</t>
  </si>
  <si>
    <t>CONCRETAGEM DE BLOCO DE COROAMENTO OU VIGA BALDRAME, FCK 30 MPA, COM USO DE BOMBA - LANÇAMENTO, ADENSAMENTO E ACABAMENTO. AF_01/2024</t>
  </si>
  <si>
    <t>643,65</t>
  </si>
  <si>
    <t>96558</t>
  </si>
  <si>
    <t>CONCRETAGEM DE SAPATA, FCK 30 MPA, COM USO DE BOMBA - LANÇAMENTO, ADENSAMENTO E ACABAMENTO. AF_01/2024</t>
  </si>
  <si>
    <t>677,79</t>
  </si>
  <si>
    <t>99235</t>
  </si>
  <si>
    <t>CONCRETAGEM DE EDIFICAÇÕES (PAREDES E LAJES) FEITAS COM SISTEMA DE FÔRMAS MANUSEÁVEIS, COM CONCRETO USINADO AUTOADENSÁVEL FCK 25 MPA - LANÇAMENTO E ACABAMENTO. AF_10/2021</t>
  </si>
  <si>
    <t>585,33</t>
  </si>
  <si>
    <t>99431</t>
  </si>
  <si>
    <t>CONCRETAGEM DE LAJES EM EDIFICAÇÕES UNIFAMILIARES FEITAS COM SISTEMA DE FÔRMAS MANUSEÁVEIS, COM CONCRETO USINADO BOMBEÁVEL FCK 25 MPA - LANÇAMENTO, ADENSAMENTO E ACABAMENTO (EXCLUSIVE BOMBA LANÇA). AF_10/2021</t>
  </si>
  <si>
    <t>609,71</t>
  </si>
  <si>
    <t>99432</t>
  </si>
  <si>
    <t>CONCRETAGEM DE PAREDES EM EDIFICAÇÕES UNIFAMILIARES FEITAS COM SISTEMA DE FÔRMAS MANUSEÁVEIS, COM CONCRETO USINADO BOMBEÁVEL FCK 25 MPA - LANÇAMENTO, ADENSAMENTO E ACABAMENTO (EXCLUSIVE BOMBA LANÇA). AF_10/2021</t>
  </si>
  <si>
    <t>591,60</t>
  </si>
  <si>
    <t>99433</t>
  </si>
  <si>
    <t>CONCRETAGEM DE PLATIBANDA EM EDIFICAÇÕES UNIFAMILIARES FEITAS COM SISTEMA DE FÔRMAS MANUSEÁVEIS, COM CONCRETO USINADO BOMBEÁVEL FCK 25 MPA, - LANÇAMENTO, ADENSAMENTO E ACABAMENTO (EXCLUSIVE BOMBA LANÇA). AF_10/2021</t>
  </si>
  <si>
    <t>646,23</t>
  </si>
  <si>
    <t>99434</t>
  </si>
  <si>
    <t>CONCRETAGEM DE LAJES EM EDIFICAÇÕES MULTIFAMILIARES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</si>
  <si>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</si>
  <si>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</si>
  <si>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595,18</t>
  </si>
  <si>
    <t>99436</t>
  </si>
  <si>
    <t>CONCRETAGEM DE PLATIBANDA EM EDIFICAÇÕES MULTIFAMILIARES FEITAS COM SISTEMA DE FÔRMAS MANUSEÁVEIS, COM CONCRETO USINADO BOMBEÁVEL FCK 25 MPA - LANÇAMENTO, ADENSAMENTO E ACABAMENTO (EXCLUSIVE BOMBA LANÇA). AF_10/2021</t>
  </si>
  <si>
    <t>673,46</t>
  </si>
  <si>
    <t>99437</t>
  </si>
  <si>
    <t>CONCRETAGEM DE PLATIBANDA EM EDIFICAÇÕES UNIFAMILIARES FEITAS COM SISTEMA DE FÔRMAS MANUSEÁVEIS, COM CONCRETO USINADO AUTOADENSÁVEL FCK 25 MPA - LANÇAMENTO E ACABAMENTO. AF_10/2021</t>
  </si>
  <si>
    <t>621,98</t>
  </si>
  <si>
    <t>99438</t>
  </si>
  <si>
    <t>CONCRETAGEM DE PLATIBANDA EM EDIFICAÇÕES MULTIFAMILIARES FEITAS COM SISTEMA DE FÔRMAS MANUSEÁVEIS, COM CONCRETO USINADO AUTOADENSÁVEL FCK 25 MPA - LANÇAMENTO E ACABAMENTO. AF_10/2021</t>
  </si>
  <si>
    <t>629,49</t>
  </si>
  <si>
    <t>99439</t>
  </si>
  <si>
    <t>CONCRETAGEM DE EDIFICAÇÕES (PAREDES E LAJES) FEITAS COM SISTEMA DE FÔRMAS MANUSEÁVEIS, COM CONCRETO USINADO BOMBEÁVEL FCK 25 MPA - LANÇAMENTO, ADENSAMENTO E ACABAMENTO (EXCLUSIVE BOMBA LANÇA). AF_10/2021</t>
  </si>
  <si>
    <t>600,85</t>
  </si>
  <si>
    <t>102473</t>
  </si>
  <si>
    <t>CONCRETO MAGRO PARA LASTRO, TRAÇO 1:4,5:4,5 (EM MASSA SECA DE CIMENTO/ AREIA MÉDIA/ SEIXO ROLADO) - PREPARO MECÂNICO COM BETONEIRA 400 L. AF_05/2021</t>
  </si>
  <si>
    <t>444,22</t>
  </si>
  <si>
    <t>102474</t>
  </si>
  <si>
    <t>CONCRETO FCK = 15MPA, TRAÇO 1:3,4:3,4 (EM MASSA SECA DE CIMENTO/ AREIA MÉDIA/ SEIXO ROLADO) - PREPARO MECÂNICO COM BETONEIRA 400 L. AF_05/2021</t>
  </si>
  <si>
    <t>477,72</t>
  </si>
  <si>
    <t>102475</t>
  </si>
  <si>
    <t>CONCRETO FCK = 20MPA, TRAÇO 1:2,6:2,9 (EM MASSA SECA DE CIMENTO/ AREIA MÉDIA/ SEIXO ROLADO) - PREPARO MECÂNICO COM BETONEIRA 400 L. AF_05/2021</t>
  </si>
  <si>
    <t>519,82</t>
  </si>
  <si>
    <t>102476</t>
  </si>
  <si>
    <t>CONCRETO FCK = 25MPA, TRAÇO 1:2,2:2,5 (EM MASSA SECA DE CIMENTO/ AREIA MÉDIA/ SEIXO ROLADO) - PREPARO MECÂNICO COM BETONEIRA 400 L. AF_05/2021</t>
  </si>
  <si>
    <t>529,86</t>
  </si>
  <si>
    <t>102477</t>
  </si>
  <si>
    <t>CONCRETO FCK = 30MPA, TRAÇO 1:1,9:2,3 (EM MASSA SECA DE CIMENTO/ AREIA MÉDIA/ SEIXO ROLADO) - PREPARO MECÂNICO COM BETONEIRA 400 L. AF_05/2021</t>
  </si>
  <si>
    <t>563,39</t>
  </si>
  <si>
    <t>102478</t>
  </si>
  <si>
    <t>CONCRETO FCK = 40MPA, TRAÇO 1:1,4:1,8 (EM MASSA SECA DE CIMENTO/ AREIA MÉDIA/ SEIXO ROLADO) - PREPARO MECÂNICO COM BETONEIRA 400 L. AF_05/2021</t>
  </si>
  <si>
    <t>604,76</t>
  </si>
  <si>
    <t>102479</t>
  </si>
  <si>
    <t>CONCRETO MAGRO PARA LASTRO, TRAÇO 1:4,5:4,5 (EM MASSA SECA DE CIMENTO/ AREIA MÉDIA/ SEIXO ROLADO) - PREPARO MECÂNICO COM BETONEIRA 600 L. AF_05/2021</t>
  </si>
  <si>
    <t>437,86</t>
  </si>
  <si>
    <t>102480</t>
  </si>
  <si>
    <t>CONCRETO FCK = 15MPA, TRAÇO 1:3,4:3,4 (EM MASSA SECA DE CIMENTO/ AREIA MÉDIA/ SEIXO ROLADO) - PREPARO MECÂNICO COM BETONEIRA 600 L. AF_05/2021</t>
  </si>
  <si>
    <t>467,94</t>
  </si>
  <si>
    <t>102481</t>
  </si>
  <si>
    <t>CONCRETO FCK = 20MPA, TRAÇO 1:2,6:2,9 (EM MASSA SECA DE CIMENTO/ AREIA MÉDIA/ SEIXO ROLADO) - PREPARO MECÂNICO COM BETONEIRA 600 L. AF_05/2021</t>
  </si>
  <si>
    <t>500,95</t>
  </si>
  <si>
    <t>102482</t>
  </si>
  <si>
    <t>CONCRETO FCK = 25MPA, TRAÇO 1:2,2:2,5 (EM MASSA SECA DE CIMENTO/ AREIA MÉDIA/ SEIXO ROLADO) - PREPARO MECÂNICO COM BETONEIRA 600 L. AF_05/2021</t>
  </si>
  <si>
    <t>523,56</t>
  </si>
  <si>
    <t>102483</t>
  </si>
  <si>
    <t>CONCRETO FCK = 30MPA, TRAÇO 1:1,9:2,3 (EM MASSA SECA DE CIMENTO/ AREIA MÉDIA/ SEIXO ROLADO) - PREPARO MECÂNICO COM BETONEIRA 600 L. AF_05/2021</t>
  </si>
  <si>
    <t>550,77</t>
  </si>
  <si>
    <t>102484</t>
  </si>
  <si>
    <t>CONCRETO FCK = 40MPA, TRAÇO 1:1,4:1,8 (EM MASSA SECA DE CIMENTO/ AREIA MÉDIA/ SEIXO ROLADO) - PREPARO MECÂNICO COM BETONEIRA 600 L. AF_05/2021</t>
  </si>
  <si>
    <t>601,11</t>
  </si>
  <si>
    <t>102485</t>
  </si>
  <si>
    <t>CONCRETO MAGRO PARA LASTRO, TRAÇO 1:4,5:4,5 (EM MASSA SECA DE CIMENTO/ AREIA MÉDIA/ SEIXO ROLADO) - PREPARO MANUAL. AF_05/2021</t>
  </si>
  <si>
    <t>522,13</t>
  </si>
  <si>
    <t>102486</t>
  </si>
  <si>
    <t>CONCRETO FCK = 15MPA, TRAÇO 1:3,4:3,4 (EM MASSA SECA DE CIMENTO/ AREIA MÉDIA/ SEIXO ROLADO) - PREPARO MANUAL. AF_05/2021</t>
  </si>
  <si>
    <t>550,09</t>
  </si>
  <si>
    <t>102487</t>
  </si>
  <si>
    <t>CONCRETO CICLÓPICO FCK = 15MPA, 30% PEDRA DE MÃO EM VOLUME REAL, INCLUSIVE LANÇAMENTO. AF_05/2021</t>
  </si>
  <si>
    <t>570,66</t>
  </si>
  <si>
    <t>103183</t>
  </si>
  <si>
    <t>CONCRETAGEM DE ESCADAS EM EDIFICAÇÕES MULTIFAMILIARES FEITAS COM SISTEMA DE FÔRMAS MANUSEÁVEIS - CONCRETO USINADO BOMBEÁVEL, FCK 25 MPA - LANÇAMENTO, ADENSAMENTO E ACABAMENTO (EXCLUSIVE BOMBA LANÇA). AF_10/2021</t>
  </si>
  <si>
    <t>652,28</t>
  </si>
  <si>
    <t>103184</t>
  </si>
  <si>
    <t>CONCRETAGEM DE ESCADAS EM EDIFICAÇÕES MULTIFAMILIARES FEITAS COM SISTEMA DE FÔRMAS MANUSEÁVEIS - CONCRETO USINADO AUTOADENSÁVEL, FCK 25 MPA - LANÇAMENTO, ADENSAMENTO E ACABAMENTO. AF_10/2021</t>
  </si>
  <si>
    <t>600,51</t>
  </si>
  <si>
    <t>103669</t>
  </si>
  <si>
    <t>CONCRETAGEM DE PILARES, FCK = 25 MPA,  COM USO DE BALDES - LANÇAMENTO, ADENSAMENTO E ACABAMENTO. AF_02/2022</t>
  </si>
  <si>
    <t>939,90</t>
  </si>
  <si>
    <t>103670</t>
  </si>
  <si>
    <t>LANÇAMENTO COM USO DE BALDES, ADENSAMENTO E ACABAMENTO DE CONCRETO EM ESTRUTURAS. AF_02/2022</t>
  </si>
  <si>
    <t>368,91</t>
  </si>
  <si>
    <t>103671</t>
  </si>
  <si>
    <t>CONCRETAGEM DE PILARES, FCK = 25 MPA, COM USO DE GRUA - LANÇAMENTO, ADENSAMENTO E ACABAMENTO. AF_02/2022</t>
  </si>
  <si>
    <t>630,80</t>
  </si>
  <si>
    <t>103672</t>
  </si>
  <si>
    <t>CONCRETAGEM DE PILARES, FCK = 25 MPA, COM USO DE BOMBA - LANÇAMENTO, ADENSAMENTO E ACABAMENTO. AF_02/2022_PS</t>
  </si>
  <si>
    <t>590,66</t>
  </si>
  <si>
    <t>103673</t>
  </si>
  <si>
    <t>LANÇAMENTO COM USO DE BOMBA, ADENSAMENTO E ACABAMENTO DE CONCRETO EM ESTRUTURAS. AF_02/2022</t>
  </si>
  <si>
    <t>52,54</t>
  </si>
  <si>
    <t>103674</t>
  </si>
  <si>
    <t>CONCRETAGEM DE VIGAS E LAJES, FCK=25 MPA, PARA LAJES PREMOLDADAS COM USO DE BOMBA - LANÇAMENTO, ADENSAMENTO E ACABAMENTO. AF_02/2022_PS</t>
  </si>
  <si>
    <t>614,42</t>
  </si>
  <si>
    <t>103675</t>
  </si>
  <si>
    <t>CONCRETAGEM DE VIGAS E LAJES, FCK=25 MPA, PARA LAJES MACIÇAS OU NERVURADAS COM USO DE BOMBA - LANÇAMENTO, ADENSAMENTO E ACABAMENTO. AF_02/2022_PS</t>
  </si>
  <si>
    <t>590,12</t>
  </si>
  <si>
    <t>103676</t>
  </si>
  <si>
    <t>CONCRETAGEM DE VIGAS E LAJES, FCK=25 MPA, PARA LAJES PREMOLDADAS COM JERICAS EM ELEVADOR DE CABO EM EDIFICAÇÃO DE MULTIPAVIMENTOS ATÉ 16 ANDARES - LANÇAMENTO, ADENSAMENTO E ACABAMENTO. AF_02/2022</t>
  </si>
  <si>
    <t>1.013,97</t>
  </si>
  <si>
    <t>103677</t>
  </si>
  <si>
    <t>CONCRETAGEM DE VIGAS E LAJES, FCK=25 MPA, PARA LAJES MACIÇAS OU NERVURADAS COM JERICAS EM ELEVADOR DE CABO EM EDIFICAÇÃO DE MULTIPAVIMENTOS ATÉ 16 ANDARES  - LANÇAMENTO, ADENSAMENTO E ACABAMENTO. AF_02/2022</t>
  </si>
  <si>
    <t>800,65</t>
  </si>
  <si>
    <t>103678</t>
  </si>
  <si>
    <t>CONCRETAGEM DE VIGAS E LAJES, FCK=25 MPA, PARA LAJES PREMOLDADAS COM JERICAS EM CREMALHEIRA EM EDIFICAÇÃO DE MULTIPAVIMENTOS ATÉ 16 ANDARES  - LANÇAMENTO, ADENSAMENTO E ACABAMENTO. AF_02/2022</t>
  </si>
  <si>
    <t>895,38</t>
  </si>
  <si>
    <t>103679</t>
  </si>
  <si>
    <t>CONCRETAGEM DE VIGAS E LAJES, FCK=25 MPA, PARA LAJES MACIÇAS OU NERVURADAS COM JERICAS EM CREMALHEIRA EM EDIFICAÇÃO DE MULTIPAVIMENTOS ATÉ 16 ANDARES - LANÇAMENTO, ADENSAMENTO E ACABAMENTO. AF_02/2022</t>
  </si>
  <si>
    <t>748,09</t>
  </si>
  <si>
    <t>103680</t>
  </si>
  <si>
    <t>CONCRETAGEM DE VIGAS E LAJES, FCK=25 MPA, PARA LAJES PREMOLDADAS COM GRUA DE CAÇAMBA DE 350 L EM EDIFICAÇÃO DE MULTIPAVIMENTOS ATÉ 16 ANDARES - LANÇAMENTO, ADENSAMENTO E ACABAMENTO. AF_02/2022</t>
  </si>
  <si>
    <t>800,78</t>
  </si>
  <si>
    <t>103681</t>
  </si>
  <si>
    <t>CONCRETAGEM DE VIGAS E LAJES, FCK=25 MPA, PARA LAJES MACIÇAS OU NERVURADAS COM GRUA DE CAÇAMBA DE 500 L EM EDIFICAÇÃO DE MULTIPAVIMENTOS ATÉ 16 ANDARES - LANÇAMENTO, ADENSAMENTO E ACABAMENTO. AF_02/2022</t>
  </si>
  <si>
    <t>661,52</t>
  </si>
  <si>
    <t>103682</t>
  </si>
  <si>
    <t>CONCRETAGEM DE VIGAS E LAJES, FCK=25 MPA, PARA QUALQUER TIPO DE LAJE COM BALDES EM EDIFICAÇÃO TÉRREA - LANÇAMENTO, ADENSAMENTO E ACABAMENTO. AF_02/2022</t>
  </si>
  <si>
    <t>963,63</t>
  </si>
  <si>
    <t>103683</t>
  </si>
  <si>
    <t>CONCRETAGEM DE VIGAS E LAJES, FCK=25 MPA, PARA QUALQUER TIPO DE LAJE COM BALDES EM EDIFICAÇÃO DE MULTIPAVIMENTOS ATÉ 04 ANDARES - LANÇAMENTO, ADENSAMENTO E ACABAMENTO. AF_02/2022</t>
  </si>
  <si>
    <t>1.323,03</t>
  </si>
  <si>
    <t>103684</t>
  </si>
  <si>
    <t>CONCRETAGEM DE RESERVATÓRIOS, FCK=25 MPA, COM USO DE BOMBA - LANÇAMENTO, ADENSAMENTO E ACABAMENTO. AF_02/2022_PS</t>
  </si>
  <si>
    <t>611,36</t>
  </si>
  <si>
    <t>103685</t>
  </si>
  <si>
    <t>CONCRETAGEM DE MURETAS, FCK=25 MPA, COM USO DE BOMBA - LANÇAMENTO, ADENSAMENTO E ACABAMENTO. AF_02/2022_PS</t>
  </si>
  <si>
    <t>595,73</t>
  </si>
  <si>
    <t>103686</t>
  </si>
  <si>
    <t>CONCRETAGEM DE ESCADAS, FCK=25 MPA, COM USO DE BOMBA - LANÇAMENTO, ADENSAMENTO E ACABAMENTO. AF_02/2022_PS</t>
  </si>
  <si>
    <t>666,36</t>
  </si>
  <si>
    <t>103687</t>
  </si>
  <si>
    <t>CONCRETAGEM DE PILARES, FCK=25 MPA, COM USO DE JERICAS EM ELEVADOR DE CABO - LANÇAMENTO, ADENSAMENTO E ACABAMENTO. AF_02/2022</t>
  </si>
  <si>
    <t>1.095,36</t>
  </si>
  <si>
    <t>103688</t>
  </si>
  <si>
    <t>CONCRETAGEM DE PILARES, FCK=25 MPA, COM USO DE JERICAS EM CREMALHEIRA - LANÇAMENTO, ADENSAMENTO E ACABAMENTO. AF_02/2022</t>
  </si>
  <si>
    <t>791,89</t>
  </si>
  <si>
    <t>104916</t>
  </si>
  <si>
    <t>ARMAÇÃO DE SAPATA ISOLADA, VIGA BALDRAME E SAPATA CORRIDA UTILIZANDO AÇO CA-60 DE 5 MM - MONTAGEM. AF_01/2024</t>
  </si>
  <si>
    <t>18,05</t>
  </si>
  <si>
    <t>104923</t>
  </si>
  <si>
    <t>CONCRETAGEM DE SAPATA CORRIDA, FCK 30 MPA, COM USO DE JERICA - LANÇAMENTO, ADENSAMENTO E ACABAMENTO. AF_01/2024</t>
  </si>
  <si>
    <t>722,27</t>
  </si>
  <si>
    <t>104924</t>
  </si>
  <si>
    <t>CONCRETAGEM DE SAPATA CORRIDA, FCK 30 MPA, COM USO DE BOMBA - LANÇAMENTO, ADENSAMENTO E ACABAMENTO. AF_01/2024</t>
  </si>
  <si>
    <t>666,72</t>
  </si>
  <si>
    <t>101963</t>
  </si>
  <si>
    <t>LAJE PRÉ-MOLDADA UNIDIRECIONAL, BIAPOIADA, PARA PISO, ENCHIMENTO EM CERÂMICA, VIGOTA CONVENCIONAL, ALTURA TOTAL DA LAJE (ENCHIMENTO+CAPA) = (8+4). AF_11/2020_PA</t>
  </si>
  <si>
    <t>185,01</t>
  </si>
  <si>
    <t>101964</t>
  </si>
  <si>
    <t>LAJE PRÉ-MOLDADA UNIDIRECIONAL, BIAPOIADA, PARA FORRO, ENCHIMENTO EM CERÂMICA, VIGOTA CONVENCIONAL, ALTURA TOTAL DA LAJE (ENCHIMENTO+CAPA) = (8+3). AF_11/2020_PA</t>
  </si>
  <si>
    <t>173,49</t>
  </si>
  <si>
    <t>101165</t>
  </si>
  <si>
    <t>ALVENARIA DE EMBASAMENTO COM BLOCO ESTRUTURAL DE CONCRETO, DE 14X19X29CM E ARGAMASSA DE ASSENTAMENTO COM PREPARO EM BETONEIRA. AF_05/2020</t>
  </si>
  <si>
    <t>1.045,81</t>
  </si>
  <si>
    <t>101166</t>
  </si>
  <si>
    <t>ALVENARIA DE EMBASAMENTO COM BLOCO ESTRUTURAL DE CERÂMICA, DE 14X19X29CM E ARGAMASSA DE ASSENTAMENTO COM PREPARO EM BETONEIRA. AF_05/2020</t>
  </si>
  <si>
    <t>716,62</t>
  </si>
  <si>
    <t>98575</t>
  </si>
  <si>
    <t>TRATAMENTO DE JUNTA DE DILATAÇÃO, COM TARUGO DE POLIETILENO E SELANTE PU, INCLUSO PREENCHIMENTO COM ESPUMA EXPANSIVA PU. AF_09/2023</t>
  </si>
  <si>
    <t>76,79</t>
  </si>
  <si>
    <t>98576</t>
  </si>
  <si>
    <t>TRATAMENTO DE JUNTA DE DILATAÇÃO COM MANTA ASFÁLTICA ADERIDA COM MAÇARICO. AF_09/2023</t>
  </si>
  <si>
    <t>25,42</t>
  </si>
  <si>
    <t>98577</t>
  </si>
  <si>
    <t>TRATAMENTO DE JUNTA SERRADA, COM TARUGO DE POLIETILENO E SELANTE À BASE DE SILICONE. AF_09/2023</t>
  </si>
  <si>
    <t>53,65</t>
  </si>
  <si>
    <t>93182</t>
  </si>
  <si>
    <t>VERGA PRÉ-MOLDADA PARA JANELAS COM ATÉ 1,5 M DE VÃO. AF_03/2016</t>
  </si>
  <si>
    <t>54,27</t>
  </si>
  <si>
    <t>93183</t>
  </si>
  <si>
    <t>VERGA PRÉ-MOLDADA PARA JANELAS COM MAIS DE 1,5 M DE VÃO. AF_03/2016</t>
  </si>
  <si>
    <t>68,28</t>
  </si>
  <si>
    <t>93184</t>
  </si>
  <si>
    <t>VERGA PRÉ-MOLDADA PARA PORTAS COM ATÉ 1,5 M DE VÃO. AF_03/2016</t>
  </si>
  <si>
    <t>40,85</t>
  </si>
  <si>
    <t>93185</t>
  </si>
  <si>
    <t>VERGA PRÉ-MOLDADA PARA PORTAS COM MAIS DE 1,5 M DE VÃO. AF_03/2016</t>
  </si>
  <si>
    <t>67,12</t>
  </si>
  <si>
    <t>93186</t>
  </si>
  <si>
    <t>VERGA MOLDADA IN LOCO EM CONCRETO PARA JANELAS COM ATÉ 1,5 M DE VÃO. AF_03/2016</t>
  </si>
  <si>
    <t>104,41</t>
  </si>
  <si>
    <t>93187</t>
  </si>
  <si>
    <t>VERGA MOLDADA IN LOCO EM CONCRETO PARA JANELAS COM MAIS DE 1,5 M DE VÃO. AF_03/2016</t>
  </si>
  <si>
    <t>118,05</t>
  </si>
  <si>
    <t>93188</t>
  </si>
  <si>
    <t>VERGA MOLDADA IN LOCO EM CONCRETO PARA PORTAS COM ATÉ 1,5 M DE VÃO. AF_03/2016</t>
  </si>
  <si>
    <t>97,13</t>
  </si>
  <si>
    <t>93189</t>
  </si>
  <si>
    <t>VERGA MOLDADA IN LOCO EM CONCRETO PARA PORTAS COM MAIS DE 1,5 M DE VÃO. AF_03/2016</t>
  </si>
  <si>
    <t>118,77</t>
  </si>
  <si>
    <t>93190</t>
  </si>
  <si>
    <t>VERGA MOLDADA IN LOCO COM UTILIZAÇÃO DE BLOCOS CANALETA PARA JANELAS COM ATÉ 1,5 M DE VÃO. AF_03/2016</t>
  </si>
  <si>
    <t>93191</t>
  </si>
  <si>
    <t>VERGA MOLDADA IN LOCO COM UTILIZAÇÃO DE BLOCOS CANALETA PARA JANELAS COM MAIS DE 1,5 M DE VÃO. AF_03/2016</t>
  </si>
  <si>
    <t>51,08</t>
  </si>
  <si>
    <t>93192</t>
  </si>
  <si>
    <t>VERGA MOLDADA IN LOCO COM UTILIZAÇÃO DE BLOCOS CANALETA PARA PORTAS COM ATÉ 1,5 M DE VÃO. AF_03/2016</t>
  </si>
  <si>
    <t>54,89</t>
  </si>
  <si>
    <t>93193</t>
  </si>
  <si>
    <t>VERGA MOLDADA IN LOCO COM UTILIZAÇÃO DE BLOCOS CANALETA PARA PORTAS COM MAIS DE 1,5 M DE VÃO. AF_03/2016</t>
  </si>
  <si>
    <t>51,97</t>
  </si>
  <si>
    <t>93194</t>
  </si>
  <si>
    <t>CONTRAVERGA PRÉ-MOLDADA PARA VÃOS DE ATÉ 1,5 M DE COMPRIMENTO. AF_03/2016</t>
  </si>
  <si>
    <t>53,06</t>
  </si>
  <si>
    <t>93195</t>
  </si>
  <si>
    <t>CONTRAVERGA PRÉ-MOLDADA PARA VÃOS DE MAIS DE 1,5 M DE COMPRIMENTO. AF_03/2016</t>
  </si>
  <si>
    <t>64,61</t>
  </si>
  <si>
    <t>93196</t>
  </si>
  <si>
    <t>CONTRAVERGA MOLDADA IN LOCO EM CONCRETO PARA VÃOS DE ATÉ 1,5 M DE COMPRIMENTO. AF_03/2016</t>
  </si>
  <si>
    <t>101,77</t>
  </si>
  <si>
    <t>93197</t>
  </si>
  <si>
    <t>CONTRAVERGA MOLDADA IN LOCO EM CONCRETO PARA VÃOS DE MAIS DE 1,5 M DE COMPRIMENTO. AF_03/2016</t>
  </si>
  <si>
    <t>113,54</t>
  </si>
  <si>
    <t>93198</t>
  </si>
  <si>
    <t>CONTRAVERGA MOLDADA IN LOCO COM UTILIZAÇÃO DE BLOCOS CANALETA PARA VÃOS DE ATÉ 1,5 M DE COMPRIMENTO. AF_03/2016</t>
  </si>
  <si>
    <t>43,10</t>
  </si>
  <si>
    <t>93199</t>
  </si>
  <si>
    <t>CONTRAVERGA MOLDADA IN LOCO COM UTILIZAÇÃO DE BLOCOS CANALETA PARA VÃOS DE MAIS DE 1,5 M DE COMPRIMENTO. AF_03/2016</t>
  </si>
  <si>
    <t>42,35</t>
  </si>
  <si>
    <t>93200</t>
  </si>
  <si>
    <t>FIXAÇÃO (ENCUNHAMENTO) DE ALVENARIA DE VEDAÇÃO COM ARGAMASSA APLICADA COM BISNAGA. AF_03/2016</t>
  </si>
  <si>
    <t>3,28</t>
  </si>
  <si>
    <t>93201</t>
  </si>
  <si>
    <t>FIXAÇÃO (ENCUNHAMENTO) DE ALVENARIA DE VEDAÇÃO COM ARGAMASSA APLICADA COM COLHER. AF_03/2016</t>
  </si>
  <si>
    <t>7,35</t>
  </si>
  <si>
    <t>93202</t>
  </si>
  <si>
    <t>FIXAÇÃO (ENCUNHAMENTO) DE ALVENARIA DE VEDAÇÃO COM TIJOLO MACIÇO. AF_03/2016</t>
  </si>
  <si>
    <t>30,01</t>
  </si>
  <si>
    <t>93203</t>
  </si>
  <si>
    <t>FIXAÇÃO (ENCUNHAMENTO) DE ALVENARIA DE VEDAÇÃO COM ESPUMA DE POLIURETANO EXPANSIVA. AF_03/2016</t>
  </si>
  <si>
    <t>15,73</t>
  </si>
  <si>
    <t>93204</t>
  </si>
  <si>
    <t>CINTA DE AMARRAÇÃO DE ALVENARIA MOLDADA IN LOCO EM CONCRETO. AF_03/2016</t>
  </si>
  <si>
    <t>72,47</t>
  </si>
  <si>
    <t>93205</t>
  </si>
  <si>
    <t>CINTA DE AMARRAÇÃO DE ALVENARIA MOLDADA IN LOCO COM UTILIZAÇÃO DE BLOCOS CANALETA. AF_03/2016</t>
  </si>
  <si>
    <t>40,72</t>
  </si>
  <si>
    <t>97733</t>
  </si>
  <si>
    <t>PEÇA RETANGULAR PRÉ-MOLDADA, VOLUME DE CONCRETO DE ATÉ 10 LITROS, TAXA DE AÇO APROXIMADA DE 30KG/M³. AF_01/2018</t>
  </si>
  <si>
    <t>3.709,46</t>
  </si>
  <si>
    <t>97734</t>
  </si>
  <si>
    <t>PEÇA RETANGULAR PRÉ-MOLDADA, VOLUME DE CONCRETO DE 10 A 30 LITROS, TAXA DE AÇO APROXIMADA DE 30KG/M³. AF_01/2018</t>
  </si>
  <si>
    <t>3.258,10</t>
  </si>
  <si>
    <t>97735</t>
  </si>
  <si>
    <t>PEÇA RETANGULAR PRÉ-MOLDADA, VOLUME DE CONCRETO DE 30 A 100 LITROS, TAXA DE AÇO APROXIMADA DE 30KG/M³. AF_01/2018</t>
  </si>
  <si>
    <t>2.627,91</t>
  </si>
  <si>
    <t>97736</t>
  </si>
  <si>
    <t>PEÇA RETANGULAR PRÉ-MOLDADA, VOLUME DE CONCRETO ACIMA DE 100 LITROS, TAXA DE AÇO APROXIMADA DE 30KG/M³. AF_01/2018</t>
  </si>
  <si>
    <t>1.525,54</t>
  </si>
  <si>
    <t>97737</t>
  </si>
  <si>
    <t>PEÇA RETANGULAR PRÉ-MOLDADA, VOLUME DE CONCRETO DE 30 A 70 LITROS , TAXA DE AÇO APROXIMADA DE 70KG/M³. AF_01/2018</t>
  </si>
  <si>
    <t>3.420,16</t>
  </si>
  <si>
    <t>97738</t>
  </si>
  <si>
    <t>PEÇA CIRCULAR PRÉ-MOLDADA, VOLUME DE CONCRETO DE 10 A 30 LITROS, TAXA DE FIBRA DE POLIPROPILENO APROXIMADA DE 6 KG/M³. AF_01/2018_PS</t>
  </si>
  <si>
    <t>5.117,38</t>
  </si>
  <si>
    <t>97739</t>
  </si>
  <si>
    <t>PEÇA CIRCULAR PRÉ-MOLDADA, VOLUME DE CONCRETO DE 30 A 100 LITROS, TAXA DE AÇO APROXIMADA DE 30KG/M³. AF_01/2018</t>
  </si>
  <si>
    <t>3.018,53</t>
  </si>
  <si>
    <t>97740</t>
  </si>
  <si>
    <t>PEÇA CIRCULAR PRÉ-MOLDADA, VOLUME DE CONCRETO ACIMA DE 100 LITROS, TAXA DE AÇO APROXIMADA DE 30KG/M³. AF_01/2018</t>
  </si>
  <si>
    <t>2.072,08</t>
  </si>
  <si>
    <t>98615</t>
  </si>
  <si>
    <t>CONTENÇÃO EM CORTINA COM ESTACAS ESPAÇADAS COM 30 CM DE DIÂMETRO E PROFUNDIDADE MENOR OU IGUAL A 10 M. AF_06/2018</t>
  </si>
  <si>
    <t>146,50</t>
  </si>
  <si>
    <t>98616</t>
  </si>
  <si>
    <t>CONTENÇÃO EM CORTINA COM ESTACAS ESPAÇADAS COM 30 CM DE DIÂMETRO E PROFUNDIDADE MAIOR QUE 10 M E MENOR OU IGUAL A 15 M. AF_06/2018</t>
  </si>
  <si>
    <t>112,02</t>
  </si>
  <si>
    <t>98617</t>
  </si>
  <si>
    <t>CONTENÇÃO EM CORTINA COM ESTACAS ESPAÇADAS COM 30 CM DE DIÂMETRO E PROFUNDIDADE MAIOR QUE 15 M. AF_06/2018</t>
  </si>
  <si>
    <t>102,35</t>
  </si>
  <si>
    <t>98618</t>
  </si>
  <si>
    <t>CONTENÇÃO EM CORTINA COM ESTACAS ESPAÇADAS COM 40 CM DE DIÂMETRO E PROFUNDIDADE MENOR OU IGUAL A 10 M. AF_06/2018</t>
  </si>
  <si>
    <t>141,15</t>
  </si>
  <si>
    <t>98619</t>
  </si>
  <si>
    <t>CONTENÇÃO EM CORTINA COM ESTACAS ESPAÇADAS COM 40 CM DE DIÂMETRO E PROFUNDIDADE MAIOR QUE 10 M E MENOR OU IGUAL A 15 M. AF_06/2018</t>
  </si>
  <si>
    <t>126,52</t>
  </si>
  <si>
    <t>98620</t>
  </si>
  <si>
    <t>CONTENÇÃO EM CORTINA COM ESTACAS ESPAÇADAS COM 40 CM DE DIÂMETRO E PROFUNDIDADE MAIOR QUE 15 M. AF_06/2018</t>
  </si>
  <si>
    <t>119,15</t>
  </si>
  <si>
    <t>98621</t>
  </si>
  <si>
    <t>CONTENÇÃO EM CORTINA COM ESTACAS ESPAÇADAS COM 50 CM DE DIÂMETRO E PROFUNDIDADE MENOR OU IGUAL A 10 M. AF_06/2018</t>
  </si>
  <si>
    <t>157,39</t>
  </si>
  <si>
    <t>98622</t>
  </si>
  <si>
    <t>CONTENÇÃO EM CORTINA COM ESTACAS ESPAÇADAS COM 50 CM DE DIÂMETRO E PROFUNDIDADE MAIOR QUE 10 M E MENOR OU IGUAL A 15 M. AF_06/2018</t>
  </si>
  <si>
    <t>145,63</t>
  </si>
  <si>
    <t>98623</t>
  </si>
  <si>
    <t>CONTENÇÃO EM CORTINA COM ESTACAS ESPAÇADAS COM 50 CM DE DIÂMETRO E PROFUNDIDADE MAIOR QUE 15 M. AF_06/2018</t>
  </si>
  <si>
    <t>139,67</t>
  </si>
  <si>
    <t>98624</t>
  </si>
  <si>
    <t>CONTENÇÃO EM CORTINA COM ESTACAS ESPAÇADAS COM 60 CM DE DIÂMETRO E PROFUNDIDADE MENOR OU IGUAL A 10 M. AF_06/2018</t>
  </si>
  <si>
    <t>175,73</t>
  </si>
  <si>
    <t>98625</t>
  </si>
  <si>
    <t>CONTENÇÃO EM CORTINA COM ESTACAS ESPAÇADAS COM 60 CM DE DIÂMETRO E PROFUNDIDADE MAIOR QUE 10 M E MENOR OU IGUAL A 15 M. AF_06/2018</t>
  </si>
  <si>
    <t>165,84</t>
  </si>
  <si>
    <t>98626</t>
  </si>
  <si>
    <t>CONTENÇÃO EM CORTINA COM ESTACAS ESPAÇADAS COM 60 CM DE DIÂMETRO E PROFUNDIDADE MAIOR QUE 15 M. AF_06/2018</t>
  </si>
  <si>
    <t>160,75</t>
  </si>
  <si>
    <t>98655</t>
  </si>
  <si>
    <t>EXECUÇÃO DE MURETA GUIA PARA CONTENÇÃO/ FUNDAÇÃO COM 30 CM DE ESPESSURA. AF_06/2018</t>
  </si>
  <si>
    <t>674,81</t>
  </si>
  <si>
    <t>98656</t>
  </si>
  <si>
    <t>EXECUÇÃO DE MURETA GUIA PARA CONTENÇÃO/ FUNDAÇÃO COM 40 CM DE ESPESSURA. AF_06/2018</t>
  </si>
  <si>
    <t>685,49</t>
  </si>
  <si>
    <t>98657</t>
  </si>
  <si>
    <t>EXECUÇÃO DE MURETA GUIA PARA CONTENÇÃO/ FUNDAÇÃO COM 50 CM DE ESPESSURA. AF_06/2018</t>
  </si>
  <si>
    <t>696,18</t>
  </si>
  <si>
    <t>98658</t>
  </si>
  <si>
    <t>EXECUÇÃO DE MURETA GUIA PARA CONTENÇÃO/ FUNDAÇÃO COM 60 CM DE ESPESSURA. AF_06/2018</t>
  </si>
  <si>
    <t>706,88</t>
  </si>
  <si>
    <t>98659</t>
  </si>
  <si>
    <t>EXECUÇÃO DE MURETA GUIA PARA CONTENÇÃO/ FUNDAÇÃO COM 80 CM DE ESPESSURA. AF_06/2018</t>
  </si>
  <si>
    <t>728,25</t>
  </si>
  <si>
    <t>98746</t>
  </si>
  <si>
    <t>SOLDA DE TOPO EM CHAPA/PERFIL/TUBO DE AÇO CHANFRADO, ESPESSURA=1/4''. AF_06/2018</t>
  </si>
  <si>
    <t>87,41</t>
  </si>
  <si>
    <t>98749</t>
  </si>
  <si>
    <t>SOLDA DE TOPO EM CHAPA/PERFIL/TUBO DE AÇO CHANFRADO, ESPESSURA=5/16''. AF_06/2018</t>
  </si>
  <si>
    <t>104,72</t>
  </si>
  <si>
    <t>98750</t>
  </si>
  <si>
    <t>SOLDA DE TOPO EM CHAPA/PERFIL/TUBO DE AÇO CHANFRADO, ESPESSURA=3/8''. AF_06/2018</t>
  </si>
  <si>
    <t>125,69</t>
  </si>
  <si>
    <t>98751</t>
  </si>
  <si>
    <t>SOLDA DE TOPO EM CHAPA/PERFIL/TUBO DE AÇO CHANFRADO, ESPESSURA=1/2''. AF_06/2018</t>
  </si>
  <si>
    <t>180,44</t>
  </si>
  <si>
    <t>98752</t>
  </si>
  <si>
    <t>SOLDA DE TOPO EM CHAPA/PERFIL/TUBO DE AÇO CHANFRADO, ESPESSURA=5/8''. AF_06/2018</t>
  </si>
  <si>
    <t>246,39</t>
  </si>
  <si>
    <t>98753</t>
  </si>
  <si>
    <t>SOLDA DE TOPO EM CHAPA/PERFIL/TUBO DE AÇO CHANFRADO, ESPESSURA=3/4''. AF_06/2018</t>
  </si>
  <si>
    <t>328,45</t>
  </si>
  <si>
    <t>100763</t>
  </si>
  <si>
    <t>VIGA METÁLICA EM PERFIL LAMINADO OU SOLDADO EM AÇO ESTRUTURAL, COM CONEXÕES PARAFUSADAS, INCLUSOS MÃO DE OBRA, TRANSPORTE E IÇAMENTO UTILIZANDO GUINDASTE - FORNECIMENTO E INSTALAÇÃO. AF_01/2020_PSA</t>
  </si>
  <si>
    <t>15,90</t>
  </si>
  <si>
    <t>100764</t>
  </si>
  <si>
    <t>VIGA METÁLICA EM PERFIL LAMINADO OU SOLDADO EM AÇO ESTRUTURAL, COM CONEXÕES SOLDADAS, INCLUSOS MÃO DE OBRA, TRANSPORTE E IÇAMENTO UTILIZANDO GUINDASTE - FORNECIMENTO E INSTALAÇÃO. AF_01/2020_PA</t>
  </si>
  <si>
    <t>15,77</t>
  </si>
  <si>
    <t>100765</t>
  </si>
  <si>
    <t>PILAR METÁLICO PERFIL LAMINADO/SOLDADO EM AÇO ESTRUTURAL, COM CONEXÕES PARAFUSADAS, INCLUSOS MÃO DE OBRA, TRANSPORTE E IÇAMENTO UTILIZANDO GUINDASTE - FORNECIMENTO E INSTALAÇÃO. AF_01/2020_PSA</t>
  </si>
  <si>
    <t>13,97</t>
  </si>
  <si>
    <t>100766</t>
  </si>
  <si>
    <t>PILAR METÁLICO PERFIL LAMINADO OU SOLDADO EM AÇO ESTRUTURAL, COM CONEXÕES SOLDADAS, INCLUSOS MÃO DE OBRA, TRANSPORTE E IÇAMENTO UTILIZANDO GUINDASTE - FORNECIMENTO E INSTALAÇÃO. AF_01/2020_PA</t>
  </si>
  <si>
    <t>14,35</t>
  </si>
  <si>
    <t>100767</t>
  </si>
  <si>
    <t>CONTRAVENTAMENTO COM CANTONEIRAS DE AÇO, ABAS IGUAIS, COM CONEXÕES PARAFUSADAS, INCLUSOS MÃO DE OBRA, TRANSPORTE E IÇAMENTO UTILIZANDO TALHA MANUAL, PARA EDIFÍCIOS DE ATÉ 2 PAVIMENTOS - FORNECIMENTO E INSTALAÇÃO. AF_01/2020_PSA</t>
  </si>
  <si>
    <t>16,92</t>
  </si>
  <si>
    <t>100768</t>
  </si>
  <si>
    <t>CONTRAVENTAMENTO COM CANTONEIRAS DE AÇO, ABAS IGUAIS, COM CONEXÕES SOLDADAS, INCLUSOS MÃO DE OBRA, TRANSPORTE E IÇAMENTO UTILIZANDO TALHA MANUAL, PARA EDIFÍCIOS DE ATÉ 2 PAVIMENTOS - FORNECIMENTO E INSTALAÇÃO. AF_01/2020_PA</t>
  </si>
  <si>
    <t>16,44</t>
  </si>
  <si>
    <t>100769</t>
  </si>
  <si>
    <t>CONTRAVENTAMENTO COM CANTONEIRAS DE AÇO, ABAS IGUAIS, COM CONEXÕES PARAFUSADAS, INCLUSOS MÃO DE OBRA, TRANSPORTE E IÇAMENTO UTILIZANDO GUINDASTE, PARA EDIFÍCIOS DE 3 A 5 PAVIMENTOS - FORNECIMENTO E INSTALAÇÃO. AF_01/2020_PSA</t>
  </si>
  <si>
    <t>22,46</t>
  </si>
  <si>
    <t>100770</t>
  </si>
  <si>
    <t>CONTRAVENTAMENTO COM CANTONEIRAS DE AÇO, ABAS IGUAIS, COM CONEXÕES SOLDADAS, INCLUSOS MÃO DE OBRA, TRANSPORTE E IÇAMENTO UTILIZANDO GUINDASTE, PARA EDIFÍCIOS DE 3 A 5 PAVIMENTOS - FORNECIMENTO E INSTALAÇÃO. AF_01/2020_PA</t>
  </si>
  <si>
    <t>21,64</t>
  </si>
  <si>
    <t>100771</t>
  </si>
  <si>
    <t>CONTRAVENTAMENTO COM CANTONEIRAS DE AÇO, ABAS IGUAIS, COM CONEXÕES PARAFUSADAS, INCLUSOS MÃO DE OBRA, TRANSPORTE E IÇAMENTO UTILIZANDO GRUA, PARA EDIFÍCIOS DE 6 A 10 PAVIMENTOS - FORNECIMENTO E INSTALAÇÃO. AF_01/2020_PSA</t>
  </si>
  <si>
    <t>16,80</t>
  </si>
  <si>
    <t>100772</t>
  </si>
  <si>
    <t>CONTRAVENTAMENTO COM CANTONEIRAS DE AÇO, ABAS IGUAIS, COM CONEXÕES SOLDADAS, INCLUSOS MÃO DE OBRA, TRANSPORTE E IÇAMENTO UTILIZANDO GRUA, PARA EDIFÍCIOS DE 6 A 10 PAVIMENTOS - FORNECIMENTO E INSTALAÇÃO. AF_01/2020_PA</t>
  </si>
  <si>
    <t>16,07</t>
  </si>
  <si>
    <t>100773</t>
  </si>
  <si>
    <t>ESTRUTURA TRELIÇADA DE COBERTURA, TIPO ARCO, COM LIGAÇÕES SOLDADAS, INCLUSOS PERFIS METÁLICOS, CHAPAS METÁLICAS, MÃO DE OBRA E TRANSPORTE COM GUINDASTE - FORNECIMENTO E INSTALAÇÃO. AF_01/2020_PSA</t>
  </si>
  <si>
    <t>19,51</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</si>
  <si>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</si>
  <si>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</si>
  <si>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</si>
  <si>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</si>
  <si>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13,67</t>
  </si>
  <si>
    <t>100776</t>
  </si>
  <si>
    <t>ESTRUTURA TRELIÇADA DE COBERTURA, TIPO ARCO, COM LIGAÇÕES PARAFUSADAS, INCLUSOS PERFIS METÁLICOS, CHAPAS METÁLICAS, MÃO DE OBRA E TRANSPORTE COM GUINDASTE - FORNECIMENTO E INSTALAÇÃO. AF_01/2020_PSA</t>
  </si>
  <si>
    <t>19,61</t>
  </si>
  <si>
    <t>100777</t>
  </si>
  <si>
    <t>ESTRUTURA TRELIÇADA DE COBERTURA, TIPO SHED, COM LIGAÇÕES PARAFUSADAS, INCLUSOS PERFIS METÁLICOS, CHAPAS METÁLICAS, MÃO DE OBRA E TRANSPORTE COM GUINDASTE - FORNECIMENTO E INSTALAÇÃO. AF_01/2020_PSA</t>
  </si>
  <si>
    <t>14,04</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</si>
  <si>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</si>
  <si>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</si>
  <si>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</si>
  <si>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</si>
  <si>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87,74</t>
  </si>
  <si>
    <t>103796</t>
  </si>
  <si>
    <t>FABRICAÇÃO, MONTAGEM E DESMONTAGEM DE FÔRMA PARA BACIA DE DISSIPAÇÃO, EM MADEIRA SERRADA, E = 25 MM, 2 UTILIZAÇÕES. AF_08/2022</t>
  </si>
  <si>
    <t>57,40</t>
  </si>
  <si>
    <t>103797</t>
  </si>
  <si>
    <t>ARMAÇÃO DE DESCIDA DÁGUA UTILIZANDO AÇO CA-60 DE 5 MM - MONTAGEM. AF_08/2022</t>
  </si>
  <si>
    <t>17,51</t>
  </si>
  <si>
    <t>103798</t>
  </si>
  <si>
    <t>CONCRETAGEM DE DISSIPADOR DE ENERGIA, CONCRETO USINADO, FCK = 20 MPA, COM USO DE BOMBA - LANÇAMENTO, ADENSAMENTO E ACABAMENTO. AF_08/2022</t>
  </si>
  <si>
    <t>601,13</t>
  </si>
  <si>
    <t>103799</t>
  </si>
  <si>
    <t>PEDRA DE MÃO FIXADA COM CONCRETO PARA BACIA DE DISSIPAÇÃO, 40% DE CONCRETO EM VOLUME, FCK = 20 MPA, COM USO DE JERICA E PREPARO EM BETONEIRA DE 600 L - AREIA, BRITA E PEDRA DE MÃO COMERCIAIS - LANÇAMENTO, ADENSAMENTO E ACABAMENTO. AF_08/2022</t>
  </si>
  <si>
    <t>393,68</t>
  </si>
  <si>
    <t>103800</t>
  </si>
  <si>
    <t>PEDRA ARGAMASSADA COM CIMENTO E AREIA 1:3, 40% DE ARGAMASSA EM VOLUME - AREIA E PEDRA DE MÃO COMERCIAIS - FORNECIMENTO E ASSENTAMENTO. AF_08/2022</t>
  </si>
  <si>
    <t>493,02</t>
  </si>
  <si>
    <t>103801</t>
  </si>
  <si>
    <t>CONCRETAGEM DE DISSIPADOR DE ENERGIA, FCK = 20 MPA, COM USO DE JERICAS E PREPARO EM BETONEIRA DE 600 L - AREIA E BRITA COMERCIAIS - LANÇAMENTO, ADENSAMENTO E ACABAMENTO. AF_08/2022</t>
  </si>
  <si>
    <t>601,40</t>
  </si>
  <si>
    <t>103925</t>
  </si>
  <si>
    <t>ESCADA HIDRÁULICA, LARGURA ATÉ 1M, TIPO DESCIDA DÁGUA DE CORTE OU ATERRO EM DEGRAUS (DCD 02, 04 E DAD 02), EM CONCRETO USINADO, FCK = 20 MPA, LANÇADO COM BOMBA, INCLUINDO ARMAÇÃO, MATERIAIS E FÔRMAS (3 UTILIZAÇÕES). AF_08/2022</t>
  </si>
  <si>
    <t>1.696,15</t>
  </si>
  <si>
    <t>103926</t>
  </si>
  <si>
    <t>ESCADA HIDRÁULICA, LARGURA DE 1 A 4,1 M, TIPO DESCIDA DÁGUA DE ATERRO EM DEGRAUS (DAD 04, 06, 08, 10, 12, 14, 16, 18), EM CONCRETO USINADO, FCK = 20 MPA, LANÇADO COM BOMBA, INCLUINDO ARMAÇÃO, MATERIAIS E FÔRMAS (3 UTILIZAÇÕES). AF_08/2022</t>
  </si>
  <si>
    <t>1.355,92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</si>
  <si>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</si>
  <si>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</si>
  <si>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</si>
  <si>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</si>
  <si>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1.175,46</t>
  </si>
  <si>
    <t>103930</t>
  </si>
  <si>
    <t>BACIA DE DISSIPAÇÃO, LARGURA ATÉ 1 M, TIPO BACIA EM PEDRA DE MÃO FIXADA COM CONCRETO (DEB 01, 02), COM PREPARO MANUAL, FCK = 20 MPA, LANÇADO MANUALMENTE, INCLUINDO MATERIAIS E FÔRMAS (2 UTILIZAÇÕES). AF_08/2022</t>
  </si>
  <si>
    <t>726,17</t>
  </si>
  <si>
    <t>103931</t>
  </si>
  <si>
    <t>BACIA DE DISSIPAÇÃO, LARGURA DE 1 A 4 M, TIPO BACIA EM PEDRA DE MÃO FIXADA COM CONCRETO (DEB 03, 04, 05, 06), COM PREPARO MANUAL, FCK = 20 MPA, LANÇADO MANUALMENTE, INCLUINDO MATERIAIS E FÔRMAS (2 UTILIZAÇÕES). AF_08/2022</t>
  </si>
  <si>
    <t>531,93</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</si>
  <si>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</si>
  <si>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</si>
  <si>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</si>
  <si>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</si>
  <si>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1.507,72</t>
  </si>
  <si>
    <t>104466</t>
  </si>
  <si>
    <t>COMPOSIÇÃO PARAMÉTRICA PARA FORNECIMENTO E MONTAGEM DE ESTRUTURA METÁLICA PARA ESTRUTURA PRINCIPAL DE EDIFICAÇÕES (PILARES, VIGAS E CONTRAVENTAMENTO). AF_11/2022</t>
  </si>
  <si>
    <t>28,76</t>
  </si>
  <si>
    <t>104467</t>
  </si>
  <si>
    <t>COMPOSIÇÃO PARAMÉTRICA PARA FORNECIMENTO E MONTAGEM DE ESTRUTURA METÁLICA PARA COBERTURA DE EDIFICAÇÕES COM ESTRUTURA DE APOIO. AF_11/2022</t>
  </si>
  <si>
    <t>39,21</t>
  </si>
  <si>
    <t>104468</t>
  </si>
  <si>
    <t>COMPOSIÇÃO PARAMÉTRICA PARA FORNECIMENTO E MONTAGEM DE ESTRUTURA METÁLICA PARA GALPÕES SEM PONTE ROLANTE. AF_11/2022</t>
  </si>
  <si>
    <t>53,92</t>
  </si>
  <si>
    <t>104469</t>
  </si>
  <si>
    <t>COMPOSIÇÃO PARAMÉTRICA PARA FORNECIMENTO E MONTAGEM DE ESTRUTURA METÁLICA PARA GALPÕES COM PONTE ROLANTE. AF_11/2022</t>
  </si>
  <si>
    <t>54,78</t>
  </si>
  <si>
    <t>104470</t>
  </si>
  <si>
    <t>COMPOSIÇÃO PARAMÉTRICA PARA FORNECIMENTO E MONTAGEM DE ESTRUTURA METÁLICA PARA COBERTURA DE GALPÕES COM ESTRUTURA DE APOIO EM VIGAS. AF_11/2022</t>
  </si>
  <si>
    <t>31,35</t>
  </si>
  <si>
    <t>104471</t>
  </si>
  <si>
    <t>COMPOSIÇÃO PARAMÉTRICA PARA FORNECIMENTO E MONTAGEM DE ESTRUTURA METÁLICA PARA COBERTURA DE GALPÕES COM ESTRUTURA DE APOIO EM TRELIÇA TIPO FINK. AF_11/2022</t>
  </si>
  <si>
    <t>27,22</t>
  </si>
  <si>
    <t>104472</t>
  </si>
  <si>
    <t>COMPOSIÇÃO PARAMÉTRICA PARA FORNECIMENTO E MONTAGEM DE ESTRUTURA METÁLICA PARA COBERTURA DE GALPÕES COM ESTRUTURA DE APOIO EM TRELIÇA TIPO ARCO. AF_11/2022</t>
  </si>
  <si>
    <t>104483</t>
  </si>
  <si>
    <t>COMPOSIÇÃO PARAMÉTRICA PARA EXECUÇÃO DE ESTRUTURAS DE CONCRETO ARMADO CONVENCIONAL, PARA EDIFICAÇÃO HABITACIONAL MULTIFAMILIAR (PRÉDIO), ATÉ 4 PAVIMENTOS, FCK = 25 MPA. AF_11/2022</t>
  </si>
  <si>
    <t>2.203,85</t>
  </si>
  <si>
    <t>104484</t>
  </si>
  <si>
    <t>COMPOSIÇÃO PARAMÉTRICA PARA EXECUÇÃO DE ESTRUTURAS DE CONCRETO ARMADO, PARA EDIFICAÇÃO HABITACIONAL UNIFAMILIAR COM DOIS PAVIMENTOS (CASA ISOLADA), FCK = 25 MPA. AF_11/2022</t>
  </si>
  <si>
    <t>3.867,45</t>
  </si>
  <si>
    <t>104485</t>
  </si>
  <si>
    <t>COMPOSIÇÃO PARAMÉTRICA EXECUÇÃO DE ESTRUTURAS DE CONCRETO ARMADO, PARA EDIFICAÇÃO HABITACIONAL UNIFAMILIAR COM DOIS PAVIMENTOS (CASA EM EMPREENDIMENTOS), FCK = 25 MPA. AF_11/2022</t>
  </si>
  <si>
    <t>2.977,82</t>
  </si>
  <si>
    <t>104486</t>
  </si>
  <si>
    <t>COMPOSIÇÃO PARAMÉTRICA PARA EXECUÇÃO DE ESTRUTURAS DE CONCRETO ARMADO, PARA EDIFICAÇÃO HABITACIONAL UNIFAMILIAR TÉRREA (CASA ISOLADA), FCK = 25 MPA. AF_11/2022</t>
  </si>
  <si>
    <t>3.224,30</t>
  </si>
  <si>
    <t>104487</t>
  </si>
  <si>
    <t>COMPOSIÇÃO PARAMÉTRICA PARA EXECUÇÃO DE ESTRUTURAS DE CONCRETO ARMADO, PARA EDIFICAÇÃO HABITACIONAL UNIFAMILIAR TÉRREA (CASA EM EMPREENDIMENTOS), FCK = 25 MPA. AF_11/2022</t>
  </si>
  <si>
    <t>2.569,90</t>
  </si>
  <si>
    <t>104488</t>
  </si>
  <si>
    <t>COMPOSIÇÃO PARAMÉTRICA PARA EXECUÇÃO DE ESTRUTURAS DE CONCRETO ARMADO, PARA EDIFICAÇÃO INSTITUCIONAL TÉRREA, FCK = 25 MPA. AF_11/2022</t>
  </si>
  <si>
    <t>2.435,80</t>
  </si>
  <si>
    <t>104489</t>
  </si>
  <si>
    <t>COMPOSIÇÃO PARAMÉTRICA PARA EXECUÇÃO DE ESCADA EM CONCRETO ARMADO, MOLDADA IN LOCO, FCK = 25 MPA. AF_11/2022</t>
  </si>
  <si>
    <t>4.104,63</t>
  </si>
  <si>
    <t>104490</t>
  </si>
  <si>
    <t>COMPOSIÇÃO PARAMÉTRICA PARA EXECUÇÃO DE ESTRUTURAS DE CONCRETO ARMADO CONVENCIONAL, PARA EDIFICAÇÃO HABITACIONAL MULTIFAMILIAR (PRÉDIO), DE 5 A 8 PAVIMENTOS, FCK = 25 MPA. AF_11/2022</t>
  </si>
  <si>
    <t>2.378,90</t>
  </si>
  <si>
    <t>98562</t>
  </si>
  <si>
    <t>IMPERMEABILIZAÇÃO DE SUPERFÍCIE COM ARGAMASSA DE CIMENTO E AREIA, COM ADITIVO IMPERMEABILIZANTE, E = 1,5CM. AF_09/2023</t>
  </si>
  <si>
    <t>53,14</t>
  </si>
  <si>
    <t>98555</t>
  </si>
  <si>
    <t>IMPERMEABILIZAÇÃO DE SUPERFÍCIE COM ARGAMASSA POLIMÉRICA / MEMBRANA ACRÍLICA, 3 DEMÃOS. AF_09/2023</t>
  </si>
  <si>
    <t>34,93</t>
  </si>
  <si>
    <t>98556</t>
  </si>
  <si>
    <t>IMPERMEABILIZIMPERMEABILIZAÇÃO DE SUPERFÍCIE COM ARGAMASSA POLIMÉRICA / MEMBRANA ACRÍLICA, 4 DEMÃOS, REFORÇADA COM VÉU DE POLIÉSTER (MAV). AF_09/2023</t>
  </si>
  <si>
    <t>64,53</t>
  </si>
  <si>
    <t>98558</t>
  </si>
  <si>
    <t>TRATAMENTO DE RALO OU PONTO EMERGENTE COM ARGAMASSA POLIMÉRICA / MEMBRANA ACRÍLICA REFORÇADO COM TELA DE POLIÉSTER (MAV). AF_09/2023</t>
  </si>
  <si>
    <t>10,57</t>
  </si>
  <si>
    <t>98559</t>
  </si>
  <si>
    <t>TRATAMENTO DE RODAPÉ COM TELA DE POLIÉSTER. AF_09/2023</t>
  </si>
  <si>
    <t>5,58</t>
  </si>
  <si>
    <t>98546</t>
  </si>
  <si>
    <t>IMPERMEABILIZAÇÃO DE SUPERFÍCIE COM MANTA ASFÁLTICA, UMA CAMADA, INCLUSIVE APLICAÇÃO DE PRIMER ASFÁLTICO, E=4MM. AF_09/2023</t>
  </si>
  <si>
    <t>135,62</t>
  </si>
  <si>
    <t>98547</t>
  </si>
  <si>
    <t>IMPERMEABILIZAÇÃO DE SUPERFÍCIE COM MANTA ASFÁLTICA, DUAS CAMADAS, INCLUSIVE APLICAÇÃO DE PRIMER ASFÁLTICO, E=3MM E E=4MM. AF_09/2023</t>
  </si>
  <si>
    <t>228,27</t>
  </si>
  <si>
    <t>98553</t>
  </si>
  <si>
    <t>IMPERMEABILIZAÇÃO DE SUPERFÍCIE COM MEMBRANA À BASE DE POLIURETANO, 2 DEMÃOS. AF_09/2023</t>
  </si>
  <si>
    <t>176,33</t>
  </si>
  <si>
    <t>98554</t>
  </si>
  <si>
    <t>IMPERMEABILIZAÇÃO DE SUPERFÍCIE COM MEMBRANA À BASE DE RESINA ACRÍLICA, 3 DEMÃOS. AF_09/2023</t>
  </si>
  <si>
    <t>49,82</t>
  </si>
  <si>
    <t>98557</t>
  </si>
  <si>
    <t>IMPERMEABILIZAÇÃO DE SUPERFÍCIE COM EMULSÃO ASFÁLTICA, 2 DEMÃOS. AF_09/2023</t>
  </si>
  <si>
    <t>51,77</t>
  </si>
  <si>
    <t>98563</t>
  </si>
  <si>
    <t>PROTEÇÃO MECÂNICA DE SUPERFÍCIE HORIZONTAL COM ARGAMASSA DE CIMENTO E AREIA, TRAÇO 1:3, E=2CM. AF_09/2023</t>
  </si>
  <si>
    <t>39,40</t>
  </si>
  <si>
    <t>98564</t>
  </si>
  <si>
    <t>PROTEÇÃO MECÂNICA DE SUPERFÍCIE VERTICAL COM ARGAMASSA DE CIMENTO E AREIA, TRAÇO 1:3, E=2CM. AF_09/2023</t>
  </si>
  <si>
    <t>52,88</t>
  </si>
  <si>
    <t>98565</t>
  </si>
  <si>
    <t>PROTEÇÃO MECÂNICA DE SUPERFICIE HORIZONTAL COM ARGAMASSA DE CIMENTO E AREIA, TRAÇO 1:3, E=3CM. AF_09/2023</t>
  </si>
  <si>
    <t>56,33</t>
  </si>
  <si>
    <t>98566</t>
  </si>
  <si>
    <t>PROTEÇÃO MECÂNICA DE SUPERFÍCIE VERTICAL COM ARGAMASSA DE CIMENTO E AREIA, TRAÇO 1:3, E=3CM. AF_09/2023</t>
  </si>
  <si>
    <t>98567</t>
  </si>
  <si>
    <t>PROTEÇÃO MECÂNICA DE SUPERFICIE HORIZONTAL COM ARGAMASSA DE CIMENTO E AREIA, TRAÇO 1:3, E=4CM. AF_09/2023</t>
  </si>
  <si>
    <t>72,50</t>
  </si>
  <si>
    <t>98568</t>
  </si>
  <si>
    <t>PROTEÇÃO MECÂNICA DE SUPERFÍCIE VERTICAL COM ARGAMASSA DE CIMENTO E AREIA, TRAÇO 1:3, E=4CM. AF_09/2023</t>
  </si>
  <si>
    <t>85,99</t>
  </si>
  <si>
    <t>98569</t>
  </si>
  <si>
    <t>PROTEÇÃO MECÂNICA DE SUPERFICIE HORIZONTAL COM ARGAMASSA DE CIMENTO E AREIA, TRAÇO 1:3, E=5CM. AF_09/2023</t>
  </si>
  <si>
    <t>89,45</t>
  </si>
  <si>
    <t>98570</t>
  </si>
  <si>
    <t>PROTEÇÃO MECÂNICA DE SUPERFÍCIE VERTICAL COM ARGAMASSA DE CIMENTO E AREIA, TRAÇO 1:3, E=5CM. AF_09/2023</t>
  </si>
  <si>
    <t>102,94</t>
  </si>
  <si>
    <t>98571</t>
  </si>
  <si>
    <t>PROTEÇÃO MECÂNICA DE SUPERFICIE HORIZONTAL COM CONCRETO 15 MPA, E=4CM. AF_09/2023</t>
  </si>
  <si>
    <t>46,86</t>
  </si>
  <si>
    <t>98572</t>
  </si>
  <si>
    <t>PROTEÇÃO MECÂNICA DE SUPERFICIE HORIZONTAL COM CONCRETO 15 MPA, E=5CM. AF_09/2023</t>
  </si>
  <si>
    <t>57,52</t>
  </si>
  <si>
    <t>98573</t>
  </si>
  <si>
    <t>PROTEÇÃO MECÂNICA DE SUPERFÍCIE VERTICAL COM CONCRETO 15 MPA, E=5CM. AF_09/2023</t>
  </si>
  <si>
    <t>70,33</t>
  </si>
  <si>
    <t>91831</t>
  </si>
  <si>
    <t>ELETRODUTO FLEXÍVEL CORRUGADO, PVC, DN 20 MM (1/2"), PARA CIRCUITOS TERMINAIS, INSTALADO EM FORRO - FORNECIMENTO E INSTALAÇÃO. AF_03/2023</t>
  </si>
  <si>
    <t>20,94</t>
  </si>
  <si>
    <t>91833</t>
  </si>
  <si>
    <t>ELETRODUTO FLEXÍVEL CORRUGADO REFORÇADO, PVC, DN 20 MM (1/2"), PARA CIRCUITOS TERMINAIS, INSTALADO EM FORRO - FORNECIMENTO E INSTALAÇÃO. AF_03/2023</t>
  </si>
  <si>
    <t>21,46</t>
  </si>
  <si>
    <t>91834</t>
  </si>
  <si>
    <t>ELETRODUTO FLEXÍVEL CORRUGADO, PVC, DN 25 MM (3/4"), PARA CIRCUITOS TERMINAIS, INSTALADO EM FORRO - FORNECIMENTO E INSTALAÇÃO. AF_03/2023</t>
  </si>
  <si>
    <t>21,94</t>
  </si>
  <si>
    <t>91835</t>
  </si>
  <si>
    <t>ELETRODUTO FLEXÍVEL CORRUGADO REFORÇADO, PVC, DN 25 MM (3/4"), PARA CIRCUITOS TERMINAIS, INSTALADO EM FORRO - FORNECIMENTO E INSTALAÇÃO. AF_03/2023</t>
  </si>
  <si>
    <t>23,27</t>
  </si>
  <si>
    <t>91836</t>
  </si>
  <si>
    <t>ELETRODUTO FLEXÍVEL CORRUGADO, PVC, DN 32 MM (1"), PARA CIRCUITOS TERMINAIS, INSTALADO EM FORRO - FORNECIMENTO E INSTALAÇÃO. AF_03/2023</t>
  </si>
  <si>
    <t>24,74</t>
  </si>
  <si>
    <t>91837</t>
  </si>
  <si>
    <t>ELETRODUTO FLEXÍVEL CORRUGADO REFORÇADO, PVC, DN 32 MM (1"), PARA CIRCUITOS TERMINAIS, INSTALADO EM FORRO - FORNECIMENTO E INSTALAÇÃO. AF_03/2023</t>
  </si>
  <si>
    <t>27,85</t>
  </si>
  <si>
    <t>91839</t>
  </si>
  <si>
    <t>ELETRODUTO FLEXÍVEL LISO, PEAD, DN 32 MM (1"), PARA CIRCUITOS TERMINAIS, INSTALADO EM FORRO - FORNECIMENTO E INSTALAÇÃO. AF_03/2023</t>
  </si>
  <si>
    <t>23,75</t>
  </si>
  <si>
    <t>91840</t>
  </si>
  <si>
    <t>ELETRODUTO FLEXÍVEL CORRUGADO, PEAD, DN 40 MM (1 1/4"), PARA CIRCUITOS TERMINAIS, INSTALADO EM FORRO - FORNECIMENTO E INSTALAÇÃO. AF_03/2023</t>
  </si>
  <si>
    <t>26,79</t>
  </si>
  <si>
    <t>91841</t>
  </si>
  <si>
    <t>ELETRODUTO FLEXÍVEL LISO, PEAD, DN 40 MM (1 1/4"), PARA CIRCUITOS TERMINAIS, INSTALADO EM FORRO - FORNECIMENTO E INSTALAÇÃO. AF_03/2023</t>
  </si>
  <si>
    <t>26,01</t>
  </si>
  <si>
    <t>91842</t>
  </si>
  <si>
    <t>ELETRODUTO FLEXÍVEL CORRUGADO, PVC, DN 20 MM (1/2"), PARA CIRCUITOS TERMINAIS, INSTALADO EM LAJE - FORNECIMENTO E INSTALAÇÃO. AF_03/2023</t>
  </si>
  <si>
    <t>6,77</t>
  </si>
  <si>
    <t>91843</t>
  </si>
  <si>
    <t>ELETRODUTO FLEXÍVEL CORRUGADO REFORÇADO, PVC, DN 20 MM (1/2"), PARA CIRCUITOS TERMINAIS, INSTALADO EM LAJE - FORNECIMENTO E INSTALAÇÃO. AF_03/2023</t>
  </si>
  <si>
    <t>7,29</t>
  </si>
  <si>
    <t>91844</t>
  </si>
  <si>
    <t>ELETRODUTO FLEXÍVEL CORRUGADO, PVC, DN 25 MM (3/4"), PARA CIRCUITOS TERMINAIS, INSTALADO EM LAJE - FORNECIMENTO E INSTALAÇÃO. AF_03/2023</t>
  </si>
  <si>
    <t>7,69</t>
  </si>
  <si>
    <t>91845</t>
  </si>
  <si>
    <t>ELETRODUTO FLEXÍVEL CORRUGADO REFORÇADO, PVC, DN 25 MM (3/4"), PARA CIRCUITOS TERMINAIS, INSTALADO EM LAJE - FORNECIMENTO E INSTALAÇÃO. AF_03/2023</t>
  </si>
  <si>
    <t>91846</t>
  </si>
  <si>
    <t>ELETRODUTO FLEXÍVEL CORRUGADO, PVC, DN 32 MM (1"), PARA CIRCUITOS TERMINAIS, INSTALADO EM LAJE - FORNECIMENTO E INSTALAÇÃO. AF_03/2023</t>
  </si>
  <si>
    <t>10,58</t>
  </si>
  <si>
    <t>91847</t>
  </si>
  <si>
    <t>ELETRODUTO FLEXÍVEL CORRUGADO REFORÇADO, PVC, DN 32 MM (1"), PARA CIRCUITOS TERMINAIS, INSTALADO EM LAJE - FORNECIMENTO E INSTALAÇÃO. AF_03/2023</t>
  </si>
  <si>
    <t>13,69</t>
  </si>
  <si>
    <t>91849</t>
  </si>
  <si>
    <t>ELETRODUTO FLEXÍVEL LISO, PEAD, DN 32 MM (1"), PARA CIRCUITOS TERMINAIS, INSTALADO EM LAJE - FORNECIMENTO E INSTALAÇÃO. AF_03/2023</t>
  </si>
  <si>
    <t>91850</t>
  </si>
  <si>
    <t>ELETRODUTO FLEXÍVEL CORRUGADO, PEAD, DN 40 MM (1 1/4"), PARA CIRCUITOS TERMINAIS, INSTALADO EM LAJE - FORNECIMENTO E INSTALAÇÃO. AF_03/2023</t>
  </si>
  <si>
    <t>12,55</t>
  </si>
  <si>
    <t>91851</t>
  </si>
  <si>
    <t>ELETRODUTO FLEXÍVEL LISO, PEAD, DN 40 MM (1 1/4"), PARA CIRCUITOS TERMINAIS, INSTALADO EM LAJE - FORNECIMENTO E INSTALAÇÃO. AF_03/2023</t>
  </si>
  <si>
    <t>11,77</t>
  </si>
  <si>
    <t>91852</t>
  </si>
  <si>
    <t>ELETRODUTO FLEXÍVEL CORRUGADO, PVC, DN 20 MM (1/2"), PARA CIRCUITOS TERMINAIS, INSTALADO EM PAREDE - FORNECIMENTO E INSTALAÇÃO. AF_03/2023</t>
  </si>
  <si>
    <t>11,11</t>
  </si>
  <si>
    <t>91853</t>
  </si>
  <si>
    <t>ELETRODUTO FLEXÍVEL CORRUGADO REFORÇADO, PVC, DN 20 MM (1/2"), PARA CIRCUITOS TERMINAIS, INSTALADO EM PAREDE - FORNECIMENTO E INSTALAÇÃO. AF_03/2023</t>
  </si>
  <si>
    <t>11,59</t>
  </si>
  <si>
    <t>91854</t>
  </si>
  <si>
    <t>ELETRODUTO FLEXÍVEL CORRUGADO, PVC, DN 25 MM (3/4"), PARA CIRCUITOS TERMINAIS, INSTALADO EM PAREDE - FORNECIMENTO E INSTALAÇÃO. AF_03/2023</t>
  </si>
  <si>
    <t>12,01</t>
  </si>
  <si>
    <t>91855</t>
  </si>
  <si>
    <t>ELETRODUTO FLEXÍVEL CORRUGADO REFORÇADO, PVC, DN 25 MM (3/4"), PARA CIRCUITOS TERMINAIS, INSTALADO EM PAREDE - FORNECIMENTO E INSTALAÇÃO. AF_03/2023</t>
  </si>
  <si>
    <t>13,24</t>
  </si>
  <si>
    <t>91856</t>
  </si>
  <si>
    <t>ELETRODUTO FLEXÍVEL CORRUGADO, PVC, DN 32 MM (1"), PARA CIRCUITOS TERMINAIS, INSTALADO EM PAREDE - FORNECIMENTO E INSTALAÇÃO. AF_03/2023</t>
  </si>
  <si>
    <t>14,76</t>
  </si>
  <si>
    <t>91857</t>
  </si>
  <si>
    <t>ELETRODUTO FLEXÍVEL CORRUGADO REFORÇADO, PVC, DN 32 MM (1"), PARA CIRCUITOS TERMINAIS, INSTALADO EM PAREDE - FORNECIMENTO E INSTALAÇÃO. AF_03/2023</t>
  </si>
  <si>
    <t>17,64</t>
  </si>
  <si>
    <t>91859</t>
  </si>
  <si>
    <t>ELETRODUTO FLEXÍVEL LISO, PEAD, DN 32 MM (1"), PARA CIRCUITOS TERMINAIS, INSTALADO EM PAREDE - FORNECIMENTO E INSTALAÇÃO. AF_03/2023</t>
  </si>
  <si>
    <t>91860</t>
  </si>
  <si>
    <t>ELETRODUTO FLEXÍVEL CORRUGADO, PEAD, DN 40 MM (1 1/4"), PARA CIRCUITOS TERMINAIS, INSTALADO EM PAREDE - FORNECIMENTO E INSTALAÇÃO. AF_03/2023</t>
  </si>
  <si>
    <t>16,67</t>
  </si>
  <si>
    <t>91861</t>
  </si>
  <si>
    <t>ELETRODUTO FLEXÍVEL LISO, PEAD, DN 40 MM (1 1/4"), PARA CIRCUITOS TERMINAIS, INSTALADO EM PAREDE - FORNECIMENTO E INSTALAÇÃO. AF_03/2023</t>
  </si>
  <si>
    <t>15,95</t>
  </si>
  <si>
    <t>91862</t>
  </si>
  <si>
    <t>ELETRODUTO RÍGIDO ROSCÁVEL, PVC, DN 20 MM (1/2"), PARA CIRCUITOS TERMINAIS, INSTALADO EM FORRO - FORNECIMENTO E INSTALAÇÃO. AF_03/2023</t>
  </si>
  <si>
    <t>11,16</t>
  </si>
  <si>
    <t>91863</t>
  </si>
  <si>
    <t>ELETRODUTO RÍGIDO ROSCÁVEL, PVC, DN 25 MM (3/4"), PARA CIRCUITOS TERMINAIS, INSTALADO EM FORRO - FORNECIMENTO E INSTALAÇÃO. AF_03/2023</t>
  </si>
  <si>
    <t>13,05</t>
  </si>
  <si>
    <t>91864</t>
  </si>
  <si>
    <t>ELETRODUTO RÍGIDO ROSCÁVEL, PVC, DN 32 MM (1"), PARA CIRCUITOS TERMINAIS, INSTALADO EM FORRO - FORNECIMENTO E INSTALAÇÃO. AF_03/2023</t>
  </si>
  <si>
    <t>91865</t>
  </si>
  <si>
    <t>ELETRODUTO RÍGIDO ROSCÁVEL, PVC, DN 40 MM (1 1/4"), PARA CIRCUITOS TERMINAIS, INSTALADO EM FORRO - FORNECIMENTO E INSTALAÇÃO. AF_03/2023</t>
  </si>
  <si>
    <t>20,99</t>
  </si>
  <si>
    <t>91866</t>
  </si>
  <si>
    <t>ELETRODUTO RÍGIDO ROSCÁVEL, PVC, DN 20 MM (1/2"), PARA CIRCUITOS TERMINAIS, INSTALADO EM LAJE - FORNECIMENTO E INSTALAÇÃO. AF_03/2023</t>
  </si>
  <si>
    <t>91867</t>
  </si>
  <si>
    <t>ELETRODUTO RÍGIDO ROSCÁVEL, PVC, DN 25 MM (3/4"), PARA CIRCUITOS TERMINAIS, INSTALADO EM LAJE - FORNECIMENTO E INSTALAÇÃO. AF_03/2023</t>
  </si>
  <si>
    <t>91868</t>
  </si>
  <si>
    <t>ELETRODUTO RÍGIDO ROSCÁVEL, PVC, DN 32 MM (1"), PARA CIRCUITOS TERMINAIS, INSTALADO EM LAJE - FORNECIMENTO E INSTALAÇÃO. AF_03/2023</t>
  </si>
  <si>
    <t>15,25</t>
  </si>
  <si>
    <t>91869</t>
  </si>
  <si>
    <t>ELETRODUTO RÍGIDO ROSCÁVEL, PVC, DN 40 MM (1 1/4"), PARA CIRCUITOS TERMINAIS, INSTALADO EM LAJE - FORNECIMENTO E INSTALAÇÃO. AF_03/2023</t>
  </si>
  <si>
    <t>19,14</t>
  </si>
  <si>
    <t>91870</t>
  </si>
  <si>
    <t>ELETRODUTO RÍGIDO ROSCÁVEL, PVC, DN 20 MM (1/2"), PARA CIRCUITOS TERMINAIS, INSTALADO EM PAREDE - FORNECIMENTO E INSTALAÇÃO. AF_03/2023</t>
  </si>
  <si>
    <t>15,36</t>
  </si>
  <si>
    <t>91871</t>
  </si>
  <si>
    <t>ELETRODUTO RÍGIDO ROSCÁVEL, PVC, DN 25 MM (3/4"), PARA CIRCUITOS TERMINAIS, INSTALADO EM PAREDE - FORNECIMENTO E INSTALAÇÃO. AF_03/2023</t>
  </si>
  <si>
    <t>17,24</t>
  </si>
  <si>
    <t>91872</t>
  </si>
  <si>
    <t>ELETRODUTO RÍGIDO ROSCÁVEL, PVC, DN 32 MM (1"), PARA CIRCUITOS TERMINAIS, INSTALADO EM PAREDE - FORNECIMENTO E INSTALAÇÃO. AF_03/2023</t>
  </si>
  <si>
    <t>21,21</t>
  </si>
  <si>
    <t>91873</t>
  </si>
  <si>
    <t>ELETRODUTO RÍGIDO ROSCÁVEL, PVC, DN 40 MM (1 1/4"), PARA CIRCUITOS TERMINAIS, INSTALADO EM PAREDE - FORNECIMENTO E INSTALAÇÃO. AF_03/2023</t>
  </si>
  <si>
    <t>25,10</t>
  </si>
  <si>
    <t>93008</t>
  </si>
  <si>
    <t>ELETRODUTO RÍGIDO ROSCÁVEL, PVC, DN 50 MM (1 1/2"), PARA REDE ENTERRADA DE DISTRIBUIÇÃO DE ENERGIA ELÉTRICA - FORNECIMENTO E INSTALAÇÃO. AF_12/2021</t>
  </si>
  <si>
    <t>93009</t>
  </si>
  <si>
    <t>ELETRODUTO RÍGIDO ROSCÁVEL, PVC, DN 60 MM (2"), PARA REDE ENTERRADA DE DISTRIBUIÇÃO DE ENERGIA ELÉTRICA - FORNECIMENTO E INSTALAÇÃO. AF_12/2021</t>
  </si>
  <si>
    <t>27,37</t>
  </si>
  <si>
    <t>93010</t>
  </si>
  <si>
    <t>ELETRODUTO RÍGIDO ROSCÁVEL, PVC, DN 75 MM (2 1/2"), PARA REDE ENTERRADA DE DISTRIBUIÇÃO DE ENERGIA ELÉTRICA - FORNECIMENTO E INSTALAÇÃO. AF_12/2021</t>
  </si>
  <si>
    <t>37,48</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</si>
  <si>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</si>
  <si>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</si>
  <si>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</si>
  <si>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</si>
  <si>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67,46</t>
  </si>
  <si>
    <t>95726</t>
  </si>
  <si>
    <t>ELETRODUTO RÍGIDO SOLDÁVEL, PVC, DN 20 MM (½''), APARENTE - FORNECIMENTO E INSTALAÇÃO. AF_10/2022</t>
  </si>
  <si>
    <t>19,60</t>
  </si>
  <si>
    <t>95727</t>
  </si>
  <si>
    <t>ELETRODUTO RÍGIDO SOLDÁVEL, PVC, DN 25 MM (3/4''), APARENTE - FORNECIMENTO E INSTALAÇÃO. AF_10/2022</t>
  </si>
  <si>
    <t>95728</t>
  </si>
  <si>
    <t>ELETRODUTO RÍGIDO SOLDÁVEL, PVC, DN 32 MM (1''), APARENTE - FORNECIMENTO E INSTALAÇÃO. AF_10/2022</t>
  </si>
  <si>
    <t>31,65</t>
  </si>
  <si>
    <t>97667</t>
  </si>
  <si>
    <t>ELETRODUTO FLEXÍVEL CORRUGADO, PEAD, DN 50 (1 1/2"), PARA REDE ENTERRADA DE DISTRIBUIÇÃO DE ENERGIA ELÉTRICA - FORNECIMENTO E INSTALAÇÃO. AF_12/2021</t>
  </si>
  <si>
    <t>10,67</t>
  </si>
  <si>
    <t>97668</t>
  </si>
  <si>
    <t>ELETRODUTO FLEXÍVEL CORRUGADO, PEAD, DN 63 (2"), PARA REDE ENTERRADA DE DISTRIBUIÇÃO DE ENERGIA ELÉTRICA - FORNECIMENTO E INSTALAÇÃO. AF_12/2021</t>
  </si>
  <si>
    <t>15,19</t>
  </si>
  <si>
    <t>97669</t>
  </si>
  <si>
    <t>ELETRODUTO FLEXÍVEL CORRUGADO, PEAD, DN 90 (3"), PARA REDE ENTERRADA DE DISTRIBUIÇÃO DE ENERGIA ELÉTRICA - FORNECIMENTO E INSTALAÇÃO. AF_12/2021</t>
  </si>
  <si>
    <t>22,63</t>
  </si>
  <si>
    <t>97670</t>
  </si>
  <si>
    <t>ELETRODUTO FLEXÍVEL CORRUGADO, PEAD, DN 100 (4"), PARA REDE ENTERRADA DE DISTRIBUIÇÃO DE ENERGIA ELÉTRICA - FORNECIMENTO E INSTALAÇÃO. AF_12/2021</t>
  </si>
  <si>
    <t>28,77</t>
  </si>
  <si>
    <t>91874</t>
  </si>
  <si>
    <t>LUVA PARA ELETRODUTO, PVC, ROSCÁVEL, DN 20 MM (1/2"), PARA CIRCUITOS TERMINAIS, INSTALADA EM FORRO - FORNECIMENTO E INSTALAÇÃO. AF_03/2023</t>
  </si>
  <si>
    <t>9,50</t>
  </si>
  <si>
    <t>91875</t>
  </si>
  <si>
    <t>LUVA PARA ELETRODUTO, PVC, ROSCÁVEL, DN 25 MM (3/4"), PARA CIRCUITOS TERMINAIS, INSTALADA EM FORRO - FORNECIMENTO E INSTALAÇÃO. AF_03/2023</t>
  </si>
  <si>
    <t>11,03</t>
  </si>
  <si>
    <t>91876</t>
  </si>
  <si>
    <t>LUVA PARA ELETRODUTO, PVC, ROSCÁVEL, DN 32 MM (1"), PARA CIRCUITOS TERMINAIS, INSTALADA EM FORRO - FORNECIMENTO E INSTALAÇÃO. AF_03/2023</t>
  </si>
  <si>
    <t>91877</t>
  </si>
  <si>
    <t>LUVA PARA ELETRODUTO, PVC, ROSCÁVEL, DN 40 MM (1 1/4"), PARA CIRCUITOS TERMINAIS, INSTALADA EM FORRO - FORNECIMENTO E INSTALAÇÃO. AF_03/2023</t>
  </si>
  <si>
    <t>15,89</t>
  </si>
  <si>
    <t>91878</t>
  </si>
  <si>
    <t>LUVA PARA ELETRODUTO, PVC, ROSCÁVEL, DN 20 MM (1/2"), PARA CIRCUITOS TERMINAIS, INSTALADA EM LAJE - FORNECIMENTO E INSTALAÇÃO. AF_03/2023</t>
  </si>
  <si>
    <t>7,41</t>
  </si>
  <si>
    <t>91879</t>
  </si>
  <si>
    <t>LUVA PARA ELETRODUTO, PVC, ROSCÁVEL, DN 25 MM (3/4"), PARA CIRCUITOS TERMINAIS, INSTALADA EM LAJE - FORNECIMENTO E INSTALAÇÃO. AF_03/2023</t>
  </si>
  <si>
    <t>8,94</t>
  </si>
  <si>
    <t>91880</t>
  </si>
  <si>
    <t>LUVA PARA ELETRODUTO, PVC, ROSCÁVEL, DN 32 MM (1"), PARA CIRCUITOS TERMINAIS, INSTALADA EM LAJE - FORNECIMENTO E INSTALAÇÃO. AF_03/2023</t>
  </si>
  <si>
    <t>11,05</t>
  </si>
  <si>
    <t>91881</t>
  </si>
  <si>
    <t>LUVA PARA ELETRODUTO, PVC, ROSCÁVEL, DN 40 MM (1 1/4"), PARA CIRCUITOS TERMINAIS, INSTALADA EM LAJE - FORNECIMENTO E INSTALAÇÃO. AF_03/2023</t>
  </si>
  <si>
    <t>91882</t>
  </si>
  <si>
    <t>LUVA PARA ELETRODUTO, PVC, ROSCÁVEL, DN 20 MM (1/2"), PARA CIRCUITOS TERMINAIS, INSTALADA EM PAREDE - FORNECIMENTO E INSTALAÇÃO. AF_03/2023</t>
  </si>
  <si>
    <t>13,83</t>
  </si>
  <si>
    <t>91884</t>
  </si>
  <si>
    <t>LUVA PARA ELETRODUTO, PVC, ROSCÁVEL, DN 25 MM (3/4"), PARA CIRCUITOS TERMINAIS, INSTALADA EM PAREDE - FORNECIMENTO E INSTALAÇÃO. AF_03/2023</t>
  </si>
  <si>
    <t>15,37</t>
  </si>
  <si>
    <t>91885</t>
  </si>
  <si>
    <t>LUVA PARA ELETRODUTO, PVC, ROSCÁVEL, DN 32 MM (1"), PARA CIRCUITOS TERMINAIS, INSTALADA EM PAREDE - FORNECIMENTO E INSTALAÇÃO. AF_03/2023</t>
  </si>
  <si>
    <t>17,40</t>
  </si>
  <si>
    <t>91886</t>
  </si>
  <si>
    <t>LUVA PARA ELETRODUTO, PVC, ROSCÁVEL, DN 40 MM (1 1/4"), PARA CIRCUITOS TERMINAIS, INSTALADA EM PAREDE - FORNECIMENTO E INSTALAÇÃO. AF_03/2023</t>
  </si>
  <si>
    <t>20,08</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</si>
  <si>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</si>
  <si>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</si>
  <si>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</si>
  <si>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</si>
  <si>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15,45</t>
  </si>
  <si>
    <t>91890</t>
  </si>
  <si>
    <t>CURVA 90 GRAUS PARA ELETRODUTO, PVC, ROSCÁVEL, DN 25 MM (3/4"), PARA CIRCUITOS TERMINAIS, INSTALADA EM FORRO - FORNECIMENTO E INSTALAÇÃO. AF_03/2023</t>
  </si>
  <si>
    <t>17,50</t>
  </si>
  <si>
    <t>91892</t>
  </si>
  <si>
    <t>CURVA 180 GRAUS PARA ELETRODUTO, PVC, ROSCÁVEL, DN 25 MM (3/4"), PARA CIRCUITOS TERMINAIS, INSTALADA EM FORRO - FORNECIMENTO E INSTALAÇÃO. AF_03/2023</t>
  </si>
  <si>
    <t>19,38</t>
  </si>
  <si>
    <t>91893</t>
  </si>
  <si>
    <t>CURVA 90 GRAUS PARA ELETRODUTO, PVC, ROSCÁVEL, DN 32 MM (1"), PARA CIRCUITOS TERMINAIS, INSTALADA EM FORRO - FORNECIMENTO E INSTALAÇÃO. AF_03/2023</t>
  </si>
  <si>
    <t>21,30</t>
  </si>
  <si>
    <t>91895</t>
  </si>
  <si>
    <t>CURVA 180 GRAUS PARA ELETRODUTO, PVC, ROSCÁVEL, DN 32 MM (1"), PARA CIRCUITOS TERMINAIS, INSTALADA EM FORRO - FORNECIMENTO E INSTALAÇÃO. AF_03/2023</t>
  </si>
  <si>
    <t>23,21</t>
  </si>
  <si>
    <t>91896</t>
  </si>
  <si>
    <t>CURVA 90 GRAUS PARA ELETRODUTO, PVC, ROSCÁVEL, DN 40 MM (1 1/4"), PARA CIRCUITOS TERMINAIS, INSTALADA EM FORRO - FORNECIMENTO E INSTALAÇÃO. AF_03/2023</t>
  </si>
  <si>
    <t>24,55</t>
  </si>
  <si>
    <t>91898</t>
  </si>
  <si>
    <t>CURVA 180 GRAUS PARA ELETRODUTO, PVC, ROSCÁVEL, DN 40 MM (1 1/4"), PARA CIRCUITOS TERMINAIS, INSTALADA EM FORRO - FORNECIMENTO E INSTALAÇÃO. AF_03/2023</t>
  </si>
  <si>
    <t>26,60</t>
  </si>
  <si>
    <t>91899</t>
  </si>
  <si>
    <t>CURVA 90 GRAUS PARA ELETRODUTO, PVC, ROSCÁVEL, DN 20 MM (1/2"), PARA CIRCUITOS TERMINAIS, INSTALADA EM LAJE - FORNECIMENTO E INSTALAÇÃO. AF_03/2023</t>
  </si>
  <si>
    <t>91901</t>
  </si>
  <si>
    <t>CURVA 180 GRAUS PARA ELETRODUTO, PVC, ROSCÁVEL, DN 20 MM (1/2"), PARA CIRCUITOS TERMINAIS, INSTALADA EM LAJE - FORNECIMENTO E INSTALAÇÃO. AF_03/2023</t>
  </si>
  <si>
    <t>91902</t>
  </si>
  <si>
    <t>CURVA 90 GRAUS PARA ELETRODUTO, PVC, ROSCÁVEL, DN 25 MM (3/4"), PARA CIRCUITOS TERMINAIS, INSTALADA EM LAJE - FORNECIMENTO E INSTALAÇÃO. AF_03/2023</t>
  </si>
  <si>
    <t>14,32</t>
  </si>
  <si>
    <t>91904</t>
  </si>
  <si>
    <t>CURVA 180 GRAUS PARA ELETRODUTO, PVC, ROSCÁVEL, DN 25 MM (3/4"), PARA CIRCUITOS TERMINAIS, INSTALADA EM LAJE - FORNECIMENTO E INSTALAÇÃO. AF_03/2023</t>
  </si>
  <si>
    <t>16,20</t>
  </si>
  <si>
    <t>91905</t>
  </si>
  <si>
    <t>CURVA 90 GRAUS PARA ELETRODUTO, PVC, ROSCÁVEL, DN 32 MM (1"), PARA CIRCUITOS TERMINAIS, INSTALADA EM LAJE - FORNECIMENTO E INSTALAÇÃO. AF_03/2023</t>
  </si>
  <si>
    <t>18,12</t>
  </si>
  <si>
    <t>91907</t>
  </si>
  <si>
    <t>CURVA 180 GRAUS PARA ELETRODUTO, PVC, ROSCÁVEL, DN 32 MM (1"), PARA CIRCUITOS TERMINAIS, INSTALADA EM LAJE - FORNECIMENTO E INSTALAÇÃO. AF_03/2023</t>
  </si>
  <si>
    <t>20,03</t>
  </si>
  <si>
    <t>91908</t>
  </si>
  <si>
    <t>CURVA 90 GRAUS PARA ELETRODUTO, PVC, ROSCÁVEL, DN 40 MM (1 1/4"), PARA CIRCUITOS TERMINAIS, INSTALADA EM LAJE - FORNECIMENTO E INSTALAÇÃO. AF_03/2023</t>
  </si>
  <si>
    <t>21,45</t>
  </si>
  <si>
    <t>91910</t>
  </si>
  <si>
    <t>CURVA 180 GRAUS PARA ELETRODUTO, PVC, ROSCÁVEL, DN 40 MM (1 1/4"), PARA CIRCUITOS TERMINAIS, INSTALADA EM LAJE - FORNECIMENTO E INSTALAÇÃO. AF_03/2023</t>
  </si>
  <si>
    <t>23,50</t>
  </si>
  <si>
    <t>91911</t>
  </si>
  <si>
    <t>CURVA 90 GRAUS PARA ELETRODUTO, PVC, ROSCÁVEL, DN 20 MM (1/2"), PARA CIRCUITOS TERMINAIS, INSTALADA EM PAREDE - FORNECIMENTO E INSTALAÇÃO. AF_03/2023</t>
  </si>
  <si>
    <t>22,23</t>
  </si>
  <si>
    <t>91913</t>
  </si>
  <si>
    <t>CURVA 180 GRAUS PARA ELETRODUTO, PVC, ROSCÁVEL, DN 20 MM (1/2"), PARA CIRCUITOS TERMINAIS, INSTALADA EM PAREDE - FORNECIMENTO E INSTALAÇÃO. AF_03/2023</t>
  </si>
  <si>
    <t>21,95</t>
  </si>
  <si>
    <t>91914</t>
  </si>
  <si>
    <t>CURVA 90 GRAUS PARA ELETRODUTO, PVC, ROSCÁVEL, DN 25 MM (3/4"), PARA CIRCUITOS TERMINAIS, INSTALADA EM PAREDE - FORNECIMENTO E INSTALAÇÃO. AF_03/2023</t>
  </si>
  <si>
    <t>23,92</t>
  </si>
  <si>
    <t>91916</t>
  </si>
  <si>
    <t>CURVA 180 GRAUS PARA ELETRODUTO, PVC, ROSCÁVEL, DN 25 MM (3/4"), PARA CIRCUITOS TERMINAIS, INSTALADA EM PAREDE - FORNECIMENTO E INSTALAÇÃO. AF_03/2023</t>
  </si>
  <si>
    <t>25,80</t>
  </si>
  <si>
    <t>91917</t>
  </si>
  <si>
    <t>CURVA 90 GRAUS PARA ELETRODUTO, PVC, ROSCÁVEL, DN 32 MM (1"), PARA CIRCUITOS TERMINAIS, INSTALADA EM PAREDE - FORNECIMENTO E INSTALAÇÃO. AF_03/2023</t>
  </si>
  <si>
    <t>27,66</t>
  </si>
  <si>
    <t>91919</t>
  </si>
  <si>
    <t>CURVA 180 GRAUS PARA ELETRODUTO, PVC, ROSCÁVEL, DN 32 MM (1"), PARA CIRCUITOS TERMINAIS, INSTALADA EM PAREDE - FORNECIMENTO E INSTALAÇÃO. AF_03/2023</t>
  </si>
  <si>
    <t>29,57</t>
  </si>
  <si>
    <t>91920</t>
  </si>
  <si>
    <t>CURVA 90 GRAUS PARA ELETRODUTO, PVC, ROSCÁVEL, DN 40 MM (1 1/4"), PARA CIRCUITOS TERMINAIS, INSTALADA EM PAREDE - FORNECIMENTO E INSTALAÇÃO. AF_03/2023</t>
  </si>
  <si>
    <t>30,84</t>
  </si>
  <si>
    <t>91922</t>
  </si>
  <si>
    <t>CURVA 180 GRAUS PARA ELETRODUTO, PVC, ROSCÁVEL, DN 40 MM (1 1/4"), PARA CIRCUITOS TERMINAIS, INSTALADA EM PAREDE - FORNECIMENTO E INSTALAÇÃO. AF_03/2023</t>
  </si>
  <si>
    <t>32,89</t>
  </si>
  <si>
    <t>93013</t>
  </si>
  <si>
    <t>LUVA PARA ELETRODUTO, PVC, ROSCÁVEL, DN 50 MM (1 1/2"), PARA REDE ENTERRADA DE DISTRIBUIÇÃO DE ENERGIA ELÉTRICA - FORNECIMENTO E INSTALAÇÃO. AF_12/2021</t>
  </si>
  <si>
    <t>19,58</t>
  </si>
  <si>
    <t>93014</t>
  </si>
  <si>
    <t>LUVA PARA ELETRODUTO, PVC, ROSCÁVEL, DN 60 MM (2"), PARA REDE ENTERRADA DE DISTRIBUIÇÃO DE ENERGIA ELÉTRICA - FORNECIMENTO E INSTALAÇÃO. AF_12/2021</t>
  </si>
  <si>
    <t>23,52</t>
  </si>
  <si>
    <t>93015</t>
  </si>
  <si>
    <t>LUVA PARA ELETRODUTO, PVC, ROSCÁVEL, DN 75 MM (2 1/2"), PARA REDE ENTERRADA DE DISTRIBUIÇÃO DE ENERGIA ELÉTRICA - FORNECIMENTO E INSTALAÇÃO. AF_12/2021</t>
  </si>
  <si>
    <t>33,18</t>
  </si>
  <si>
    <t>93016</t>
  </si>
  <si>
    <t>LUVA PARA ELETRODUTO, PVC, ROSCÁVEL, DN 85 MM (3"), PARA REDE ENTERRADA DE DISTRIBUIÇÃO DE ENERGIA ELÉTRICA - FORNECIMENTO E INSTALAÇÃO. AF_12/2021</t>
  </si>
  <si>
    <t>39,35</t>
  </si>
  <si>
    <t>93017</t>
  </si>
  <si>
    <t>LUVA PARA ELETRODUTO, PVC, ROSCÁVEL, DN 110 MM (4"), PARA REDE ENTERRADA DE DISTRIBUIÇÃO DE ENERGIA ELÉTRICA - FORNECIMENTO E INSTALAÇÃO. AF_12/2021</t>
  </si>
  <si>
    <t>56,51</t>
  </si>
  <si>
    <t>93018</t>
  </si>
  <si>
    <t>CURVA 90 GRAUS PARA ELETRODUTO, PVC, ROSCÁVEL, DN 50 MM (1 1/2"), PARA REDE ENTERRADA DE DISTRIBUIÇÃO DE ENERGIA ELÉTRICA - FORNECIMENTO E INSTALAÇÃO. AF_12/2021</t>
  </si>
  <si>
    <t>29,73</t>
  </si>
  <si>
    <t>93020</t>
  </si>
  <si>
    <t>CURVA 90 GRAUS PARA ELETRODUTO, PVC, ROSCÁVEL, DN 60 MM (2"), PARA REDE ENTERRADA DE DISTRIBUIÇÃO DE ENERGIA ELÉTRICA - FORNECIMENTO E INSTALAÇÃO. AF_12/2021</t>
  </si>
  <si>
    <t>36,76</t>
  </si>
  <si>
    <t>93022</t>
  </si>
  <si>
    <t>CURVA 90 GRAUS PARA ELETRODUTO, PVC, ROSCÁVEL, DN 75 MM (2 1/2"), PARA REDE ENTERRADA DE DISTRIBUIÇÃO DE ENERGIA ELÉTRICA - FORNECIMENTO E INSTALAÇÃO. AF_12/2021</t>
  </si>
  <si>
    <t>55,93</t>
  </si>
  <si>
    <t>93024</t>
  </si>
  <si>
    <t>CURVA 90 GRAUS PARA ELETRODUTO, PVC, ROSCÁVEL, DN 85 MM (3"), PARA REDE ENTERRADA DE DISTRIBUIÇÃO DE ENERGIA ELÉTRICA - FORNECIMENTO E INSTALAÇÃO. AF_12/2021</t>
  </si>
  <si>
    <t>59,60</t>
  </si>
  <si>
    <t>93026</t>
  </si>
  <si>
    <t>CURVA 90 GRAUS PARA ELETRODUTO, PVC, ROSCÁVEL, DN 110 MM (4"), PARA REDE ENTERRADA DE DISTRIBUIÇÃO DE ENERGIA ELÉTRICA - FORNECIMENTO E INSTALAÇÃO. AF_12/2021</t>
  </si>
  <si>
    <t>91,46</t>
  </si>
  <si>
    <t>97559</t>
  </si>
  <si>
    <t>CURVA 135 GRAUS PARA ELETRODUTO, PVC, ROSCÁVEL, DN 25 MM (3/4"), PARA CIRCUITOS TERMINAIS, INSTALADA EM FORRO - FORNECIMENTO E INSTALAÇÃO. AF_03/2023</t>
  </si>
  <si>
    <t>97562</t>
  </si>
  <si>
    <t>CURVA 135 GRAUS PARA ELETRODUTO, PVC, ROSCÁVEL, DN 25 MM (3/4"), PARA CIRCUITOS TERMINAIS, INSTALADA EM LAJE - FORNECIMENTO E INSTALAÇÃO. AF_03/2023</t>
  </si>
  <si>
    <t>14,11</t>
  </si>
  <si>
    <t>97564</t>
  </si>
  <si>
    <t>CURVA 135 GRAUS PARA ELETRODUTO, PVC, ROSCÁVEL, DN 25 MM (3/4"), PARA CIRCUITOS TERMINAIS, INSTALADA EM PAREDE - FORNECIMENTO E INSTALAÇÃO. AF_03/2023</t>
  </si>
  <si>
    <t>23,71</t>
  </si>
  <si>
    <t>104395</t>
  </si>
  <si>
    <t>CONDULETE DE PVC, TIPO E, PARA ELETRODUTO DE PVC SOLDÁVEL DN 20 MM (1/2''), APARENTE - FORNECIMENTO E INSTALAÇÃO. AF_10/2022</t>
  </si>
  <si>
    <t>24,95</t>
  </si>
  <si>
    <t>91924</t>
  </si>
  <si>
    <t>CABO DE COBRE FLEXÍVEL ISOLADO, 1,5 MM², ANTI-CHAMA 450/750 V, PARA CIRCUITOS TERMINAIS - FORNECIMENTO E INSTALAÇÃO. AF_03/2023</t>
  </si>
  <si>
    <t>3,13</t>
  </si>
  <si>
    <t>91925</t>
  </si>
  <si>
    <t>CABO DE COBRE FLEXÍVEL ISOLADO, 1,5 MM², ANTI-CHAMA 0,6/1,0 KV, PARA CIRCUITOS TERMINAIS - FORNECIMENTO E INSTALAÇÃO. AF_03/2023</t>
  </si>
  <si>
    <t>3,63</t>
  </si>
  <si>
    <t>91926</t>
  </si>
  <si>
    <t>CABO DE COBRE FLEXÍVEL ISOLADO, 2,5 MM², ANTI-CHAMA 450/750 V, PARA CIRCUITOS TERMINAIS - FORNECIMENTO E INSTALAÇÃO. AF_03/2023</t>
  </si>
  <si>
    <t>91927</t>
  </si>
  <si>
    <t>CABO DE COBRE FLEXÍVEL ISOLADO, 2,5 MM², ANTI-CHAMA 0,6/1,0 KV, PARA CIRCUITOS TERMINAIS - FORNECIMENTO E INSTALAÇÃO. AF_03/2023</t>
  </si>
  <si>
    <t>4,81</t>
  </si>
  <si>
    <t>91928</t>
  </si>
  <si>
    <t>CABO DE COBRE FLEXÍVEL ISOLADO, 4 MM², ANTI-CHAMA 450/750 V, PARA CIRCUITOS TERMINAIS - FORNECIMENTO E INSTALAÇÃO. AF_03/2023</t>
  </si>
  <si>
    <t>6,60</t>
  </si>
  <si>
    <t>91929</t>
  </si>
  <si>
    <t>CABO DE COBRE FLEXÍVEL ISOLADO, 4 MM², ANTI-CHAMA 0,6/1,0 KV, PARA CIRCUITOS TERMINAIS - FORNECIMENTO E INSTALAÇÃO. AF_03/2023</t>
  </si>
  <si>
    <t>6,96</t>
  </si>
  <si>
    <t>91930</t>
  </si>
  <si>
    <t>CABO DE COBRE FLEXÍVEL ISOLADO, 6 MM², ANTI-CHAMA 450/750 V, PARA CIRCUITOS TERMINAIS - FORNECIMENTO E INSTALAÇÃO. AF_03/2023</t>
  </si>
  <si>
    <t>91931</t>
  </si>
  <si>
    <t>CABO DE COBRE FLEXÍVEL ISOLADO, 6 MM², ANTI-CHAMA 0,6/1,0 KV, PARA CIRCUITOS TERMINAIS - FORNECIMENTO E INSTALAÇÃO. AF_03/2023</t>
  </si>
  <si>
    <t>9,68</t>
  </si>
  <si>
    <t>91932</t>
  </si>
  <si>
    <t>CABO DE COBRE FLEXÍVEL ISOLADO, 10 MM², ANTI-CHAMA 450/750 V, PARA CIRCUITOS TERMINAIS - FORNECIMENTO E INSTALAÇÃO. AF_03/2023</t>
  </si>
  <si>
    <t>15,79</t>
  </si>
  <si>
    <t>91933</t>
  </si>
  <si>
    <t>CABO DE COBRE FLEXÍVEL ISOLADO, 10 MM², ANTI-CHAMA 0,6/1,0 KV, PARA CIRCUITOS TERMINAIS - FORNECIMENTO E INSTALAÇÃO. AF_03/2023</t>
  </si>
  <si>
    <t>15,32</t>
  </si>
  <si>
    <t>91934</t>
  </si>
  <si>
    <t>CABO DE COBRE FLEXÍVEL ISOLADO, 16 MM², ANTI-CHAMA 450/750 V, PARA CIRCUITOS TERMINAIS - FORNECIMENTO E INSTALAÇÃO. AF_03/2023</t>
  </si>
  <si>
    <t>91935</t>
  </si>
  <si>
    <t>CABO DE COBRE FLEXÍVEL ISOLADO, 16 MM², ANTI-CHAMA 0,6/1,0 KV, PARA CIRCUITOS TERMINAIS - FORNECIMENTO E INSTALAÇÃO. AF_03/2023</t>
  </si>
  <si>
    <t>23,84</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</si>
  <si>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</si>
  <si>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</si>
  <si>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</si>
  <si>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</si>
  <si>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8,77</t>
  </si>
  <si>
    <t>92981</t>
  </si>
  <si>
    <t>CABO DE COBRE FLEXÍVEL ISOLADO, 16 MM², ANTI-CHAMA 450/750 V, PARA DISTRIBUIÇÃO - FORNECIMENTO E INSTALAÇÃO. AF_12/2015</t>
  </si>
  <si>
    <t>13,07</t>
  </si>
  <si>
    <t>92982</t>
  </si>
  <si>
    <t>CABO DE COBRE FLEXÍVEL ISOLADO, 16 MM², ANTI-CHAMA 0,6/1,0 KV, PARA DISTRIBUIÇÃO - FORNECIMENTO E INSTALAÇÃO. AF_12/2015</t>
  </si>
  <si>
    <t>92984</t>
  </si>
  <si>
    <t>CABO DE COBRE FLEXÍVEL ISOLADO, 25 MM², ANTI-CHAMA 0,6/1,0 KV, PARA REDE ENTERRADA DE DISTRIBUIÇÃO DE ENERGIA ELÉTRICA - FORNECIMENTO E INSTALAÇÃO. AF_12/2021</t>
  </si>
  <si>
    <t>92986</t>
  </si>
  <si>
    <t>CABO DE COBRE FLEXÍVEL ISOLADO, 35 MM², ANTI-CHAMA 0,6/1,0 KV, PARA REDE ENTERRADA DE DISTRIBUIÇÃO DE ENERGIA ELÉTRICA - FORNECIMENTO E INSTALAÇÃO. AF_12/2021</t>
  </si>
  <si>
    <t>32,92</t>
  </si>
  <si>
    <t>92988</t>
  </si>
  <si>
    <t>CABO DE COBRE FLEXÍVEL ISOLADO, 50 MM², ANTI-CHAMA 0,6/1,0 KV, PARA REDE ENTERRADA DE DISTRIBUIÇÃO DE ENERGIA ELÉTRICA - FORNECIMENTO E INSTALAÇÃO. AF_12/2021</t>
  </si>
  <si>
    <t>47,19</t>
  </si>
  <si>
    <t>92990</t>
  </si>
  <si>
    <t>CABO DE COBRE FLEXÍVEL ISOLADO, 70 MM², ANTI-CHAMA 0,6/1,0 KV, PARA REDE ENTERRADA DE DISTRIBUIÇÃO DE ENERGIA ELÉTRICA - FORNECIMENTO E INSTALAÇÃO. AF_12/2021</t>
  </si>
  <si>
    <t>64,90</t>
  </si>
  <si>
    <t>92992</t>
  </si>
  <si>
    <t>CABO DE COBRE FLEXÍVEL ISOLADO, 95 MM², ANTI-CHAMA 0,6/1,0 KV, PARA REDE ENTERRADA DE DISTRIBUIÇÃO DE ENERGIA ELÉTRICA - FORNECIMENTO E INSTALAÇÃO. AF_12/2021</t>
  </si>
  <si>
    <t>83,67</t>
  </si>
  <si>
    <t>92994</t>
  </si>
  <si>
    <t>CABO DE COBRE FLEXÍVEL ISOLADO, 120 MM², ANTI-CHAMA 0,6/1,0 KV, PARA REDE ENTERRADA DE DISTRIBUIÇÃO DE ENERGIA ELÉTRICA - FORNECIMENTO E INSTALAÇÃO. AF_12/2021</t>
  </si>
  <si>
    <t>108,28</t>
  </si>
  <si>
    <t>92996</t>
  </si>
  <si>
    <t>CABO DE COBRE FLEXÍVEL ISOLADO, 150 MM², ANTI-CHAMA 0,6/1,0 KV, PARA REDE ENTERRADA DE DISTRIBUIÇÃO DE ENERGIA ELÉTRICA - FORNECIMENTO E INSTALAÇÃO. AF_12/2021</t>
  </si>
  <si>
    <t>130,87</t>
  </si>
  <si>
    <t>92998</t>
  </si>
  <si>
    <t>CABO DE COBRE FLEXÍVEL ISOLADO, 185 MM², ANTI-CHAMA 0,6/1,0 KV, PARA REDE ENTERRADA DE DISTRIBUIÇÃO DE ENERGIA ELÉTRICA - FORNECIMENTO E INSTALAÇÃO. AF_12/2021</t>
  </si>
  <si>
    <t>160,14</t>
  </si>
  <si>
    <t>93000</t>
  </si>
  <si>
    <t>CABO DE COBRE FLEXÍVEL ISOLADO, 240 MM², ANTI-CHAMA 0,6/1,0 KV, PARA REDE ENTERRADA DE DISTRIBUIÇÃO DE ENERGIA ELÉTRICA - FORNECIMENTO E INSTALAÇÃO. AF_12/2021</t>
  </si>
  <si>
    <t>211,49</t>
  </si>
  <si>
    <t>93002</t>
  </si>
  <si>
    <t>CABO DE COBRE FLEXÍVEL ISOLADO, 300 MM², ANTI-CHAMA 0,6/1,0 KV, PARA REDE ENTERRADA DE DISTRIBUIÇÃO DE ENERGIA ELÉTRICA - FORNECIMENTO E INSTALAÇÃO. AF_12/2021</t>
  </si>
  <si>
    <t>272,85</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</si>
  <si>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</si>
  <si>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</si>
  <si>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</si>
  <si>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</si>
  <si>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</si>
  <si>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</si>
  <si>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</si>
  <si>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</si>
  <si>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</si>
  <si>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</si>
  <si>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</si>
  <si>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</si>
  <si>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20,83</t>
  </si>
  <si>
    <t>91936</t>
  </si>
  <si>
    <t>CAIXA OCTOGONAL 4" X 4", PVC, INSTALADA EM LAJE - FORNECIMENTO E INSTALAÇÃO. AF_03/2023</t>
  </si>
  <si>
    <t>21,88</t>
  </si>
  <si>
    <t>91937</t>
  </si>
  <si>
    <t>CAIXA OCTOGONAL 3" X 3", PVC, INSTALADA EM LAJE - FORNECIMENTO E INSTALAÇÃO. AF_03/2023</t>
  </si>
  <si>
    <t>91939</t>
  </si>
  <si>
    <t>CAIXA RETANGULAR 4" X 2" ALTA (2,00 M DO PISO), PVC, INSTALADA EM PAREDE - FORNECIMENTO E INSTALAÇÃO. AF_03/2023</t>
  </si>
  <si>
    <t>42,54</t>
  </si>
  <si>
    <t>91940</t>
  </si>
  <si>
    <t>CAIXA RETANGULAR 4" X 2" MÉDIA (1,30 M DO PISO), PVC, INSTALADA EM PAREDE - FORNECIMENTO E INSTALAÇÃO. AF_03/2023</t>
  </si>
  <si>
    <t>23,83</t>
  </si>
  <si>
    <t>91941</t>
  </si>
  <si>
    <t>CAIXA RETANGULAR 4" X 2" BAIXA (0,30 M DO PISO), PVC, INSTALADA EM PAREDE - FORNECIMENTO E INSTALAÇÃO. AF_03/2023</t>
  </si>
  <si>
    <t>14,65</t>
  </si>
  <si>
    <t>91942</t>
  </si>
  <si>
    <t>CAIXA RETANGULAR 4" X 4" ALTA (2,00 M DO PISO), PVC, INSTALADA EM PAREDE - FORNECIMENTO E INSTALAÇÃO. AF_03/2023</t>
  </si>
  <si>
    <t>46,34</t>
  </si>
  <si>
    <t>91943</t>
  </si>
  <si>
    <t>CAIXA RETANGULAR 4" X 4" MÉDIA (1,30 M DO PISO), PVC, INSTALADA EM PAREDE - FORNECIMENTO E INSTALAÇÃO. AF_03/2023</t>
  </si>
  <si>
    <t>26,97</t>
  </si>
  <si>
    <t>91944</t>
  </si>
  <si>
    <t>CAIXA RETANGULAR 4" X 4" BAIXA (0,30 M DO PISO), PVC, INSTALADA EM PAREDE - FORNECIMENTO E INSTALAÇÃO. AF_03/2023</t>
  </si>
  <si>
    <t>92865</t>
  </si>
  <si>
    <t>CAIXA OCTOGONAL 4" X 4", METÁLICA, INSTALADA EM LAJE - FORNECIMENTO E INSTALAÇÃO. AF_03/2023</t>
  </si>
  <si>
    <t>92866</t>
  </si>
  <si>
    <t>CAIXA SEXTAVADA 3" X 3", METÁLICA, INSTALADA EM LAJE - FORNECIMENTO E INSTALAÇÃO. AF_03/2023</t>
  </si>
  <si>
    <t>17,48</t>
  </si>
  <si>
    <t>92867</t>
  </si>
  <si>
    <t>CAIXA RETANGULAR 4" X 2" ALTA (2,00 M DO PISO), METÁLICA, INSTALADA EM PAREDE - FORNECIMENTO E INSTALAÇÃO. AF_03/2023</t>
  </si>
  <si>
    <t>41,78</t>
  </si>
  <si>
    <t>92868</t>
  </si>
  <si>
    <t>CAIXA RETANGULAR 4" X 2" MÉDIA (1,30 M DO PISO), METÁLICA, INSTALADA EM PAREDE - FORNECIMENTO E INSTALAÇÃO. AF_03/2023</t>
  </si>
  <si>
    <t>23,07</t>
  </si>
  <si>
    <t>92869</t>
  </si>
  <si>
    <t>CAIXA RETANGULAR 4" X 2" BAIXA (0,30 M DO PISO), METÁLICA, INSTALADA EM PAREDE - FORNECIMENTO E INSTALAÇÃO. AF_03/2023</t>
  </si>
  <si>
    <t>13,89</t>
  </si>
  <si>
    <t>92870</t>
  </si>
  <si>
    <t>CAIXA RETANGULAR 4" X 4" ALTA (2,00 M DO PISO), METÁLICA, INSTALADA EM PAREDE - FORNECIMENTO E INSTALAÇÃO. AF_03/2023</t>
  </si>
  <si>
    <t>45,02</t>
  </si>
  <si>
    <t>92871</t>
  </si>
  <si>
    <t>CAIXA RETANGULAR 4" X 4" MÉDIA (1,30 M DO PISO), METÁLICA, INSTALADA EM PAREDE - FORNECIMENTO E INSTALAÇÃO. AF_03/2023</t>
  </si>
  <si>
    <t>25,65</t>
  </si>
  <si>
    <t>92872</t>
  </si>
  <si>
    <t>CAIXA RETANGULAR 4" X 4" BAIXA (0,30 M DO PISO), METÁLICA, INSTALADA EM PAREDE - FORNECIMENTO E INSTALAÇÃO. AF_03/2023</t>
  </si>
  <si>
    <t>16,12</t>
  </si>
  <si>
    <t>95777</t>
  </si>
  <si>
    <t>CONDULETE DE ALUMÍNIO, TIPO B, PARA ELETRODUTO DE AÇO GALVANIZADO DN 20 MM (3/4''), APARENTE - FORNECIMENTO E INSTALAÇÃO. AF_10/2022</t>
  </si>
  <si>
    <t>30,98</t>
  </si>
  <si>
    <t>95778</t>
  </si>
  <si>
    <t>CONDULETE DE ALUMÍNIO, TIPO C, PARA ELETRODUTO DE AÇO GALVANIZADO DN 20 MM (3/4''), APARENTE - FORNECIMENTO E INSTALAÇÃO. AF_10/2022</t>
  </si>
  <si>
    <t>34,90</t>
  </si>
  <si>
    <t>95779</t>
  </si>
  <si>
    <t>CONDULETE DE ALUMÍNIO, TIPO E, PARA ELETRODUTO DE AÇO GALVANIZADO DN 20 MM (3/4''), APARENTE - FORNECIMENTO E INSTALAÇÃO. AF_10/2022</t>
  </si>
  <si>
    <t>29,00</t>
  </si>
  <si>
    <t>95780</t>
  </si>
  <si>
    <t>CONDULETE DE ALUMÍNIO, TIPO B, PARA ELETRODUTO DE AÇO GALVANIZADO DN 25 MM (1''), APARENTE - FORNECIMENTO E INSTALAÇÃO. AF_10/2022</t>
  </si>
  <si>
    <t>36,71</t>
  </si>
  <si>
    <t>95781</t>
  </si>
  <si>
    <t>CONDULETE DE ALUMÍNIO, TIPO C, PARA ELETRODUTO DE AÇO GALVANIZADO DN 25 MM (1''), APARENTE - FORNECIMENTO E INSTALAÇÃO. AF_10/2022</t>
  </si>
  <si>
    <t>42,22</t>
  </si>
  <si>
    <t>95782</t>
  </si>
  <si>
    <t>CONDULETE DE ALUMÍNIO, TIPO E, ELETRODUTO DE AÇO GALVANIZADO DN 25 MM (1''), APARENTE - FORNECIMENTO E INSTALAÇÃO. AF_10/2022</t>
  </si>
  <si>
    <t>38,98</t>
  </si>
  <si>
    <t>95785</t>
  </si>
  <si>
    <t>CONDULETE DE ALUMÍNIO, TIPO E, PARA ELETRODUTO DE AÇO GALVANIZADO DN 32 MM (1 1/4''), APARENTE - FORNECIMENTO E INSTALAÇÃO. AF_10/2022</t>
  </si>
  <si>
    <t>46,06</t>
  </si>
  <si>
    <t>95787</t>
  </si>
  <si>
    <t>CONDULETE DE ALUMÍNIO, TIPO LR, PARA ELETRODUTO DE AÇO GALVANIZADO DN 20 MM (3/4''), APARENTE - FORNECIMENTO E INSTALAÇÃO. AF_10/2022</t>
  </si>
  <si>
    <t>35,57</t>
  </si>
  <si>
    <t>95789</t>
  </si>
  <si>
    <t>CONDULETE DE ALUMÍNIO, TIPO LR, PARA ELETRODUTO DE AÇO GALVANIZADO DN 25 MM (1''), APARENTE - FORNECIMENTO E INSTALAÇÃO. AF_10/2022</t>
  </si>
  <si>
    <t>48,08</t>
  </si>
  <si>
    <t>95791</t>
  </si>
  <si>
    <t>CONDULETE DE ALUMÍNIO, TIPO LR, PARA ELETRODUTO DE AÇO GALVANIZADO DN 32 MM (1 1/4''), APARENTE - FORNECIMENTO E INSTALAÇÃO. AF_10/2022</t>
  </si>
  <si>
    <t>66,35</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</si>
  <si>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</si>
  <si>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</si>
  <si>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</si>
  <si>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</si>
  <si>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</si>
  <si>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</si>
  <si>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77,80</t>
  </si>
  <si>
    <t>95801</t>
  </si>
  <si>
    <t>CONDULETE DE ALUMÍNIO, TIPO X, PARA ELETRODUTO DE AÇO GALVANIZADO DN 20 MM (3/4''), APARENTE - FORNECIMENTO E INSTALAÇÃO. AF_10/2022</t>
  </si>
  <si>
    <t>48,23</t>
  </si>
  <si>
    <t>95802</t>
  </si>
  <si>
    <t>CONDULETE DE ALUMÍNIO, TIPO X, PARA ELETRODUTO DE AÇO GALVANIZADO DN 25 MM (1''), APARENTE - FORNECIMENTO E INSTALAÇÃO. AF_10/2022</t>
  </si>
  <si>
    <t>60,40</t>
  </si>
  <si>
    <t>95803</t>
  </si>
  <si>
    <t>CONDULETE DE ALUMÍNIO, TIPO X, PARA ELETRODUTO DE AÇO GALVANIZADO DN 32 MM (1 1/4''), APARENTE - FORNECIMENTO E INSTALAÇÃO. AF_10/2022</t>
  </si>
  <si>
    <t>87,17</t>
  </si>
  <si>
    <t>95804</t>
  </si>
  <si>
    <t>CONDULETE DE PVC, TIPO B, PARA ELETRODUTO DE PVC SOLDÁVEL DN 20 MM (1/2''), APARENTE - FORNECIMENTO E INSTALAÇÃO. AF_10/2022</t>
  </si>
  <si>
    <t>25,38</t>
  </si>
  <si>
    <t>95805</t>
  </si>
  <si>
    <t>CONDULETE DE PVC, TIPO B, PARA ELETRODUTO DE PVC SOLDÁVEL DN 25 MM (3/4''), APARENTE - FORNECIMENTO E INSTALAÇÃO. AF_10/2022</t>
  </si>
  <si>
    <t>27,18</t>
  </si>
  <si>
    <t>95806</t>
  </si>
  <si>
    <t>CONDULETE DE PVC, TIPO B, PARA ELETRODUTO DE PVC SOLDÁVEL DN 32 MM (1''), APARENTE - FORNECIMENTO E INSTALAÇÃO. AF_10/2022</t>
  </si>
  <si>
    <t>30,14</t>
  </si>
  <si>
    <t>95807</t>
  </si>
  <si>
    <t>CONDULETE DE PVC, TIPO LL, PARA ELETRODUTO DE PVC SOLDÁVEL DN 20 MM (1/2''), APARENTE - FORNECIMENTO E INSTALAÇÃO. AF_10/2022</t>
  </si>
  <si>
    <t>30,30</t>
  </si>
  <si>
    <t>95808</t>
  </si>
  <si>
    <t>CONDULETE DE PVC, TIPO LL, PARA ELETRODUTO DE PVC SOLDÁVEL DN 25 MM (3/4''), APARENTE - FORNECIMENTO E INSTALAÇÃO. AF_10/2022</t>
  </si>
  <si>
    <t>35,70</t>
  </si>
  <si>
    <t>95809</t>
  </si>
  <si>
    <t>CONDULETE DE PVC, TIPO LL, PARA ELETRODUTO DE PVC SOLDÁVEL DN 32 MM (1''), APARENTE - FORNECIMENTO E INSTALAÇÃO. AF_10/2022</t>
  </si>
  <si>
    <t>44,99</t>
  </si>
  <si>
    <t>95810</t>
  </si>
  <si>
    <t>CONDULETE DE PVC, TIPO LB, PARA ELETRODUTO DE PVC SOLDÁVEL DN 20 MM (1/2''), APARENTE - FORNECIMENTO E INSTALAÇÃO. AF_10/2022</t>
  </si>
  <si>
    <t>95811</t>
  </si>
  <si>
    <t>CONDULETE DE PVC, TIPO LB, PARA ELETRODUTO DE PVC SOLDÁVEL DN 25 MM (3/4''), APARENTE - FORNECIMENTO E INSTALAÇÃO. AF_10/2022</t>
  </si>
  <si>
    <t>21,81</t>
  </si>
  <si>
    <t>95812</t>
  </si>
  <si>
    <t>CONDULETE DE PVC, TIPO LB, PARA ELETRODUTO DE PVC SOLDÁVEL DN 32 MM (1''), APARENTE - FORNECIMENTO E INSTALAÇÃO. AF_10/2022</t>
  </si>
  <si>
    <t>31,09</t>
  </si>
  <si>
    <t>95813</t>
  </si>
  <si>
    <t>CONDULETE DE PVC, TIPO TB, PARA ELETRODUTO DE PVC SOLDÁVEL DN 20 MM (1/2''), APARENTE - FORNECIMENTO E INSTALAÇÃO. AF_10/2022</t>
  </si>
  <si>
    <t>19,46</t>
  </si>
  <si>
    <t>95814</t>
  </si>
  <si>
    <t>CONDULETE DE PVC, TIPO TB, PARA ELETRODUTO DE PVC SOLDÁVEL DN 25 MM (3/4''), APARENTE - FORNECIMENTO E INSTALAÇÃO. AF_10/2022</t>
  </si>
  <si>
    <t>26,67</t>
  </si>
  <si>
    <t>95815</t>
  </si>
  <si>
    <t>CONDULETE DE PVC, TIPO TB, PARA ELETRODUTO DE PVC SOLDÁVEL DN 32 MM (1''), APARENTE - FORNECIMENTO E INSTALAÇÃO. AF_10/2022</t>
  </si>
  <si>
    <t>40,44</t>
  </si>
  <si>
    <t>95816</t>
  </si>
  <si>
    <t>CONDULETE DE PVC, TIPO X, PARA ELETRODUTO DE PVC SOLDÁVEL DN 20 MM (1/2''), APARENTE - FORNECIMENTO E INSTALAÇÃO. AF_10/2022</t>
  </si>
  <si>
    <t>36,67</t>
  </si>
  <si>
    <t>95817</t>
  </si>
  <si>
    <t>CONDULETE DE PVC, TIPO X, PARA ELETRODUTO DE PVC SOLDÁVEL DN 25 MM (3/4), APARENTE - FORNECIMENTO E INSTALAÇÃO. AF_10/2022</t>
  </si>
  <si>
    <t>45,24</t>
  </si>
  <si>
    <t>95818</t>
  </si>
  <si>
    <t>CONDULETE DE PVC, TIPO X, PARA ELETRODUTO DE PVC SOLDÁVEL DN 32 MM (1''), APARENTE - FORNECIMENTO E INSTALAÇÃO. AF_10/2022</t>
  </si>
  <si>
    <t>62,82</t>
  </si>
  <si>
    <t>97881</t>
  </si>
  <si>
    <t>CAIXA ENTERRADA ELÉTRICA RETANGULAR, EM CONCRETO PRÉ-MOLDADO, FUNDO COM BRITA, DIMENSÕES INTERNAS: 0,3X0,3X0,3 M. AF_12/2020</t>
  </si>
  <si>
    <t>143,54</t>
  </si>
  <si>
    <t>97882</t>
  </si>
  <si>
    <t>CAIXA ENTERRADA ELÉTRICA RETANGULAR, EM CONCRETO PRÉ-MOLDADO, FUNDO COM BRITA, DIMENSÕES INTERNAS: 0,4X0,4X0,4 M. AF_12/2020</t>
  </si>
  <si>
    <t>227,03</t>
  </si>
  <si>
    <t>97883</t>
  </si>
  <si>
    <t>CAIXA ENTERRADA ELÉTRICA RETANGULAR, EM CONCRETO PRÉ-MOLDADO, FUNDO COM BRITA, DIMENSÕES INTERNAS: 0,6X0,6X0,5 M. AF_12/2020</t>
  </si>
  <si>
    <t>437,37</t>
  </si>
  <si>
    <t>97884</t>
  </si>
  <si>
    <t>CAIXA ENTERRADA ELÉTRICA RETANGULAR, EM CONCRETO PRÉ-MOLDADO, FUNDO COM BRITA, DIMENSÕES INTERNAS: 0,8X0,8X0,5 M. AF_12/2020</t>
  </si>
  <si>
    <t>859,36</t>
  </si>
  <si>
    <t>97885</t>
  </si>
  <si>
    <t>CAIXA ENTERRADA ELÉTRICA RETANGULAR, EM CONCRETO PRÉ-MOLDADO, FUNDO COM BRITA, DIMENSÕES INTERNAS: 1X1X0,5 M. AF_12/2020</t>
  </si>
  <si>
    <t>1.321,01</t>
  </si>
  <si>
    <t>97886</t>
  </si>
  <si>
    <t>CAIXA ENTERRADA ELÉTRICA RETANGULAR, EM ALVENARIA COM TIJOLOS CERÂMICOS MACIÇOS, FUNDO COM BRITA, DIMENSÕES INTERNAS: 0,3X0,3X0,3 M. AF_12/2020</t>
  </si>
  <si>
    <t>181,03</t>
  </si>
  <si>
    <t>97887</t>
  </si>
  <si>
    <t>CAIXA ENTERRADA ELÉTRICA RETANGULAR, EM ALVENARIA COM TIJOLOS CERÂMICOS MACIÇOS, FUNDO COM BRITA, DIMENSÕES INTERNAS: 0,4X0,4X0,4 M. AF_12/2020</t>
  </si>
  <si>
    <t>285,48</t>
  </si>
  <si>
    <t>97888</t>
  </si>
  <si>
    <t>CAIXA ENTERRADA ELÉTRICA RETANGULAR, EM ALVENARIA COM TIJOLOS CERÂMICOS MACIÇOS, FUNDO COM BRITA, DIMENSÕES INTERNAS: 0,6X0,6X0,6 M. AF_12/2020</t>
  </si>
  <si>
    <t>549,26</t>
  </si>
  <si>
    <t>97889</t>
  </si>
  <si>
    <t>CAIXA ENTERRADA ELÉTRICA RETANGULAR, EM ALVENARIA COM TIJOLOS CERÂMICOS MACIÇOS, FUNDO COM BRITA, DIMENSÕES INTERNAS: 0,8X0,8X0,6 M. AF_12/2020</t>
  </si>
  <si>
    <t>743,92</t>
  </si>
  <si>
    <t>97890</t>
  </si>
  <si>
    <t>CAIXA ENTERRADA ELÉTRICA RETANGULAR, EM ALVENARIA COM TIJOLOS CERÂMICOS MACIÇOS, FUNDO COM BRITA, DIMENSÕES INTERNAS: 1X1X0,6 M. AF_12/2020</t>
  </si>
  <si>
    <t>833,58</t>
  </si>
  <si>
    <t>97891</t>
  </si>
  <si>
    <t>CAIXA ENTERRADA ELÉTRICA RETANGULAR, EM ALVENARIA COM BLOCOS DE CONCRETO, FUNDO COM BRITA, DIMENSÕES INTERNAS: 0,4X0,4X0,4 M. AF_12/2020</t>
  </si>
  <si>
    <t>220,61</t>
  </si>
  <si>
    <t>97892</t>
  </si>
  <si>
    <t>CAIXA ENTERRADA ELÉTRICA RETANGULAR, EM ALVENARIA COM BLOCOS DE CONCRETO, FUNDO COM BRITA, DIMENSÕES INTERNAS: 0,6X0,6X0,6 M. AF_12/2020</t>
  </si>
  <si>
    <t>412,14</t>
  </si>
  <si>
    <t>97893</t>
  </si>
  <si>
    <t>CAIXA ENTERRADA ELÉTRICA RETANGULAR, EM ALVENARIA COM BLOCOS DE CONCRETO, FUNDO COM BRITA, DIMENSÕES INTERNAS: 0,8X0,8X0,6 M. AF_12/2020</t>
  </si>
  <si>
    <t>569,03</t>
  </si>
  <si>
    <t>97894</t>
  </si>
  <si>
    <t>CAIXA ENTERRADA ELÉTRICA RETANGULAR, EM ALVENARIA COM BLOCOS DE CONCRETO, FUNDO COM BRITA, DIMENSÕES INTERNAS: 1X1X0,6 M. AF_12/2020</t>
  </si>
  <si>
    <t>621,67</t>
  </si>
  <si>
    <t>104396</t>
  </si>
  <si>
    <t>CONDULETE DE PVC, TIPO E, PARA ELETRODUTO DE PVC SOLDÁVEL DN 25 MM (3/4''), APARENTE - FORNECIMENTO E INSTALAÇÃO. AF_10/2022</t>
  </si>
  <si>
    <t>26,02</t>
  </si>
  <si>
    <t>104397</t>
  </si>
  <si>
    <t>CONDULETE DE PVC, TIPO E, PARA ELETRODUTO DE PVC SOLDÁVEL DN 32 MM (1''), APARENTE - FORNECIMENTO E INSTALAÇÃO. AF_10/2022</t>
  </si>
  <si>
    <t>30,70</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</si>
  <si>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</si>
  <si>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</si>
  <si>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</si>
  <si>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</si>
  <si>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34,53</t>
  </si>
  <si>
    <t>104400</t>
  </si>
  <si>
    <t>CONDULETE DE PVC, TIPO LR, PARA ELETRODUTO DE PVC SOLDÁVEL DN 32 MM (1''), APARENTE - FORNECIMENTO E INSTALAÇÃO. AF_10/2022</t>
  </si>
  <si>
    <t>44,49</t>
  </si>
  <si>
    <t>104401</t>
  </si>
  <si>
    <t>CONDULETE DE PVC, TIPO C, PARA ELETRODUTO DE PVC SOLDÁVEL DN 20 MM (1/2''), APARENTE - FORNECIMENTO E INSTALAÇÃO. AF_10/2022</t>
  </si>
  <si>
    <t>28,32</t>
  </si>
  <si>
    <t>104402</t>
  </si>
  <si>
    <t>CONDULETE DE PVC, TIPO C, PARA ELETRODUTO DE PVC SOLDÁVEL DN 25 MM (3/4''), APARENTE - FORNECIMENTO E INSTALAÇÃO. AF_10/2022</t>
  </si>
  <si>
    <t>30,76</t>
  </si>
  <si>
    <t>104403</t>
  </si>
  <si>
    <t>CONDULETE DE PVC, TIPO C, PARA ELETRODUTO DE PVC SOLDÁVEL DN 32 MM (1''), APARENTE - FORNECIMENTO E INSTALAÇÃO. AF_10/2022</t>
  </si>
  <si>
    <t>38,19</t>
  </si>
  <si>
    <t>104404</t>
  </si>
  <si>
    <t>CONDULETE DE PVC, TIPO T, PARA ELETRODUTO DE PVC SOLDÁVEL DN 25 MM (3/4''), APARENTE - FORNECIMENTO E INSTALAÇÃO. AF_10/2022</t>
  </si>
  <si>
    <t>40,21</t>
  </si>
  <si>
    <t>104405</t>
  </si>
  <si>
    <t>CONDULETE DE PVC, TIPO T, PARA ELETRODUTO DE PVC SOLDÁVEL DN 32 MM (1''), APARENTE - FORNECIMENTO E INSTALAÇÃO. AF_10/2022</t>
  </si>
  <si>
    <t>54,34</t>
  </si>
  <si>
    <t>93653</t>
  </si>
  <si>
    <t>DISJUNTOR MONOPOLAR TIPO DIN, CORRENTE NOMINAL DE 10A - FORNECIMENTO E INSTALAÇÃO. AF_10/2020</t>
  </si>
  <si>
    <t>11,15</t>
  </si>
  <si>
    <t>93654</t>
  </si>
  <si>
    <t>DISJUNTOR MONOPOLAR TIPO DIN, CORRENTE NOMINAL DE 16A - FORNECIMENTO E INSTALAÇÃO. AF_10/2020</t>
  </si>
  <si>
    <t>12,05</t>
  </si>
  <si>
    <t>93655</t>
  </si>
  <si>
    <t>DISJUNTOR MONOPOLAR TIPO DIN, CORRENTE NOMINAL DE 20A - FORNECIMENTO E INSTALAÇÃO. AF_10/2020</t>
  </si>
  <si>
    <t>13,70</t>
  </si>
  <si>
    <t>93656</t>
  </si>
  <si>
    <t>DISJUNTOR MONOPOLAR TIPO DIN, CORRENTE NOMINAL DE 25A - FORNECIMENTO E INSTALAÇÃO. AF_10/2020</t>
  </si>
  <si>
    <t>93657</t>
  </si>
  <si>
    <t>DISJUNTOR MONOPOLAR TIPO DIN, CORRENTE NOMINAL DE 32A - FORNECIMENTO E INSTALAÇÃO. AF_10/2020</t>
  </si>
  <si>
    <t>15,74</t>
  </si>
  <si>
    <t>93658</t>
  </si>
  <si>
    <t>DISJUNTOR MONOPOLAR TIPO DIN, CORRENTE NOMINAL DE 40A - FORNECIMENTO E INSTALAÇÃO. AF_10/2020</t>
  </si>
  <si>
    <t>22,74</t>
  </si>
  <si>
    <t>93659</t>
  </si>
  <si>
    <t>DISJUNTOR MONOPOLAR TIPO DIN, CORRENTE NOMINAL DE 50A - FORNECIMENTO E INSTALAÇÃO. AF_10/2020</t>
  </si>
  <si>
    <t>26,95</t>
  </si>
  <si>
    <t>93660</t>
  </si>
  <si>
    <t>DISJUNTOR BIPOLAR TIPO DIN, CORRENTE NOMINAL DE 10A - FORNECIMENTO E INSTALAÇÃO. AF_10/2020</t>
  </si>
  <si>
    <t>50,84</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</si>
  <si>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</si>
  <si>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</si>
  <si>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</si>
  <si>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</si>
  <si>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</si>
  <si>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</si>
  <si>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</si>
  <si>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</si>
  <si>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60,03</t>
  </si>
  <si>
    <t>93665</t>
  </si>
  <si>
    <t>DISJUNTOR BIPOLAR TIPO DIN, CORRENTE NOMINAL DE 40A - FORNECIMENTO E INSTALAÇÃO. AF_10/2020</t>
  </si>
  <si>
    <t>65,97</t>
  </si>
  <si>
    <t>93666</t>
  </si>
  <si>
    <t>DISJUNTOR BIPOLAR TIPO DIN, CORRENTE NOMINAL DE 50A - FORNECIMENTO E INSTALAÇÃO. AF_10/2020</t>
  </si>
  <si>
    <t>74,39</t>
  </si>
  <si>
    <t>93667</t>
  </si>
  <si>
    <t>DISJUNTOR TRIPOLAR TIPO DIN, CORRENTE NOMINAL DE 10A - FORNECIMENTO E INSTALAÇÃO. AF_10/2020</t>
  </si>
  <si>
    <t>64,23</t>
  </si>
  <si>
    <t>93668</t>
  </si>
  <si>
    <t>DISJUNTOR TRIPOLAR TIPO DIN, CORRENTE NOMINAL DE 16A - FORNECIMENTO E INSTALAÇÃO. AF_10/2020</t>
  </si>
  <si>
    <t>66,93</t>
  </si>
  <si>
    <t>93669</t>
  </si>
  <si>
    <t>DISJUNTOR TRIPOLAR TIPO DIN, CORRENTE NOMINAL DE 20A - FORNECIMENTO E INSTALAÇÃO. AF_10/2020</t>
  </si>
  <si>
    <t>71,87</t>
  </si>
  <si>
    <t>93670</t>
  </si>
  <si>
    <t>DISJUNTOR TRIPOLAR TIPO DIN, CORRENTE NOMINAL DE 25A - FORNECIMENTO E INSTALAÇÃO. AF_10/2020</t>
  </si>
  <si>
    <t>93671</t>
  </si>
  <si>
    <t>DISJUNTOR TRIPOLAR TIPO DIN, CORRENTE NOMINAL DE 32A - FORNECIMENTO E INSTALAÇÃO. AF_10/2020</t>
  </si>
  <si>
    <t>78,01</t>
  </si>
  <si>
    <t>93672</t>
  </si>
  <si>
    <t>DISJUNTOR TRIPOLAR TIPO DIN, CORRENTE NOMINAL DE 40A - FORNECIMENTO E INSTALAÇÃO. AF_10/2020</t>
  </si>
  <si>
    <t>87,93</t>
  </si>
  <si>
    <t>93673</t>
  </si>
  <si>
    <t>DISJUNTOR TRIPOLAR TIPO DIN, CORRENTE NOMINAL DE 50A - FORNECIMENTO E INSTALAÇÃO. AF_10/2020</t>
  </si>
  <si>
    <t>100,56</t>
  </si>
  <si>
    <t>97359</t>
  </si>
  <si>
    <t>QUADRO DE MEDIÇÃO GERAL DE ENERGIA COM 8 MEDIDORES - FORNECIMENTO E INSTALAÇÃO. AF_10/2020</t>
  </si>
  <si>
    <t>3.333,86</t>
  </si>
  <si>
    <t>97360</t>
  </si>
  <si>
    <t>QUADRO DE MEDIÇÃO GERAL DE ENERGIA COM 12 MEDIDORES - FORNECIMENTO E INSTALAÇÃO. AF_10/2020</t>
  </si>
  <si>
    <t>6.382,06</t>
  </si>
  <si>
    <t>97361</t>
  </si>
  <si>
    <t>QUADRO DE MEDIÇÃO GERAL DE ENERGIA COM 16 MEDIDORES - FORNECIMENTO E INSTALAÇÃO. AF_10/2020</t>
  </si>
  <si>
    <t>8.509,42</t>
  </si>
  <si>
    <t>97362</t>
  </si>
  <si>
    <t>QUADRO DE MEDIÇÃO GERAL DE ENERGIA PARA BARRAMENTO BLINDADO COM 4 MEDIDORES - FORNECIMENTO E INSTALAÇÃO. AF_10/2020</t>
  </si>
  <si>
    <t>1.741,89</t>
  </si>
  <si>
    <t>101875</t>
  </si>
  <si>
    <t>QUADRO DE DISTRIBUIÇÃO DE ENERGIA EM CHAPA DE AÇO GALVANIZADO, DE EMBUTIR, COM BARRAMENTO TRIFÁSICO, PARA 12 DISJUNTORES DIN 100A - FORNECIMENTO E INSTALAÇÃO. AF_10/2020</t>
  </si>
  <si>
    <t>383,04</t>
  </si>
  <si>
    <t>101876</t>
  </si>
  <si>
    <t>QUADRO DE DISTRIBUIÇÃO DE ENERGIA EM PVC, DE EMBUTIR, SEM BARRAMENTO, PARA 6 DISJUNTORES - FORNECIMENTO E INSTALAÇÃO. AF_10/2020</t>
  </si>
  <si>
    <t>82,00</t>
  </si>
  <si>
    <t>101877</t>
  </si>
  <si>
    <t>QUADRO DE DISTRIBUIÇÃO DE ENERGIA EM PVC, DE EMBUTIR, SEM BARRAMENTO, PARA 3 DISJUNTORES - FORNECIMENTO E INSTALAÇÃO. AF_10/2020</t>
  </si>
  <si>
    <t>58,46</t>
  </si>
  <si>
    <t>101878</t>
  </si>
  <si>
    <t>QUADRO DE DISTRIBUIÇÃO DE ENERGIA EM CHAPA DE AÇO GALVANIZADO, DE SOBREPOR, COM BARRAMENTO TRIFÁSICO, PARA 18 DISJUNTORES DIN 100A - FORNECIMENTO E INSTALAÇÃO. AF_10/2020</t>
  </si>
  <si>
    <t>551,68</t>
  </si>
  <si>
    <t>101879</t>
  </si>
  <si>
    <t>QUADRO DE DISTRIBUIÇÃO DE ENERGIA EM CHAPA DE AÇO GALVANIZADO, DE EMBUTIR, COM BARRAMENTO TRIFÁSICO, PARA 24 DISJUNTORES DIN 100A - FORNECIMENTO E INSTALAÇÃO. AF_10/2020</t>
  </si>
  <si>
    <t>549,66</t>
  </si>
  <si>
    <t>101880</t>
  </si>
  <si>
    <t>QUADRO DE DISTRIBUIÇÃO DE ENERGIA EM CHAPA DE AÇO GALVANIZADO, DE EMBUTIR, COM BARRAMENTO TRIFÁSICO, PARA 30 DISJUNTORES DIN 150A - FORNECIMENTO E INSTALAÇÃO. AF_10/2020</t>
  </si>
  <si>
    <t>633,65</t>
  </si>
  <si>
    <t>101881</t>
  </si>
  <si>
    <t>QUADRO DE DISTRIBUIÇÃO DE ENERGIA EM CHAPA DE AÇO GALVANIZADO, DE EMBUTIR, COM BARRAMENTO TRIFÁSICO, PARA 40 DISJUNTORES DIN 100A - FORNECIMENTO E INSTALAÇÃO. AF_10/2020</t>
  </si>
  <si>
    <t>902,54</t>
  </si>
  <si>
    <t>101882</t>
  </si>
  <si>
    <t>QUADRO DE DISTRIBUIÇÃO DE ENERGIA EM CHAPA DE AÇO GALVANIZADO, DE EMBUTIR, COM BARRAMENTO TRIFÁSICO, PARA 30 DISJUNTORES DIN 225A - FORNECIMENTO E INSTALAÇÃO. AF_10/2020</t>
  </si>
  <si>
    <t>1.272,91</t>
  </si>
  <si>
    <t>101883</t>
  </si>
  <si>
    <t>QUADRO DE DISTRIBUIÇÃO DE ENERGIA EM CHAPA DE AÇO GALVANIZADO, DE EMBUTIR, COM BARRAMENTO TRIFÁSICO, PARA 18 DISJUNTORES DIN 100A - FORNECIMENTO E INSTALAÇÃO. AF_10/2020</t>
  </si>
  <si>
    <t>524,64</t>
  </si>
  <si>
    <t>101890</t>
  </si>
  <si>
    <t>DISJUNTOR MONOPOLAR TIPO NEMA, CORRENTE NOMINAL DE 10 ATÉ 30A - FORNECIMENTO E INSTALAÇÃO. AF_10/2020</t>
  </si>
  <si>
    <t>15,96</t>
  </si>
  <si>
    <t>101891</t>
  </si>
  <si>
    <t>DISJUNTOR MONOPOLAR TIPO NEMA, CORRENTE NOMINAL DE 35 ATÉ 50A - FORNECIMENTO E INSTALAÇÃO. AF_10/2020</t>
  </si>
  <si>
    <t>28,01</t>
  </si>
  <si>
    <t>101892</t>
  </si>
  <si>
    <t>DISJUNTOR BIPOLAR TIPO NEMA, CORRENTE NOMINAL DE 10 ATÉ 50A - FORNECIMENTO E INSTALAÇÃO. AF_10/2020</t>
  </si>
  <si>
    <t>65,40</t>
  </si>
  <si>
    <t>101893</t>
  </si>
  <si>
    <t>DISJUNTOR TRIPOLAR TIPO NEMA, CORRENTE NOMINAL DE 10 ATÉ 50A - FORNECIMENTO E INSTALAÇÃO. AF_10/2020</t>
  </si>
  <si>
    <t>84,64</t>
  </si>
  <si>
    <t>101894</t>
  </si>
  <si>
    <t>DISJUNTOR TRIPOLAR TIPO NEMA, CORRENTE NOMINAL DE 60 ATÉ 100A - FORNECIMENTO E INSTALAÇÃO. AF_10/2020</t>
  </si>
  <si>
    <t>158,35</t>
  </si>
  <si>
    <t>101895</t>
  </si>
  <si>
    <t>DISJUNTOR TERMOMAGNÉTICO TRIPOLAR , CORRENTE NOMINAL DE 125A - FORNECIMENTO E INSTALAÇÃO. AF_10/2020</t>
  </si>
  <si>
    <t>404,34</t>
  </si>
  <si>
    <t>101896</t>
  </si>
  <si>
    <t>DISJUNTOR TERMOMAGNÉTICO TRIPOLAR , CORRENTE NOMINAL DE 200A - FORNECIMENTO E INSTALAÇÃO. AF_10/2020</t>
  </si>
  <si>
    <t>586,27</t>
  </si>
  <si>
    <t>101897</t>
  </si>
  <si>
    <t>DISJUNTOR TERMOMAGNÉTICO TRIPOLAR , CORRENTE NOMINAL DE 250A - FORNECIMENTO E INSTALAÇÃO. AF_10/2020</t>
  </si>
  <si>
    <t>910,71</t>
  </si>
  <si>
    <t>101898</t>
  </si>
  <si>
    <t>DISJUNTOR TERMOMAGNÉTICO TRIPOLAR , CORRENTE NOMINAL DE 400A - FORNECIMENTO E INSTALAÇÃO. AF_10/2020</t>
  </si>
  <si>
    <t>1.202,41</t>
  </si>
  <si>
    <t>101899</t>
  </si>
  <si>
    <t>DISJUNTOR TERMOMAGNÉTICO TRIPOLAR , CORRENTE NOMINAL DE 600A - FORNECIMENTO E INSTALAÇÃO. AF_10/2020</t>
  </si>
  <si>
    <t>1.896,26</t>
  </si>
  <si>
    <t>101900</t>
  </si>
  <si>
    <t>DISJUNTOR BAIXA TENSÃO TRIPOLAR A SECO  800A/600V - FORNECIMENTO E INSTALAÇÃO. AF_10/2020</t>
  </si>
  <si>
    <t>3.905,94</t>
  </si>
  <si>
    <t>101901</t>
  </si>
  <si>
    <t>CONTATOR TRIPOLAR I NOMINAL 12A - FORNECIMENTO E INSTALAÇÃO. AF_10/2020</t>
  </si>
  <si>
    <t>174,47</t>
  </si>
  <si>
    <t>101902</t>
  </si>
  <si>
    <t>CONTATOR TRIPOLAR I NOMINAL 22A - FORNECIMENTO E INSTALAÇÃO. AF_10/2020</t>
  </si>
  <si>
    <t>215,88</t>
  </si>
  <si>
    <t>101903</t>
  </si>
  <si>
    <t>CONTATOR TRIPOLAR I NOMINAL 38A - FORNECIMENTO E INSTALAÇÃO. AF_10/2020</t>
  </si>
  <si>
    <t>450,69</t>
  </si>
  <si>
    <t>101904</t>
  </si>
  <si>
    <t>CONTATOR TRIPOLAR I NOMIMAL 95A - FORNECIMENTO E INSTALAÇÃO. AF_10/2020</t>
  </si>
  <si>
    <t>1.648,79</t>
  </si>
  <si>
    <t>101938</t>
  </si>
  <si>
    <t>CAIXA DE PROTEÇÃO PARA MEDIDOR MONOFÁSICO DE EMBUTIR - FORNECIMENTO E INSTALAÇÃO. AF_10/2020</t>
  </si>
  <si>
    <t>109,04</t>
  </si>
  <si>
    <t>101946</t>
  </si>
  <si>
    <t>QUADRO DE MEDIÇÃO GERAL DE ENERGIA PARA 1 MEDIDOR DE SOBREPOR - FORNECIMENTO E INSTALAÇÃO. AF_10/2020</t>
  </si>
  <si>
    <t>185,58</t>
  </si>
  <si>
    <t>91945</t>
  </si>
  <si>
    <t>SUPORTE PARAFUSADO COM PLACA DE ENCAIXE 4" X 2" ALTO (2,00 M DO PISO) PARA PONTO ELÉTRICO - FORNECIMENTO E INSTALAÇÃO. AF_03/2023</t>
  </si>
  <si>
    <t>18,27</t>
  </si>
  <si>
    <t>91946</t>
  </si>
  <si>
    <t>SUPORTE PARAFUSADO COM PLACA DE ENCAIXE 4" X 2" MÉDIO (1,30 M DO PISO) PARA PONTO ELÉTRICO - FORNECIMENTO E INSTALAÇÃO. AF_03/2023</t>
  </si>
  <si>
    <t>14,00</t>
  </si>
  <si>
    <t>91947</t>
  </si>
  <si>
    <t>SUPORTE PARAFUSADO COM PLACA DE ENCAIXE 4" X 2" BAIXO (0,30 M DO PISO) PARA PONTO ELÉTRICO - FORNECIMENTO E INSTALAÇÃO. AF_03/2023</t>
  </si>
  <si>
    <t>11,34</t>
  </si>
  <si>
    <t>91949</t>
  </si>
  <si>
    <t>SUPORTE PARAFUSADO COM PLACA DE ENCAIXE 4" X 4" ALTO (2,00 M DO PISO) PARA PONTO ELÉTRICO - FORNECIMENTO E INSTALAÇÃO. AF_03/2023</t>
  </si>
  <si>
    <t>25,06</t>
  </si>
  <si>
    <t>91950</t>
  </si>
  <si>
    <t>SUPORTE PARAFUSADO COM PLACA DE ENCAIXE 4" X 4" MÉDIO (1,30 M DO PISO) PARA PONTO ELÉTRICO - FORNECIMENTO E INSTALAÇÃO. AF_03/2023</t>
  </si>
  <si>
    <t>19,85</t>
  </si>
  <si>
    <t>91951</t>
  </si>
  <si>
    <t>SUPORTE PARAFUSADO COM PLACA DE ENCAIXE 4" X 4" BAIXO (0,30 M DO PISO) PARA PONTO ELÉTRICO - FORNECIMENTO E INSTALAÇÃO. AF_03/2023</t>
  </si>
  <si>
    <t>91952</t>
  </si>
  <si>
    <t>INTERRUPTOR SIMPLES (1 MÓDULO), 10A/250V, SEM SUPORTE E SEM PLACA - FORNECIMENTO E INSTALAÇÃO. AF_03/2023</t>
  </si>
  <si>
    <t>91953</t>
  </si>
  <si>
    <t>INTERRUPTOR SIMPLES (1 MÓDULO), 10A/250V, INCLUINDO SUPORTE E PLACA - FORNECIMENTO E INSTALAÇÃO. AF_03/2023</t>
  </si>
  <si>
    <t>38,15</t>
  </si>
  <si>
    <t>91954</t>
  </si>
  <si>
    <t>INTERRUPTOR PARALELO (1 MÓDULO), 10A/250V, SEM SUPORTE E SEM PLACA - FORNECIMENTO E INSTALAÇÃO. AF_03/2023</t>
  </si>
  <si>
    <t>32,53</t>
  </si>
  <si>
    <t>91955</t>
  </si>
  <si>
    <t>INTERRUPTOR PARALELO (1 MÓDULO), 10A/250V, INCLUINDO SUPORTE E PLACA - FORNECIMENTO E INSTALAÇÃO. AF_03/2023</t>
  </si>
  <si>
    <t>46,53</t>
  </si>
  <si>
    <t>91956</t>
  </si>
  <si>
    <t>INTERRUPTOR SIMPLES (1 MÓDULO) COM INTERRUPTOR PARALELO (1 MÓDULO), 10A/250V, SEM SUPORTE E SEM PLACA - FORNECIMENTO E INSTALAÇÃO. AF_03/2023</t>
  </si>
  <si>
    <t>52,15</t>
  </si>
  <si>
    <t>91957</t>
  </si>
  <si>
    <t>INTERRUPTOR SIMPLES (1 MÓDULO) COM INTERRUPTOR PARALELO (1 MÓDULO), 10A/250V, INCLUINDO SUPORTE E PLACA - FORNECIMENTO E INSTALAÇÃO. AF_03/2023</t>
  </si>
  <si>
    <t>66,15</t>
  </si>
  <si>
    <t>91958</t>
  </si>
  <si>
    <t>INTERRUPTOR SIMPLES (2 MÓDULOS), 10A/250V, SEM SUPORTE E SEM PLACA - FORNECIMENTO E INSTALAÇÃO. AF_03/2023</t>
  </si>
  <si>
    <t>43,84</t>
  </si>
  <si>
    <t>91959</t>
  </si>
  <si>
    <t>INTERRUPTOR SIMPLES (2 MÓDULOS), 10A/250V, INCLUINDO SUPORTE E PLACA - FORNECIMENTO E INSTALAÇÃO. AF_03/2023</t>
  </si>
  <si>
    <t>57,84</t>
  </si>
  <si>
    <t>91960</t>
  </si>
  <si>
    <t>INTERRUPTOR PARALELO (2 MÓDULOS), 10A/250V, SEM SUPORTE E SEM PLACA - FORNECIMENTO E INSTALAÇÃO. AF_03/2023</t>
  </si>
  <si>
    <t>60,60</t>
  </si>
  <si>
    <t>91961</t>
  </si>
  <si>
    <t>INTERRUPTOR PARALELO (2 MÓDULOS), 10A/250V, INCLUINDO SUPORTE E PLACA - FORNECIMENTO E INSTALAÇÃO. AF_03/2023</t>
  </si>
  <si>
    <t>74,60</t>
  </si>
  <si>
    <t>91962</t>
  </si>
  <si>
    <t>INTERRUPTOR SIMPLES (1 MÓDULO) COM INTERRUPTOR PARALELO (2 MÓDULOS), 10A/250V, SEM SUPORTE E SEM PLACA - FORNECIMENTO E INSTALAÇÃO. AF_03/2023</t>
  </si>
  <si>
    <t>80,20</t>
  </si>
  <si>
    <t>91963</t>
  </si>
  <si>
    <t>INTERRUPTOR SIMPLES (1 MÓDULO) COM INTERRUPTOR PARALELO (2 MÓDULOS), 10A/250V, INCLUINDO SUPORTE E PLACA - FORNECIMENTO E INSTALAÇÃO. AF_03/2023</t>
  </si>
  <si>
    <t>94,20</t>
  </si>
  <si>
    <t>91964</t>
  </si>
  <si>
    <t>INTERRUPTOR SIMPLES (2 MÓDULOS) COM INTERRUPTOR PARALELO (1 MÓDULO), 10A/250V, SEM SUPORTE E SEM PLACA - FORNECIMENTO E INSTALAÇÃO. AF_03/2023</t>
  </si>
  <si>
    <t>71,83</t>
  </si>
  <si>
    <t>91965</t>
  </si>
  <si>
    <t>INTERRUPTOR SIMPLES (2 MÓDULOS) COM INTERRUPTOR PARALELO (1 MÓDULO), 10A/250V, INCLUINDO SUPORTE E PLACA - FORNECIMENTO E INSTALAÇÃO. AF_03/2023</t>
  </si>
  <si>
    <t>85,83</t>
  </si>
  <si>
    <t>91966</t>
  </si>
  <si>
    <t>INTERRUPTOR SIMPLES (3 MÓDULOS), 10A/250V, SEM SUPORTE E SEM PLACA - FORNECIMENTO E INSTALAÇÃO. AF_03/2023</t>
  </si>
  <si>
    <t>63,52</t>
  </si>
  <si>
    <t>91967</t>
  </si>
  <si>
    <t>INTERRUPTOR SIMPLES (3 MÓDULOS), 10A/250V, INCLUINDO SUPORTE E PLACA - FORNECIMENTO E INSTALAÇÃO. AF_03/2023</t>
  </si>
  <si>
    <t>77,52</t>
  </si>
  <si>
    <t>91968</t>
  </si>
  <si>
    <t>INTERRUPTOR PARALELO (3 MÓDULOS), 10A/250V, SEM SUPORTE E SEM PLACA - FORNECIMENTO E INSTALAÇÃO. AF_03/2023</t>
  </si>
  <si>
    <t>88,59</t>
  </si>
  <si>
    <t>91969</t>
  </si>
  <si>
    <t>INTERRUPTOR PARALELO (3 MÓDULOS), 10A/250V, INCLUINDO SUPORTE E PLACA - FORNECIMENTO E INSTALAÇÃO. AF_03/2023</t>
  </si>
  <si>
    <t>102,59</t>
  </si>
  <si>
    <t>91970</t>
  </si>
  <si>
    <t>INTERRUPTOR SIMPLES (3 MÓDULOS) COM INTERRUPTOR PARALELO (1 MÓDULO), 10A/250V, SEM SUPORTE E SEM PLACA - FORNECIMENTO E INSTALAÇÃO. AF_03/2023</t>
  </si>
  <si>
    <t>92,01</t>
  </si>
  <si>
    <t>91971</t>
  </si>
  <si>
    <t>INTERRUPTOR SIMPLES (3 MÓDULOS) COM INTERRUPTOR PARALELO (1 MÓDULO), 10A/250V, INCLUINDO SUPORTE E PLACA - FORNECIMENTO E INSTALAÇÃO. AF_03/2023</t>
  </si>
  <si>
    <t>111,86</t>
  </si>
  <si>
    <t>91972</t>
  </si>
  <si>
    <t>INTERRUPTOR SIMPLES (2 MÓDULOS) COM INTERRUPTOR PARALELO (2 MÓDULOS), 10A/250V, SEM SUPORTE E SEM PLACA - FORNECIMENTO E INSTALAÇÃO. AF_03/2023</t>
  </si>
  <si>
    <t>100,47</t>
  </si>
  <si>
    <t>91973</t>
  </si>
  <si>
    <t>INTERRUPTOR SIMPLES (2 MÓDULOS) COM INTERRUPTOR PARALELO (2 MÓDULOS), 10A/250V, INCLUINDO SUPORTE E PLACA - FORNECIMENTO E INSTALAÇÃO. AF_03/2023</t>
  </si>
  <si>
    <t>120,32</t>
  </si>
  <si>
    <t>91974</t>
  </si>
  <si>
    <t>INTERRUPTOR SIMPLES (4 MÓDULOS), 10A/250V, SEM SUPORTE E SEM PLACA - FORNECIMENTO E INSTALAÇÃO. AF_03/2023</t>
  </si>
  <si>
    <t>83,63</t>
  </si>
  <si>
    <t>91975</t>
  </si>
  <si>
    <t>INTERRUPTOR SIMPLES (4 MÓDULOS), 10A/250V, INCLUINDO SUPORTE E PLACA - FORNECIMENTO E INSTALAÇÃO. AF_03/2023</t>
  </si>
  <si>
    <t>103,48</t>
  </si>
  <si>
    <t>91976</t>
  </si>
  <si>
    <t>INTERRUPTOR SIMPLES (6 MÓDULOS), 10A/250V, SEM SUPORTE E SEM PLACA - FORNECIMENTO E INSTALAÇÃO. AF_03/2023</t>
  </si>
  <si>
    <t>123,07</t>
  </si>
  <si>
    <t>91977</t>
  </si>
  <si>
    <t>INTERRUPTOR SIMPLES (6 MÓDULOS), 10A/250V, INCLUINDO SUPORTE E PLACA - FORNECIMENTO E INSTALAÇÃO. AF_03/2023</t>
  </si>
  <si>
    <t>142,92</t>
  </si>
  <si>
    <t>91978</t>
  </si>
  <si>
    <t>INTERRUPTOR INTERMEDIÁRIO (1 MÓDULO), 10A/250V, SEM SUPORTE E SEM PLACA - FORNECIMENTO E INSTALAÇÃO. AF_03/2023</t>
  </si>
  <si>
    <t>49,52</t>
  </si>
  <si>
    <t>91979</t>
  </si>
  <si>
    <t>INTERRUPTOR INTERMEDIÁRIO (1 MÓDULO), 10A/250V, INCLUINDO SUPORTE E PLACA - FORNECIMENTO E INSTALAÇÃO. AF_03/2023</t>
  </si>
  <si>
    <t>91980</t>
  </si>
  <si>
    <t>INTERRUPTOR BIPOLAR (1 MÓDULO), 10A/250V, SEM SUPORTE E SEM PLACA - FORNECIMENTO E INSTALAÇÃO. AF_03/2023</t>
  </si>
  <si>
    <t>48,22</t>
  </si>
  <si>
    <t>91981</t>
  </si>
  <si>
    <t>INTERRUPTOR BIPOLAR (1 MÓDULO), 10A/250V, INCLUINDO SUPORTE E PLACA - FORNECIMENTO E INSTALAÇÃO. AF_03/2023</t>
  </si>
  <si>
    <t>62,22</t>
  </si>
  <si>
    <t>91982</t>
  </si>
  <si>
    <t>DIMMER ROTATIVO (1 MÓDULO), 220V/600W, SEM SUPORTE E SEM PLACA - FORNECIMENTO E INSTALAÇÃO. AF_03/2023</t>
  </si>
  <si>
    <t>99,15</t>
  </si>
  <si>
    <t>91983</t>
  </si>
  <si>
    <t>DIMMER ROTATIVO (1 MÓDULO), 220V/600W, INCLUINDO SUPORTE E PLACA - FORNECIMENTO E INSTALAÇÃO. AF_03/2023</t>
  </si>
  <si>
    <t>113,15</t>
  </si>
  <si>
    <t>91984</t>
  </si>
  <si>
    <t>INTERRUPTOR PULSADOR CAMPAINHA (1 MÓDULO), 10A/250V, SEM SUPORTE E SEM PLACA - FORNECIMENTO E INSTALAÇÃO. AF_03/2023</t>
  </si>
  <si>
    <t>22,95</t>
  </si>
  <si>
    <t>91985</t>
  </si>
  <si>
    <t>INTERRUPTOR PULSADOR CAMPAINHA (1 MÓDULO), 10A/250V, INCLUINDO SUPORTE E PLACA - FORNECIMENTO E INSTALAÇÃO. AF_03/2023</t>
  </si>
  <si>
    <t>36,95</t>
  </si>
  <si>
    <t>91986</t>
  </si>
  <si>
    <t>CAMPAINHA CIGARRA (1 MÓDULO), 10A/250V, SEM SUPORTE E SEM PLACA - FORNECIMENTO E INSTALAÇÃO. AF_03/2023</t>
  </si>
  <si>
    <t>45,91</t>
  </si>
  <si>
    <t>91987</t>
  </si>
  <si>
    <t>CAMPAINHA CIGARRA (1 MÓDULO), 10A/250V, INCLUINDO SUPORTE E PLACA - FORNECIMENTO E INSTALAÇÃO. AF_03/2023</t>
  </si>
  <si>
    <t>59,91</t>
  </si>
  <si>
    <t>91988</t>
  </si>
  <si>
    <t>INTERRUPTOR PULSADOR MINUTERIA (1 MÓDULO), 10A/250V, SEM SUPORTE E SEM PLACA - FORNECIMENTO E INSTALAÇÃO. AF_03/2023</t>
  </si>
  <si>
    <t>27,31</t>
  </si>
  <si>
    <t>91989</t>
  </si>
  <si>
    <t>INTERRUPTOR PULSADOR MINUTERIA (1 MÓDULO), 10A/250V, INCLUINDO SUPORTE E PLACA - FORNECIMENTO E INSTALAÇÃO. AF_03/2023</t>
  </si>
  <si>
    <t>41,31</t>
  </si>
  <si>
    <t>91990</t>
  </si>
  <si>
    <t>TOMADA ALTA DE EMBUTIR (1 MÓDULO), 2P+T 10 A, SEM SUPORTE E SEM PLACA - FORNECIMENTO E INSTALAÇÃO. AF_03/2023</t>
  </si>
  <si>
    <t>45,33</t>
  </si>
  <si>
    <t>91991</t>
  </si>
  <si>
    <t>TOMADA ALTA DE EMBUTIR (1 MÓDULO), 2P+T 20 A, SEM SUPORTE E SEM PLACA - FORNECIMENTO E INSTALAÇÃO. AF_03/2023</t>
  </si>
  <si>
    <t>47,69</t>
  </si>
  <si>
    <t>91992</t>
  </si>
  <si>
    <t>TOMADA ALTA DE EMBUTIR (1 MÓDULO), 2P+T 10 A, INCLUINDO SUPORTE E PLACA - FORNECIMENTO E INSTALAÇÃO. AF_03/2023</t>
  </si>
  <si>
    <t>59,33</t>
  </si>
  <si>
    <t>91993</t>
  </si>
  <si>
    <t>TOMADA ALTA DE EMBUTIR (1 MÓDULO), 2P+T 20 A, INCLUINDO SUPORTE E PLACA - FORNECIMENTO E INSTALAÇÃO. AF_03/2023</t>
  </si>
  <si>
    <t>61,69</t>
  </si>
  <si>
    <t>91994</t>
  </si>
  <si>
    <t>TOMADA MÉDIA DE EMBUTIR (1 MÓDULO), 2P+T 10 A, SEM SUPORTE E SEM PLACA - FORNECIMENTO E INSTALAÇÃO. AF_03/2023</t>
  </si>
  <si>
    <t>31,31</t>
  </si>
  <si>
    <t>91995</t>
  </si>
  <si>
    <t>TOMADA MÉDIA DE EMBUTIR (1 MÓDULO), 2P+T 20 A, SEM SUPORTE E SEM PLACA - FORNECIMENTO E INSTALAÇÃO. AF_03/2023</t>
  </si>
  <si>
    <t>91996</t>
  </si>
  <si>
    <t>TOMADA MÉDIA DE EMBUTIR (1 MÓDULO), 2P+T 10 A, INCLUINDO SUPORTE E PLACA - FORNECIMENTO E INSTALAÇÃO. AF_03/2023</t>
  </si>
  <si>
    <t>45,31</t>
  </si>
  <si>
    <t>91997</t>
  </si>
  <si>
    <t>TOMADA MÉDIA DE EMBUTIR (1 MÓDULO), 2P+T 20 A, INCLUINDO SUPORTE E PLACA - FORNECIMENTO E INSTALAÇÃO. AF_03/2023</t>
  </si>
  <si>
    <t>47,67</t>
  </si>
  <si>
    <t>91998</t>
  </si>
  <si>
    <t>TOMADA BAIXA DE EMBUTIR (1 MÓDULO), 2P+T 10 A, SEM SUPORTE E SEM PLACA - FORNECIMENTO E INSTALAÇÃO. AF_03/2023</t>
  </si>
  <si>
    <t>25,89</t>
  </si>
  <si>
    <t>91999</t>
  </si>
  <si>
    <t>TOMADA BAIXA DE EMBUTIR (1 MÓDULO), 2P+T 20 A, SEM SUPORTE E SEM PLACA - FORNECIMENTO E INSTALAÇÃO. AF_03/2023</t>
  </si>
  <si>
    <t>28,25</t>
  </si>
  <si>
    <t>92000</t>
  </si>
  <si>
    <t>TOMADA BAIXA DE EMBUTIR (1 MÓDULO), 2P+T 10 A, INCLUINDO SUPORTE E PLACA - FORNECIMENTO E INSTALAÇÃO. AF_03/2023</t>
  </si>
  <si>
    <t>39,89</t>
  </si>
  <si>
    <t>92001</t>
  </si>
  <si>
    <t>TOMADA BAIXA DE EMBUTIR (1 MÓDULO), 2P+T 20 A, INCLUINDO SUPORTE E PLACA - FORNECIMENTO E INSTALAÇÃO. AF_03/2023</t>
  </si>
  <si>
    <t>42,25</t>
  </si>
  <si>
    <t>92002</t>
  </si>
  <si>
    <t>TOMADA MÉDIA DE EMBUTIR (2 MÓDULOS), 2P+T 10 A, SEM SUPORTE E SEM PLACA - FORNECIMENTO E INSTALAÇÃO. AF_03/2023</t>
  </si>
  <si>
    <t>58,16</t>
  </si>
  <si>
    <t>92003</t>
  </si>
  <si>
    <t>TOMADA MÉDIA DE EMBUTIR (2 MÓDULOS), 2P+T 20 A, SEM SUPORTE E SEM PLACA - FORNECIMENTO E INSTALAÇÃO. AF_03/2023</t>
  </si>
  <si>
    <t>62,88</t>
  </si>
  <si>
    <t>92004</t>
  </si>
  <si>
    <t>TOMADA MÉDIA DE EMBUTIR (2 MÓDULOS), 2P+T 10 A, INCLUINDO SUPORTE E PLACA - FORNECIMENTO E INSTALAÇÃO. AF_03/2023</t>
  </si>
  <si>
    <t>72,16</t>
  </si>
  <si>
    <t>92005</t>
  </si>
  <si>
    <t>TOMADA MÉDIA DE EMBUTIR (2 MÓDULOS), 2P+T 20 A, INCLUINDO SUPORTE E PLACA - FORNECIMENTO E INSTALAÇÃO. AF_03/2023</t>
  </si>
  <si>
    <t>76,88</t>
  </si>
  <si>
    <t>92006</t>
  </si>
  <si>
    <t>TOMADA BAIXA DE EMBUTIR (2 MÓDULOS), 2P+T 10 A, SEM SUPORTE E SEM PLACA - FORNECIMENTO E INSTALAÇÃO. AF_03/2023</t>
  </si>
  <si>
    <t>47,25</t>
  </si>
  <si>
    <t>92007</t>
  </si>
  <si>
    <t>TOMADA BAIXA DE EMBUTIR (2 MÓDULOS), 2P+T 20 A, SEM SUPORTE E SEM PLACA - FORNECIMENTO E INSTALAÇÃO. AF_03/2023</t>
  </si>
  <si>
    <t>92008</t>
  </si>
  <si>
    <t>TOMADA BAIXA DE EMBUTIR (2 MÓDULOS), 2P+T 10 A, INCLUINDO SUPORTE E PLACA - FORNECIMENTO E INSTALAÇÃO. AF_03/2023</t>
  </si>
  <si>
    <t>61,25</t>
  </si>
  <si>
    <t>92009</t>
  </si>
  <si>
    <t>TOMADA BAIXA DE EMBUTIR (2 MÓDULOS), 2P+T 20 A, INCLUINDO SUPORTE E PLACA - FORNECIMENTO E INSTALAÇÃO. AF_03/2023</t>
  </si>
  <si>
    <t>92010</t>
  </si>
  <si>
    <t>TOMADA MÉDIA DE EMBUTIR (3 MÓDULOS), 2P+T 10 A, SEM SUPORTE E SEM PLACA - FORNECIMENTO E INSTALAÇÃO. AF_03/2023</t>
  </si>
  <si>
    <t>92011</t>
  </si>
  <si>
    <t>TOMADA MÉDIA DE EMBUTIR (3 MÓDULOS), 2P+T 20 A, SEM SUPORTE E SEM PLACA - FORNECIMENTO E INSTALAÇÃO. AF_03/2023</t>
  </si>
  <si>
    <t>92012</t>
  </si>
  <si>
    <t>TOMADA MÉDIA DE EMBUTIR (3 MÓDULOS), 2P+T 10 A, INCLUINDO SUPORTE E PLACA - FORNECIMENTO E INSTALAÇÃO. AF_03/2023</t>
  </si>
  <si>
    <t>98,93</t>
  </si>
  <si>
    <t>92013</t>
  </si>
  <si>
    <t>TOMADA MÉDIA DE EMBUTIR (3 MÓDULOS), 2P+T 20 A, INCLUINDO SUPORTE E PLACA - FORNECIMENTO E INSTALAÇÃO. AF_03/2023</t>
  </si>
  <si>
    <t>106,01</t>
  </si>
  <si>
    <t>92014</t>
  </si>
  <si>
    <t>TOMADA BAIXA DE EMBUTIR (3 MÓDULOS), 2P+T 10 A, SEM SUPORTE E SEM PLACA - FORNECIMENTO E INSTALAÇÃO. AF_03/2023</t>
  </si>
  <si>
    <t>68,60</t>
  </si>
  <si>
    <t>92015</t>
  </si>
  <si>
    <t>TOMADA BAIXA DE EMBUTIR (3 MÓDULOS), 2P+T 20 A, SEM SUPORTE E SEM PLACA - FORNECIMENTO E INSTALAÇÃO. AF_03/2023</t>
  </si>
  <si>
    <t>75,68</t>
  </si>
  <si>
    <t>92016</t>
  </si>
  <si>
    <t>TOMADA BAIXA DE EMBUTIR (3 MÓDULOS), 2P+T 10 A, INCLUINDO SUPORTE E PLACA - FORNECIMENTO E INSTALAÇÃO. AF_03/2023</t>
  </si>
  <si>
    <t>82,60</t>
  </si>
  <si>
    <t>92017</t>
  </si>
  <si>
    <t>TOMADA BAIXA DE EMBUTIR (3 MÓDULOS), 2P+T 20 A, INCLUINDO SUPORTE E PLACA - FORNECIMENTO E INSTALAÇÃO. AF_03/2023</t>
  </si>
  <si>
    <t>89,68</t>
  </si>
  <si>
    <t>92018</t>
  </si>
  <si>
    <t>TOMADA BAIXA DE EMBUTIR (4 MÓDULOS), 2P+T 10 A, SEM SUPORTE E SEM PLACA - FORNECIMENTO E INSTALAÇÃO. AF_03/2023</t>
  </si>
  <si>
    <t>90,75</t>
  </si>
  <si>
    <t>92019</t>
  </si>
  <si>
    <t>TOMADA BAIXA DE EMBUTIR (4 MÓDULOS), 2P+T 10 A, INCLUINDO SUPORTE E PLACA - FORNECIMENTO E INSTALAÇÃO. AF_03/2023</t>
  </si>
  <si>
    <t>110,60</t>
  </si>
  <si>
    <t>92020</t>
  </si>
  <si>
    <t>TOMADA BAIXA DE EMBUTIR (6 MÓDULOS), 2P+T 10 A, SEM SUPORTE E SEM PLACA - FORNECIMENTO E INSTALAÇÃO. AF_03/2023</t>
  </si>
  <si>
    <t>133,82</t>
  </si>
  <si>
    <t>92021</t>
  </si>
  <si>
    <t>TOMADA BAIXA DE EMBUTIR (6 MÓDULOS), 2P+T 10 A, INCLUINDO SUPORTE E PLACA - FORNECIMENTO E INSTALAÇÃO. AF_03/2023</t>
  </si>
  <si>
    <t>153,67</t>
  </si>
  <si>
    <t>92022</t>
  </si>
  <si>
    <t>INTERRUPTOR SIMPLES (1 MÓDULO) COM 1 TOMADA DE EMBUTIR 2P+T 10 A, SEM SUPORTE E SEM PLACA - FORNECIMENTO E INSTALAÇÃO. AF_03/2023</t>
  </si>
  <si>
    <t>50,93</t>
  </si>
  <si>
    <t>92023</t>
  </si>
  <si>
    <t>INTERRUPTOR SIMPLES (1 MÓDULO) COM 1 TOMADA DE EMBUTIR 2P+T 10 A, INCLUINDO SUPORTE E PLACA - FORNECIMENTO E INSTALAÇÃO. AF_03/2023</t>
  </si>
  <si>
    <t>64,93</t>
  </si>
  <si>
    <t>92024</t>
  </si>
  <si>
    <t>INTERRUPTOR SIMPLES (1 MÓDULO) COM 2 TOMADAS DE EMBUTIR 2P+T 10 A, SEM SUPORTE E SEM PLACA - FORNECIMENTO E INSTALAÇÃO. AF_03/2023</t>
  </si>
  <si>
    <t>77,76</t>
  </si>
  <si>
    <t>92025</t>
  </si>
  <si>
    <t>INTERRUPTOR SIMPLES (1 MÓDULO) COM 2 TOMADAS DE EMBUTIR 2P+T 10 A, INCLUINDO SUPORTE E PLACA - FORNECIMENTO E INSTALAÇÃO. AF_03/2023</t>
  </si>
  <si>
    <t>91,76</t>
  </si>
  <si>
    <t>92026</t>
  </si>
  <si>
    <t>INTERRUPTOR SIMPLES (2 MÓDULOS) COM 1 TOMADA DE EMBUTIR 2P+T 10 A, SEM SUPORTE E SEM PLACA - FORNECIMENTO E INSTALAÇÃO. AF_03/2023</t>
  </si>
  <si>
    <t>70,61</t>
  </si>
  <si>
    <t>92027</t>
  </si>
  <si>
    <t>INTERRUPTOR SIMPLES (2 MÓDULOS) COM 1 TOMADA DE EMBUTIR 2P+T 10 A, INCLUINDO SUPORTE E PLACA - FORNECIMENTO E INSTALAÇÃO. AF_03/2023</t>
  </si>
  <si>
    <t>92028</t>
  </si>
  <si>
    <t>INTERRUPTOR PARALELO (1 MÓDULO) COM 1 TOMADA DE EMBUTIR 2P+T 10 A, SEM SUPORTE E SEM PLACA - FORNECIMENTO E INSTALAÇÃO. AF_03/2023</t>
  </si>
  <si>
    <t>59,38</t>
  </si>
  <si>
    <t>92029</t>
  </si>
  <si>
    <t>INTERRUPTOR PARALELO (1 MÓDULO) COM 1 TOMADA DE EMBUTIR 2P+T 10 A, INCLUINDO SUPORTE E PLACA - FORNECIMENTO E INSTALAÇÃO. AF_03/2023</t>
  </si>
  <si>
    <t>73,38</t>
  </si>
  <si>
    <t>92030</t>
  </si>
  <si>
    <t>INTERRUPTOR PARALELO (1 MÓDULO) COM 2 TOMADAS DE EMBUTIR 2P+T 10 A, SEM SUPORTE E SEM PLACA - FORNECIMENTO E INSTALAÇÃO. AF_03/2023</t>
  </si>
  <si>
    <t>86,15</t>
  </si>
  <si>
    <t>92031</t>
  </si>
  <si>
    <t>INTERRUPTOR PARALELO (1 MÓDULO) COM 2 TOMADAS DE EMBUTIR 2P+T 10 A, INCLUINDO SUPORTE E PLACA - FORNECIMENTO E INSTALAÇÃO. AF_03/2023</t>
  </si>
  <si>
    <t>100,15</t>
  </si>
  <si>
    <t>92032</t>
  </si>
  <si>
    <t>INTERRUPTOR PARALELO (2 MÓDULOS) COM 1 TOMADA DE EMBUTIR 2P+T 10 A, SEM SUPORTE E SEM PLACA - FORNECIMENTO E INSTALAÇÃO. AF_03/2023</t>
  </si>
  <si>
    <t>92033</t>
  </si>
  <si>
    <t>INTERRUPTOR PARALELO (2 MÓDULOS) COM 1 TOMADA DE EMBUTIR 2P+T 10 A, INCLUINDO SUPORTE E PLACA - FORNECIMENTO E INSTALAÇÃO. AF_03/2023</t>
  </si>
  <si>
    <t>101,37</t>
  </si>
  <si>
    <t>92034</t>
  </si>
  <si>
    <t>INTERRUPTOR SIMPLES (1 MÓDULO), INTERRUPTOR PARALELO (1 MÓDULO) E 1 TOMADA DE EMBUTIR 2P+T 10 A, SEM SUPORTE E SEM PLACA - FORNECIMENTO E INSTALAÇÃO. AF_03/2023</t>
  </si>
  <si>
    <t>92035</t>
  </si>
  <si>
    <t>INTERRUPTOR SIMPLES (1 MÓDULO), INTERRUPTOR PARALELO (1 MÓDULO) E 1 TOMADA DE EMBUTIR 2P+T 10 A, INCLUINDO SUPORTE E PLACA - FORNECIMENTO E INSTALAÇÃO. AF_03/2023</t>
  </si>
  <si>
    <t>92,98</t>
  </si>
  <si>
    <t>97583</t>
  </si>
  <si>
    <t>LUMINÁRIA TIPO CALHA, DE SOBREPOR, COM 1 LÂMPADA TUBULAR FLUORESCENTE DE 18 W, COM REATOR DE PARTIDA RÁPIDA - FORNECIMENTO E INSTALAÇÃO. AF_02/2020</t>
  </si>
  <si>
    <t>97,98</t>
  </si>
  <si>
    <t>97584</t>
  </si>
  <si>
    <t>LUMINÁRIA TIPO CALHA, DE SOBREPOR, COM 1 LÂMPADA TUBULAR FLUORESCENTE DE 36 W, COM REATOR DE PARTIDA RÁPIDA - FORNECIMENTO E INSTALAÇÃO. AF_02/2020</t>
  </si>
  <si>
    <t>135,17</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</si>
  <si>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</si>
  <si>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</si>
  <si>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</si>
  <si>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</si>
  <si>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175,78</t>
  </si>
  <si>
    <t>97587</t>
  </si>
  <si>
    <t>LUMINÁRIA TIPO CALHA, DE EMBUTIR, COM 2 LÂMPADAS FLUORESCENTES DE 14 W, COM REATOR DE PARTIDA RÁPIDA - FORNECIMENTO E INSTALAÇÃO. AF_02/2020</t>
  </si>
  <si>
    <t>315,52</t>
  </si>
  <si>
    <t>97589</t>
  </si>
  <si>
    <t>LUMINÁRIA TIPO PLAFON EM PLÁSTICO, DE SOBREPOR, COM 1 LÂMPADA FLUORESCENTE DE 15 W, SEM REATOR - FORNECIMENTO E INSTALAÇÃO. AF_02/2020</t>
  </si>
  <si>
    <t>53,24</t>
  </si>
  <si>
    <t>97590</t>
  </si>
  <si>
    <t>LUMINÁRIA TIPO PLAFON REDONDO COM VIDRO FOSCO, DE SOBREPOR, COM 1 LÂMPADA FLUORESCENTE DE 15 W, SEM REATOR - FORNECIMENTO E INSTALAÇÃO. AF_02/2020</t>
  </si>
  <si>
    <t>115,30</t>
  </si>
  <si>
    <t>97591</t>
  </si>
  <si>
    <t>LUMINÁRIA TIPO PLAFON REDONDO COM VIDRO FOSCO, DE SOBREPOR, COM 2 LÂMPADAS FLUORESCENTES DE 15 W, SEM REATOR - FORNECIMENTO E INSTALAÇÃO. AF_02/2020</t>
  </si>
  <si>
    <t>151,60</t>
  </si>
  <si>
    <t>97593</t>
  </si>
  <si>
    <t>LUMINÁRIA TIPO SPOT, DE SOBREPOR, COM 1 LÂMPADA FLUORESCENTE DE 15 W, SEM REATOR - FORNECIMENTO E INSTALAÇÃO. AF_02/2020</t>
  </si>
  <si>
    <t>161,74</t>
  </si>
  <si>
    <t>97594</t>
  </si>
  <si>
    <t>LUMINÁRIA TIPO SPOT, DE SOBREPOR, COM 2 LÂMPADAS FLUORESCENTES DE 15 W, SEM REATOR - FORNECIMENTO E INSTALAÇÃO. AF_02/2020</t>
  </si>
  <si>
    <t>150,83</t>
  </si>
  <si>
    <t>97595</t>
  </si>
  <si>
    <t>SENSOR DE PRESENÇA COM FOTOCÉLULA, FIXAÇÃO EM PAREDE - FORNECIMENTO E INSTALAÇÃO. AF_02/2020</t>
  </si>
  <si>
    <t>118,45</t>
  </si>
  <si>
    <t>97596</t>
  </si>
  <si>
    <t>SENSOR DE PRESENÇA SEM FOTOCÉLULA, FIXAÇÃO EM PAREDE - FORNECIMENTO E INSTALAÇÃO. AF_02/2020</t>
  </si>
  <si>
    <t>97597</t>
  </si>
  <si>
    <t>SENSOR DE PRESENÇA COM FOTOCÉLULA, FIXAÇÃO EM TETO - FORNECIMENTO E INSTALAÇÃO. AF_02/2020</t>
  </si>
  <si>
    <t>81,52</t>
  </si>
  <si>
    <t>97598</t>
  </si>
  <si>
    <t>SENSOR DE PRESENÇA SEM FOTOCÉLULA, FIXAÇÃO EM TETO - FORNECIMENTO E INSTALAÇÃO. AF_02/2020</t>
  </si>
  <si>
    <t>77,23</t>
  </si>
  <si>
    <t>97599</t>
  </si>
  <si>
    <t>LUMINÁRIA DE EMERGÊNCIA, COM 30 LÂMPADAS LED DE 2 W, SEM REATOR - FORNECIMENTO E INSTALAÇÃO. AF_02/2020</t>
  </si>
  <si>
    <t>24,79</t>
  </si>
  <si>
    <t>97609</t>
  </si>
  <si>
    <t>LÂMPADA COMPACTA DE LED 6 W, BASE E27 - FORNECIMENTO E INSTALAÇÃO. AF_02/2020</t>
  </si>
  <si>
    <t>17,46</t>
  </si>
  <si>
    <t>97610</t>
  </si>
  <si>
    <t>LÂMPADA COMPACTA DE LED 10 W, BASE E27 - FORNECIMENTO E INSTALAÇÃO. AF_02/2020</t>
  </si>
  <si>
    <t>18,25</t>
  </si>
  <si>
    <t>97611</t>
  </si>
  <si>
    <t>LÂMPADA COMPACTA FLUORESCENTE DE 15 W, BASE E27 - FORNECIMENTO E INSTALAÇÃO. AF_02/2020</t>
  </si>
  <si>
    <t>29,11</t>
  </si>
  <si>
    <t>97612</t>
  </si>
  <si>
    <t>LÂMPADA COMPACTA FLUORESCENTE DE 20 W, BASE E27 - FORNECIMENTO E INSTALAÇÃO. AF_02/2020</t>
  </si>
  <si>
    <t>31,49</t>
  </si>
  <si>
    <t>97613</t>
  </si>
  <si>
    <t>LÂMPADA COMPACTA DE VAPOR MERCURIO 125 W, BASE E27 - FORNECIMENTO E INSTALAÇÃO. AF_02/2020</t>
  </si>
  <si>
    <t>39,39</t>
  </si>
  <si>
    <t>97614</t>
  </si>
  <si>
    <t>LÂMPADA COMPACTA DE VAPOR METÁLICO OVOIDE 150 W, BASE E27 - FORNECIMENTO E INSTALAÇÃO. AF_02/2020</t>
  </si>
  <si>
    <t>67,90</t>
  </si>
  <si>
    <t>97615</t>
  </si>
  <si>
    <t>LÂMPADA TUBULAR FLUORESCENTE T8 DE 16/18 W, BASE G13 - FORNECIMENTO E INSTALAÇÃO. AF_02/2020_PS</t>
  </si>
  <si>
    <t>62,24</t>
  </si>
  <si>
    <t>97616</t>
  </si>
  <si>
    <t>LÂMPADA TUBULAR FLUORESCENTE T8 DE 32/36 W, BASE G13 - FORNECIMENTO E INSTALAÇÃO. AF_02/2020_PS</t>
  </si>
  <si>
    <t>70,86</t>
  </si>
  <si>
    <t>97617</t>
  </si>
  <si>
    <t>LÂMPADA TUBULAR FLUORESCENTE T10 DE 20/40 W, BASE G13 - FORNECIMENTO E INSTALAÇÃO. AF_02/2020_PS</t>
  </si>
  <si>
    <t>70,49</t>
  </si>
  <si>
    <t>97618</t>
  </si>
  <si>
    <t>LÂMPADA TUBULAR FLUORESCENTE T5 DE 14 W, BASE G13 - FORNECIMENTO E INSTALAÇÃO. AF_02/2020_PS</t>
  </si>
  <si>
    <t>65,58</t>
  </si>
  <si>
    <t>100902</t>
  </si>
  <si>
    <t>LÂMPADA TUBULAR LED DE 9/10 W, BASE G13 - FORNECIMENTO E INSTALAÇÃO. AF_02/2020_PS</t>
  </si>
  <si>
    <t>28,02</t>
  </si>
  <si>
    <t>100903</t>
  </si>
  <si>
    <t>LÂMPADA TUBULAR LED DE 18/20 W, BASE G13 - FORNECIMENTO E INSTALAÇÃO. AF_02/2020_PS</t>
  </si>
  <si>
    <t>31,50</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</si>
  <si>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</si>
  <si>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</si>
  <si>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</si>
  <si>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</si>
  <si>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261,74</t>
  </si>
  <si>
    <t>100906</t>
  </si>
  <si>
    <t>LUMINÁRIA DUPLA TIPO CALHA, DE SOBREPOR, COM 4 LÂMPADAS TUBULARES FLUORESCENTES DE 36 W, COM REATORES DE PARTIDA RÁPIDA -FORNECIMENTO E INSTALAÇÃO. AF_02/2020</t>
  </si>
  <si>
    <t>351,56</t>
  </si>
  <si>
    <t>100919</t>
  </si>
  <si>
    <t>LÂMPADA FLUORESCENTE ESPIRAL BRANCA 45 W, BASE E27 - FORNECIMENTO E INSTALAÇÃO. AF_02/2020</t>
  </si>
  <si>
    <t>77,21</t>
  </si>
  <si>
    <t>100920</t>
  </si>
  <si>
    <t>LÂMPADA FLUORESCENTE ESPIRAL BRANCA 65 W, BASE E27 - FORNECIMENTO E INSTALAÇÃO. AF_02/2020</t>
  </si>
  <si>
    <t>129,80</t>
  </si>
  <si>
    <t>100921</t>
  </si>
  <si>
    <t>REATOR DE PARTIDA RÁPIDA PARA LÂMPADA FLUORESCENTE 2X40W - FORNECIMENTO E INSTALAÇÃO. AF_02/2020</t>
  </si>
  <si>
    <t>81,03</t>
  </si>
  <si>
    <t>100922</t>
  </si>
  <si>
    <t>REATOR DE PARTIDA RÁPIDA PARA LÂMPADA FLUORESCENTE 1X20W - FORNECIMENTO E INSTALAÇÃO. AF_02/2020</t>
  </si>
  <si>
    <t>57,89</t>
  </si>
  <si>
    <t>100923</t>
  </si>
  <si>
    <t>REATOR DE PARTIDA RÁPIDA PARA LÂMPADA FLUORESCENTE 1X40W - FORNECIMENTO E INSTALAÇÃO. AF_02/2020</t>
  </si>
  <si>
    <t>65,91</t>
  </si>
  <si>
    <t>103782</t>
  </si>
  <si>
    <t>LUMINÁRIA TIPO PLAFON CIRCULAR, DE SOBREPOR, COM LED DE 12/13 W - FORNECIMENTO E INSTALAÇÃO. AF_03/2022</t>
  </si>
  <si>
    <t>40,50</t>
  </si>
  <si>
    <t>101489</t>
  </si>
  <si>
    <t>ENTRADA DE ENERGIA ELÉTRICA, AÉREA, MONOFÁSICA, COM CAIXA DE SOBREPOR, CABO DE 10 MM2 E DISJUNTOR DIN 50A (NÃO INCLUSO O POSTE DE CONCRETO). AF_07/2020_PS</t>
  </si>
  <si>
    <t>1.512,57</t>
  </si>
  <si>
    <t>101490</t>
  </si>
  <si>
    <t>ENTRADA DE ENERGIA ELÉTRICA, AÉREA, MONOFÁSICA, COM CAIXA DE SOBREPOR, CABO DE 16 MM2 E DISJUNTOR DIN 50A (NÃO INCLUSO O POSTE DE CONCRETO). AF_07/2020_PS</t>
  </si>
  <si>
    <t>1.606,29</t>
  </si>
  <si>
    <t>101491</t>
  </si>
  <si>
    <t>ENTRADA DE ENERGIA ELÉTRICA, AÉREA, MONOFÁSICA, COM CAIXA DE SOBREPOR, CABO DE 25 MM2 E DISJUNTOR DIN 50A (NÃO INCLUSO O POSTE DE CONCRETO). AF_07/2020_PS</t>
  </si>
  <si>
    <t>1.609,59</t>
  </si>
  <si>
    <t>101492</t>
  </si>
  <si>
    <t>ENTRADA DE ENERGIA ELÉTRICA, AÉREA, MONOFÁSICA, COM CAIXA DE SOBREPOR, CABO DE 35 MM2 E DISJUNTOR DIN 50A (NÃO INCLUSO O POSTE DE CONCRETO). AF_07/2020_PS</t>
  </si>
  <si>
    <t>1.738,88</t>
  </si>
  <si>
    <t>101493</t>
  </si>
  <si>
    <t>ENTRADA DE ENERGIA ELÉTRICA, AÉREA, MONOFÁSICA, COM CAIXA DE EMBUTIR, CABO DE 10 MM2 E DISJUNTOR DIN 50A (NÃO INCLUSO O POSTE DE CONCRETO). AF_07/2020_PS</t>
  </si>
  <si>
    <t>1.487,57</t>
  </si>
  <si>
    <t>101494</t>
  </si>
  <si>
    <t>ENTRADA DE ENERGIA ELÉTRICA, AÉREA, MONOFÁSICA, COM CAIXA DE EMBUTIR, CABO DE 16 MM2 E DISJUNTOR DIN 50A (NÃO INCLUSO O POSTE DE CONCRETO). AF_07/2020_PS</t>
  </si>
  <si>
    <t>1.581,29</t>
  </si>
  <si>
    <t>101495</t>
  </si>
  <si>
    <t>ENTRADA DE ENERGIA ELÉTRICA, AÉREA, MONOFÁSICA, COM CAIXA DE EMBUTIR, CABO DE 25 MM2 E DISJUNTOR DIN 50A (NÃO INCLUSO O POSTE DE CONCRETO). AF_07/2020_PS</t>
  </si>
  <si>
    <t>1.584,59</t>
  </si>
  <si>
    <t>101496</t>
  </si>
  <si>
    <t>ENTRADA DE ENERGIA ELÉTRICA, AÉREA, MONOFÁSICA, COM CAIXA DE EMBUTIR, CABO DE 35 MM2 E DISJUNTOR DIN 50A (NÃO INCLUSO O POSTE DE CONCRETO). AF_07/2020_PS</t>
  </si>
  <si>
    <t>1.713,88</t>
  </si>
  <si>
    <t>101497</t>
  </si>
  <si>
    <t>ENTRADA DE ENERGIA ELÉTRICA, AÉREA, BIFÁSICA, COM CAIXA DE SOBREPOR, CABO DE 10 MM2 E DISJUNTOR DIN 50A (NÃO INCLUSO O POSTE DE CONCRETO). AF_07/2020_PS</t>
  </si>
  <si>
    <t>1.749,20</t>
  </si>
  <si>
    <t>101498</t>
  </si>
  <si>
    <t>ENTRADA DE ENERGIA ELÉTRICA, AÉREA, BIFÁSICA, COM CAIXA DE SOBREPOR, CABO DE 16 MM2 E DISJUNTOR DIN 50A (NÃO INCLUSO O POSTE DE CONCRETO). AF_07/2020_PS</t>
  </si>
  <si>
    <t>1.891,06</t>
  </si>
  <si>
    <t>101499</t>
  </si>
  <si>
    <t>ENTRADA DE ENERGIA ELÉTRICA, AÉREA, BIFÁSICA, COM CAIXA DE SOBREPOR, CABO DE 25 MM2 E DISJUNTOR DIN 50A (NÃO INCLUSO O POSTE DE CONCRETO). AF_07/2020_PS</t>
  </si>
  <si>
    <t>1.896,06</t>
  </si>
  <si>
    <t>101500</t>
  </si>
  <si>
    <t>ENTRADA DE ENERGIA ELÉTRICA, AÉREA, BIFÁSICA, COM CAIXA DE SOBREPOR, CABO DE 35 MM2 E DISJUNTOR DIN 50A (NÃO INCLUSO O POSTE DE CONCRETO). AF_07/2020_PS</t>
  </si>
  <si>
    <t>2.074,95</t>
  </si>
  <si>
    <t>101501</t>
  </si>
  <si>
    <t>ENTRADA DE ENERGIA ELÉTRICA, AÉREA, BIFÁSICA, COM CAIXA DE EMBUTIR, CABO DE 10 MM2 E DISJUNTOR DIN 50A (NÃO INCLUSO O POSTE DE CONCRETO). AF_07/2020_PS</t>
  </si>
  <si>
    <t>1.732,79</t>
  </si>
  <si>
    <t>101502</t>
  </si>
  <si>
    <t>ENTRADA DE ENERGIA ELÉTRICA, AÉREA, BIFÁSICA, COM CAIXA DE EMBUTIR, CABO DE 16 MM2 E DISJUNTOR DIN 50A (NÃO INCLUSO O POSTE DE CONCRETO). AF_07/2020_PS</t>
  </si>
  <si>
    <t>1.874,65</t>
  </si>
  <si>
    <t>101503</t>
  </si>
  <si>
    <t>ENTRADA DE ENERGIA ELÉTRICA, AÉREA, BIFÁSICA, COM CAIXA DE EMBUTIR, CABO DE 25 MM2 E DISJUNTOR DIN 50A (NÃO INCLUSO O POSTE DE CONCRETO). AF_07/2020_PS</t>
  </si>
  <si>
    <t>1.879,65</t>
  </si>
  <si>
    <t>101504</t>
  </si>
  <si>
    <t>ENTRADA DE ENERGIA ELÉTRICA, AÉREA, BIFÁSICA, COM CAIXA DE EMBUTIR, CABO DE 35 MM2 E DISJUNTOR DIN 50A (NÃO INCLUSO O POSTE DE CONCRETO). AF_07/2020_PS</t>
  </si>
  <si>
    <t>2.058,54</t>
  </si>
  <si>
    <t>101505</t>
  </si>
  <si>
    <t>ENTRADA DE ENERGIA ELÉTRICA, AÉREA, TRIFÁSICA, COM CAIXA DE SOBREPOR, CABO DE 10 MM2 E DISJUNTOR DIN 50A (NÃO INCLUSO O POSTE DE CONCRETO). AF_07/2020_PS</t>
  </si>
  <si>
    <t>1.860,40</t>
  </si>
  <si>
    <t>101506</t>
  </si>
  <si>
    <t>ENTRADA DE ENERGIA ELÉTRICA, AÉREA, TRIFÁSICA, COM CAIXA DE SOBREPOR, CABO DE 16 MM2 E DISJUNTOR DIN 50A (NÃO INCLUSO O POSTE DE CONCRETO). AF_07/2020_PS</t>
  </si>
  <si>
    <t>2.049,54</t>
  </si>
  <si>
    <t>101507</t>
  </si>
  <si>
    <t>ENTRADA DE ENERGIA ELÉTRICA, AÉREA, TRIFÁSICA, COM CAIXA DE SOBREPOR, CABO DE 25 MM2 E DISJUNTOR DIN 50A (NÃO INCLUSO O POSTE DE CONCRETO). AF_07/2020_PS</t>
  </si>
  <si>
    <t>2.056,20</t>
  </si>
  <si>
    <t>101508</t>
  </si>
  <si>
    <t>ENTRADA DE ENERGIA ELÉTRICA, AÉREA, TRIFÁSICA, COM CAIXA DE SOBREPOR, CABO DE 35 MM2 E DISJUNTOR DIN 50A (NÃO INCLUSO O POSTE DE CONCRETO). AF_07/2020_PS</t>
  </si>
  <si>
    <t>2.283,83</t>
  </si>
  <si>
    <t>101509</t>
  </si>
  <si>
    <t>ENTRADA DE ENERGIA ELÉTRICA, AÉREA, TRIFÁSICA, COM CAIXA DE EMBUTIR, CABO DE 10 MM2 E DISJUNTOR DIN 50A (NÃO INCLUSO O POSTE DE CONCRETO). AF_07/2020_PS</t>
  </si>
  <si>
    <t>1.923,19</t>
  </si>
  <si>
    <t>101510</t>
  </si>
  <si>
    <t>ENTRADA DE ENERGIA ELÉTRICA, AÉREA, TRIFÁSICA, COM CAIXA DE EMBUTIR, CABO DE 16 MM2 E DISJUNTOR DIN 50A (NÃO INCLUSO O POSTE DE CONCRETO). AF_07/2020_PS</t>
  </si>
  <si>
    <t>2.112,33</t>
  </si>
  <si>
    <t>101511</t>
  </si>
  <si>
    <t>ENTRADA DE ENERGIA ELÉTRICA, AÉREA, TRIFÁSICA, COM CAIXA DE EMBUTIR, CABO DE 25 MM2 E DISJUNTOR DIN 50A (NÃO INCLUSO O POSTE DE CONCRETO). AF_07/2020_PS</t>
  </si>
  <si>
    <t>2.118,99</t>
  </si>
  <si>
    <t>101512</t>
  </si>
  <si>
    <t>ENTRADA DE ENERGIA ELÉTRICA, AÉREA, TRIFÁSICA, COM CAIXA DE EMBUTIR, CABO DE 35 MM2 E DISJUNTOR DIN 50A (NÃO INCLUSO O POSTE DE CONCRETO). AF_07/2020_PS</t>
  </si>
  <si>
    <t>2.346,62</t>
  </si>
  <si>
    <t>101513</t>
  </si>
  <si>
    <t>ENTRADA DE ENERGIA ELÉTRICA, SUBTERRÂNEA, MONOFÁSICA, COM CAIXA DE SOBREPOR, CABO DE 10 MM2 E DISJUNTOR DIN 50A (NÃO INCLUSA MURETA DE ALVENARIA). AF_07/2020_PS</t>
  </si>
  <si>
    <t>838,29</t>
  </si>
  <si>
    <t>101514</t>
  </si>
  <si>
    <t>ENTRADA DE ENERGIA ELÉTRICA, SUBTERRÂNEA, MONOFÁSICA, COM CAIXA DE SOBREPOR, CABO DE 16 MM2 E DISJUNTOR DIN 50A (NÃO INCLUSA MURETA DE ALVENARIA). AF_07/2020_PS</t>
  </si>
  <si>
    <t>950,75</t>
  </si>
  <si>
    <t>101515</t>
  </si>
  <si>
    <t>ENTRADA DE ENERGIA ELÉTRICA, SUBTERRÂNEA, MONOFÁSICA, COM CAIXA DE SOBREPOR, CABO DE 25 MM2 E DISJUNTOR DIN 50A (NÃO INCLUSA MURETA DE ALVENARIA). AF_07/2020_PS</t>
  </si>
  <si>
    <t>954,71</t>
  </si>
  <si>
    <t>101516</t>
  </si>
  <si>
    <t>ENTRADA DE ENERGIA ELÉTRICA, SUBTERRÂNEA, MONOFÁSICA, COM CAIXA DE SOBREPOR, CABO DE 35 MM2 E DISJUNTOR DIN 50A (NÃO INCLUSA MURETA DE ALVENARIA). AF_07/2020_PS</t>
  </si>
  <si>
    <t>1.070,61</t>
  </si>
  <si>
    <t>101517</t>
  </si>
  <si>
    <t>ENTRADA DE ENERGIA ELÉTRICA, SUBTERRÂNEA, MONOFÁSICA, COM CAIXA DE EMBUTIR, CABO DE 10 MM2 E DISJUNTOR DIN 50A (NÃO INCLUSA MURETA DE ALVENARIA). AF_07/2020_PS</t>
  </si>
  <si>
    <t>813,29</t>
  </si>
  <si>
    <t>101518</t>
  </si>
  <si>
    <t>ENTRADA DE ENERGIA ELÉTRICA, SUBTERRÂNEA, MONOFÁSICA, COM CAIXA DE EMBUTIR, CABO DE 16 MM2 E DISJUNTOR DIN 50A (NÃO INCLUSA MURETA DE ALVENARIA). AF_07/2020_PS</t>
  </si>
  <si>
    <t>925,75</t>
  </si>
  <si>
    <t>101519</t>
  </si>
  <si>
    <t>ENTRADA DE ENERGIA ELÉTRICA, SUBTERRÂNEA, MONOFÁSICA, COM CAIXA DE EMBUTIR, CABO DE 25 MM2 E DISJUNTOR DIN 50A (NÃO INCLUSA MURETA DE ALVENARIA). AF_07/2020_PS</t>
  </si>
  <si>
    <t>929,71</t>
  </si>
  <si>
    <t>101520</t>
  </si>
  <si>
    <t>ENTRADA DE ENERGIA ELÉTRICA, SUBTERRÂNEA, MONOFÁSICA, COM CAIXA DE EMBUTIR, CABO DE 35 MM2 E DISJUNTOR DIN 50A (NÃO INCLUSA MURETA DE ALVENARIA). AF_07/2020_PS</t>
  </si>
  <si>
    <t>1.045,61</t>
  </si>
  <si>
    <t>101521</t>
  </si>
  <si>
    <t>ENTRADA DE ENERGIA ELÉTRICA, SUBTERRÂNEA, BIFÁSICA, COM CAIXA DE SOBREPOR, CABO DE 10 MM2 E DISJUNTOR DIN 50A (NÃO INCLUSA MURETA DE ALVENARIA). AF_07/2020_PS</t>
  </si>
  <si>
    <t>1.089,48</t>
  </si>
  <si>
    <t>101522</t>
  </si>
  <si>
    <t>ENTRADA DE ENERGIA ELÉTRICA, SUBTERRÂNEA, BIFÁSICA, COM CAIXA DE SOBREPOR, CABO DE 16 MM2 E DISJUNTOR DIN 50A (NÃO INCLUSA MURETA DE ALVENARIA). AF_07/2020_PS</t>
  </si>
  <si>
    <t>1.258,18</t>
  </si>
  <si>
    <t>101523</t>
  </si>
  <si>
    <t>ENTRADA DE ENERGIA ELÉTRICA, SUBTERRÂNEA, BIFÁSICA, COM CAIXA DE SOBREPOR, CABO DE 25 MM2 E DISJUNTOR DIN 50A (NÃO INCLUSA MURETA DE ALVENARIA). AF_07/2020_PS</t>
  </si>
  <si>
    <t>1.264,12</t>
  </si>
  <si>
    <t>101524</t>
  </si>
  <si>
    <t>ENTRADA DE ENERGIA ELÉTRICA, SUBTERRÂNEA, BIFÁSICA, COM CAIXA DE SOBREPOR, CABO DE 35 MM2 E DISJUNTOR DIN 50A (NÃO INCLUSA MURETA DE ALVENARIA). AF_07/2020_PS</t>
  </si>
  <si>
    <t>1.437,96</t>
  </si>
  <si>
    <t>101525</t>
  </si>
  <si>
    <t>ENTRADA DE ENERGIA ELÉTRICA, SUBTERRÂNEA, BIFÁSICA, COM CAIXA DE EMBUTIR, CABO DE 10 MM2 E DISJUNTOR DIN 50A (NÃO INCLUSA MURETA DE ALVENARIA). AF_07/2020_PS</t>
  </si>
  <si>
    <t>1.073,09</t>
  </si>
  <si>
    <t>101526</t>
  </si>
  <si>
    <t>ENTRADA DE ENERGIA ELÉTRICA, SUBTERRÂNEA, BIFÁSICA, COM CAIXA DE EMBUTIR, CABO DE 16 MM2 E DISJUNTOR DIN 50A (NÃO INCLUSA MURETA DE ALVENARIA). AF_07/2020_PS</t>
  </si>
  <si>
    <t>1.241,79</t>
  </si>
  <si>
    <t>101527</t>
  </si>
  <si>
    <t>ENTRADA DE ENERGIA ELÉTRICA, SUBTERRÂNEA, BIFÁSICA, COM CAIXA DE EMBUTIR, CABO DE 25 MM2 E DISJUNTOR DIN 50A (NÃO INCLUSA MURETA DE ALVENARIA). AF_07/2020_PS</t>
  </si>
  <si>
    <t>1.247,73</t>
  </si>
  <si>
    <t>101528</t>
  </si>
  <si>
    <t>ENTRADA DE ENERGIA ELÉTRICA, SUBTERRÂNEA, BIFÁSICA, COM CAIXA DE EMBUTIR, CABO DE 35 MM2 E DISJUNTOR DIN 50A (NÃO INCLUSA MURETA DE ALVENARIA). AF_07/2020_PS</t>
  </si>
  <si>
    <t>1.421,57</t>
  </si>
  <si>
    <t>101529</t>
  </si>
  <si>
    <t>ENTRADA DE ENERGIA ELÉTRICA, SUBTERRÂNEA, TRIFÁSICA, COM CAIXA DE SOBREPOR, CABO DE 10 MM2 E DISJUNTOR DIN 50A (NÃO INCLUSA MURETA DE ALVENARIA). AF_07/2020_PS</t>
  </si>
  <si>
    <t>1.216,76</t>
  </si>
  <si>
    <t>101530</t>
  </si>
  <si>
    <t>ENTRADA DE ENERGIA ELÉTRICA, SUBTERRÂNEA, TRIFÁSICA, COM CAIXA DE SOBREPOR, CABO DE 16 MM2 E DISJUNTOR DIN 50A (NÃO INCLUSA MURETA DE ALVENARIA). AF_07/2020_PS</t>
  </si>
  <si>
    <t>1.441,69</t>
  </si>
  <si>
    <t>101531</t>
  </si>
  <si>
    <t>ENTRADA DE ENERGIA ELÉTRICA, SUBTERRÂNEA, TRIFÁSICA, COM CAIXA DE SOBREPOR, CABO DE 25 MM2 E DISJUNTOR DIN 50A (NÃO INCLUSA MURETA DE ALVENARIA). AF_07/2020_PS</t>
  </si>
  <si>
    <t>1.449,61</t>
  </si>
  <si>
    <t>101532</t>
  </si>
  <si>
    <t>ENTRADA DE ENERGIA ELÉTRICA, SUBTERRÂNEA, TRIFÁSICA, COM CAIXA DE SOBREPOR, CABO DE 35 MM2 E DISJUNTOR DIN 50A (NÃO INCLUSA MURETA DE ALVENARIA). AF_07/2020_PS</t>
  </si>
  <si>
    <t>1.681,40</t>
  </si>
  <si>
    <t>101533</t>
  </si>
  <si>
    <t>ENTRADA DE ENERGIA ELÉTRICA, SUBTERRÂNEA, TRIFÁSICA, COM CAIXA DE EMBUTIR, CABO DE 10 MM2 E DISJUNTOR DIN 50A (NÃO INCLUSA MURETA DE ALVENARIA). AF_07/2020_PS</t>
  </si>
  <si>
    <t>1.279,57</t>
  </si>
  <si>
    <t>101534</t>
  </si>
  <si>
    <t>ENTRADA DE ENERGIA ELÉTRICA, SUBTERRÂNEA, TRIFÁSICA, COM CAIXA DE EMBUTIR, CABO DE 16 MM2 E DISJUNTOR DIN 50A (NÃO INCLUSA MURETA DE ALVENARIA). AF_07/2020_PS</t>
  </si>
  <si>
    <t>1.504,50</t>
  </si>
  <si>
    <t>101535</t>
  </si>
  <si>
    <t>ENTRADA DE ENERGIA ELÉTRICA, SUBTERRÂNEA, TRIFÁSICA, COM CAIXA DE EMBUTIR, CABO DE 25 MM2 E DISJUNTOR DIN 50A (NÃO INCLUSA MURETA DE ALVENARIA). AF_07/2020_PS</t>
  </si>
  <si>
    <t>1.512,42</t>
  </si>
  <si>
    <t>101536</t>
  </si>
  <si>
    <t>ENTRADA DE ENERGIA ELÉTRICA, SUBTERRÂNEA, TRIFÁSICA, COM CAIXA DE EMBUTIR, CABO DE 35 MM2 E DISJUNTOR DIN 50A (NÃO INCLUSA MURETA DE ALVENARIA). AF_07/2020_PS</t>
  </si>
  <si>
    <t>1.744,21</t>
  </si>
  <si>
    <t>101537</t>
  </si>
  <si>
    <t>APARELHO SINALIZADOR DE SAÍDA DE GARAGEM, COM CÉLULA FOTOELÉTRICA - FORNECIMENTO E INSTALAÇÃO. AF_07/2020</t>
  </si>
  <si>
    <t>125,94</t>
  </si>
  <si>
    <t>101538</t>
  </si>
  <si>
    <t>ARMAÇÃO SECUNDÁRIA, COM 1 ESTRIBO E 1 ISOLADOR - FORNECIMENTO E INSTALAÇÃO. AF_07/2020</t>
  </si>
  <si>
    <t>101539</t>
  </si>
  <si>
    <t>ARMAÇÃO SECUNDÁRIA, COM 2 ESTRIBOS E 2 ISOLADORES - FORNECIMENTO E INSTALAÇÃO. AF_07/2020</t>
  </si>
  <si>
    <t>79,25</t>
  </si>
  <si>
    <t>101540</t>
  </si>
  <si>
    <t>ARMAÇÃO SECUNDÁRIA, COM 3 ESTRIBOS E 3 ISOLADORES - FORNECIMENTO E INSTALAÇÃO. AF_07/2020</t>
  </si>
  <si>
    <t>130,34</t>
  </si>
  <si>
    <t>101541</t>
  </si>
  <si>
    <t>ARMAÇÃO SECUNDÁRIA, COM 4 ESTRIBOS E 4 ISOLADORES - FORNECIMENTO E INSTALAÇÃO. AF_07/2020</t>
  </si>
  <si>
    <t>170,78</t>
  </si>
  <si>
    <t>101542</t>
  </si>
  <si>
    <t>ARMAÇÃO SECUNDÁRIA, COM 1 ESTRIBO, SEM ISOLADOR - FORNECIMENTO E INSTALAÇÃO. AF_07/2020</t>
  </si>
  <si>
    <t>35,75</t>
  </si>
  <si>
    <t>101543</t>
  </si>
  <si>
    <t>ARMAÇÃO SECUNDÁRIA, COM 2 ESTRIBOS, SEM ISOLADOR - FORNECIMENTO E INSTALAÇÃO. AF_07/2020</t>
  </si>
  <si>
    <t>65,27</t>
  </si>
  <si>
    <t>101544</t>
  </si>
  <si>
    <t>ARMAÇÃO SECUNDÁRIA, COM 3 ESTRIBOS, SEM ISOLADOR - FORNECIMENTO E INSTALAÇÃO. AF_07/2020</t>
  </si>
  <si>
    <t>102,87</t>
  </si>
  <si>
    <t>101545</t>
  </si>
  <si>
    <t>ARMAÇÃO SECUNDÁRIA, COM 4 ESTRIBOS, SEM ISOLADOR - FORNECIMENTO E INSTALAÇÃO. AF_07/2020</t>
  </si>
  <si>
    <t>146,56</t>
  </si>
  <si>
    <t>101546</t>
  </si>
  <si>
    <t>ISOLADOR, TIPO PINO, PARA TENSÃO 15 KV - FORNECIMENTO E INSTALAÇÃO. AF_07/2020</t>
  </si>
  <si>
    <t>32,31</t>
  </si>
  <si>
    <t>101547</t>
  </si>
  <si>
    <t>ISOLADOR, TIPO DISCO, PARA TENSÃO 15 KV - FORNECIMENTO E INSTALAÇÃO. AF_07/2020</t>
  </si>
  <si>
    <t>99,30</t>
  </si>
  <si>
    <t>101548</t>
  </si>
  <si>
    <t>ISOLADOR, TIPO ROLDANA, PARA BAIXA TENSÃO - FORNECIMENTO E INSTALAÇÃO. AF_07/2020</t>
  </si>
  <si>
    <t>8,68</t>
  </si>
  <si>
    <t>101549</t>
  </si>
  <si>
    <t>GRAMPO PARALELO METÁLICO, PARA REDES AÉREAS DE DISTRIBUIÇÃO DE ENERGIA ELÉTRICA DE BAIXA TENSÃO - FORNECIMENTO E INSTALAÇÃO. AF_07/2020</t>
  </si>
  <si>
    <t>25,45</t>
  </si>
  <si>
    <t>101553</t>
  </si>
  <si>
    <t>ALÇA PREFORMADA DE DISTRIBUIÇÃO, EM  AÇO GALVANIZADO, AWG 1 - FORNECIMENTO E INSTALAÇÃO. AF_07/2020</t>
  </si>
  <si>
    <t>16,23</t>
  </si>
  <si>
    <t>101554</t>
  </si>
  <si>
    <t>ALÇA PREFORMADA DE DISTRIBUIÇÃO, EM  AÇO GALVANIZADO, AWG 2 - FORNECIMENTO E INSTALAÇÃO. AF_07/2020</t>
  </si>
  <si>
    <t>101555</t>
  </si>
  <si>
    <t>ALÇA PREFORMADA DE DISTRIBUIÇÃO, EM  AÇO GALVANIZADO, AWG 4 - FORNECIMENTO E INSTALAÇÃO. AF_07/2020</t>
  </si>
  <si>
    <t>9,24</t>
  </si>
  <si>
    <t>101556</t>
  </si>
  <si>
    <t>ALÇA PREFORMADA DE DISTRIBUIÇÃO, EM  AÇO GALVANIZADO, AWG 6 - FORNECIMENTO E INSTALAÇÃO. AF_07/2020</t>
  </si>
  <si>
    <t>8,71</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</si>
  <si>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</si>
  <si>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</si>
  <si>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</si>
  <si>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</si>
  <si>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13,12</t>
  </si>
  <si>
    <t>101562</t>
  </si>
  <si>
    <t>CABO DE COBRE FLEXÍVEL ISOLADO, 25 MM², 0,6/1,0 KV, PARA REDE AÉREA DE DISTRIBUIÇÃO DE ENERGIA ELÉTRICA DE BAIXA TENSÃO - FORNECIMENTO E INSTALAÇÃO. AF_07/2020</t>
  </si>
  <si>
    <t>20,28</t>
  </si>
  <si>
    <t>101563</t>
  </si>
  <si>
    <t>CABO DE COBRE FLEXÍVEL ISOLADO, 35 MM², 0,6/1,0 KV, PARA REDE AÉREA DE DISTRIBUIÇÃO DE ENERGIA ELÉTRICA DE BAIXA TENSÃO - FORNECIMENTO E INSTALAÇÃO. AF_07/2020</t>
  </si>
  <si>
    <t>28,63</t>
  </si>
  <si>
    <t>101564</t>
  </si>
  <si>
    <t>CABO DE COBRE FLEXÍVEL ISOLADO, 50 MM², 0,6/1,0 KV, PARA REDE AÉREA DE DISTRIBUIÇÃO DE ENERGIA ELÉTRICA DE BAIXA TENSÃO - FORNECIMENTO E INSTALAÇÃO. AF_07/2020</t>
  </si>
  <si>
    <t>42,29</t>
  </si>
  <si>
    <t>101565</t>
  </si>
  <si>
    <t>CABO DE COBRE FLEXÍVEL ISOLADO, 70 MM², 0,6/1,0 KV, PARA REDE AÉREA DE DISTRIBUIÇÃO DE ENERGIA ELÉTRICA DE BAIXA TENSÃO - FORNECIMENTO E INSTALAÇÃO. AF_07/2020</t>
  </si>
  <si>
    <t>59,11</t>
  </si>
  <si>
    <t>101567</t>
  </si>
  <si>
    <t>CABO DE COBRE FLEXÍVEL ISOLADO, 95 MM², 0,6/1,0 KV, PARA REDE AÉREA DE DISTRIBUIÇÃO DE ENERGIA ELÉTRICA DE BAIXA TENSÃO - FORNECIMENTO E INSTALAÇÃO. AF_07/2020</t>
  </si>
  <si>
    <t>76,73</t>
  </si>
  <si>
    <t>101568</t>
  </si>
  <si>
    <t>CABO DE COBRE FLEXÍVEL ISOLADO, 120 MM², 0,6/1,0 KV, PARA REDE AÉREA DE DISTRIBUIÇÃO DE ENERGIA ELÉTRICA DE BAIXA TENSÃO - FORNECIMENTO E INSTALAÇÃO. AF_07/2020</t>
  </si>
  <si>
    <t>100,30</t>
  </si>
  <si>
    <t>101627</t>
  </si>
  <si>
    <t>REATOR PARA LÂMPADA VAPOR DE SÓDIO 250 W, USO EXTERNO - FORNECIMENTO E INSTALAÇÃO. AF_08/2020</t>
  </si>
  <si>
    <t>288,81</t>
  </si>
  <si>
    <t>101630</t>
  </si>
  <si>
    <t>SUBSTITUIÇÃO DE REATOR PARA ILUMINAÇÃO PÚBLICA (NÃO INCLUI FORNECIMENTO). AF_08/2020</t>
  </si>
  <si>
    <t>86,93</t>
  </si>
  <si>
    <t>101631</t>
  </si>
  <si>
    <t>IGNITOR PARA PARTIDA LÂMPADA VAPOR SÓDIO / VAPOR METÁLICO ATÉ 400 W - FORNECIMENTO E INSTALAÇÃO. AF_08/2020</t>
  </si>
  <si>
    <t>39,78</t>
  </si>
  <si>
    <t>101632</t>
  </si>
  <si>
    <t>RELÉ FOTOELÉTRICO PARA COMANDO DE ILUMINAÇÃO EXTERNA 1000 W - FORNECIMENTO E INSTALAÇÃO. AF_08/2020</t>
  </si>
  <si>
    <t>41,12</t>
  </si>
  <si>
    <t>101633</t>
  </si>
  <si>
    <t>SUBSTITUIÇÃO DE RELÉ FOTOELÉTRICO PARA COMANDO DE ILUMINAÇÃO EXTERNA 1000 W - FORNECIMENTO E INSTALAÇÃO. AF_08/2020</t>
  </si>
  <si>
    <t>109,21</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</si>
  <si>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</si>
  <si>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</si>
  <si>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</si>
  <si>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</si>
  <si>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165,68</t>
  </si>
  <si>
    <t>101640</t>
  </si>
  <si>
    <t>LÂMPADA VAPOR METÁLICO 400 W - FORNECIMENTO E INSTALAÇÃO. AF_08/2020</t>
  </si>
  <si>
    <t>110,86</t>
  </si>
  <si>
    <t>101641</t>
  </si>
  <si>
    <t>LÂMPADA VAPOR METÁLICO 150 W - FORNECIMENTO E INSTALAÇÃO. AF_08/2020</t>
  </si>
  <si>
    <t>57,62</t>
  </si>
  <si>
    <t>101642</t>
  </si>
  <si>
    <t>LÂMPADA VAPOR DE MERCÚRIO 125 W - FORNECIMENTO E INSTALAÇÃO. AF_08/2020</t>
  </si>
  <si>
    <t>101643</t>
  </si>
  <si>
    <t>LÂMPADA VAPOR DE MERCÚRIO 250 W - FORNECIMENTO E INSTALAÇÃO. AF_08/2020</t>
  </si>
  <si>
    <t>50,34</t>
  </si>
  <si>
    <t>101644</t>
  </si>
  <si>
    <t>LÂMPADA VAPOR DE MERCÚRIO 400 W - FORNECIMENTO E INSTALAÇÃO. AF_08/2020</t>
  </si>
  <si>
    <t>101648</t>
  </si>
  <si>
    <t>LÂMPADA VAPOR DE SÓDIO 150 W - FORNECIMENTO E INSTALAÇÃO. AF_08/2020</t>
  </si>
  <si>
    <t>60,75</t>
  </si>
  <si>
    <t>101649</t>
  </si>
  <si>
    <t>LÂMPADA VAPOR DE SÓDIO 250 W - FORNECIMENTO E INSTALAÇÃO. AF_08/2020</t>
  </si>
  <si>
    <t>101650</t>
  </si>
  <si>
    <t>LÂMPADA VAPOR DE SÓDIO 400 W - FORNECIMENTO E INSTALAÇÃO. AF_08/2020</t>
  </si>
  <si>
    <t>81,23</t>
  </si>
  <si>
    <t>101651</t>
  </si>
  <si>
    <t>SUBSTITUIÇÃO DE LÂMPADA PARA ILUMINAÇÃO PÚBLICA (NÃO INCLUI FORNECIMENTO). AF_08/2020</t>
  </si>
  <si>
    <t>71,09</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</si>
  <si>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</si>
  <si>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</si>
  <si>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322,39</t>
  </si>
  <si>
    <t>101654</t>
  </si>
  <si>
    <t>LUMINÁRIA DE LED PARA ILUMINAÇÃO PÚBLICA, DE 33 W ATÉ 50 W - FORNECIMENTO E INSTALAÇÃO. AF_08/2020</t>
  </si>
  <si>
    <t>238,77</t>
  </si>
  <si>
    <t>101655</t>
  </si>
  <si>
    <t>LUMINÁRIA DE LED PARA ILUMINAÇÃO PÚBLICA, DE 51 W ATÉ 67 W - FORNECIMENTO E INSTALAÇÃO. AF_08/2020</t>
  </si>
  <si>
    <t>369,47</t>
  </si>
  <si>
    <t>101656</t>
  </si>
  <si>
    <t>LUMINÁRIA DE LED PARA ILUMINAÇÃO PÚBLICA, DE 68 W ATÉ 97 W - FORNECIMENTO E INSTALAÇÃO. AF_08/2020</t>
  </si>
  <si>
    <t>399,99</t>
  </si>
  <si>
    <t>101657</t>
  </si>
  <si>
    <t>LUMINÁRIA DE LED PARA ILUMINAÇÃO PÚBLICA, DE 98 W ATÉ 137 W - FORNECIMENTO E INSTALAÇÃO. AF_08/2020</t>
  </si>
  <si>
    <t>464,99</t>
  </si>
  <si>
    <t>101658</t>
  </si>
  <si>
    <t>LUMINÁRIA DE LED PARA ILUMINAÇÃO PÚBLICA, DE 138 W ATÉ 180 W - FORNECIMENTO E INSTALAÇÃO. AF_08/2020</t>
  </si>
  <si>
    <t>598,65</t>
  </si>
  <si>
    <t>101659</t>
  </si>
  <si>
    <t>LUMINÁRIA DE LED PARA ILUMINAÇÃO PÚBLICA, DE 181 W ATÉ 239 W - FORNECIMENTO E INSTALAÇÃO. AF_08/2020</t>
  </si>
  <si>
    <t>681,78</t>
  </si>
  <si>
    <t>101660</t>
  </si>
  <si>
    <t>LUMINÁRIA DE LED PARA ILUMINAÇÃO PÚBLICA, DE 240 W ATÉ 350 W - FORNECIMENTO E INSTALAÇÃO. AF_08/2020</t>
  </si>
  <si>
    <t>1.074,21</t>
  </si>
  <si>
    <t>101661</t>
  </si>
  <si>
    <t>SUBSTITUIÇÃO DE LUMINÁRIA DE VAPOR DE MERCÚRIO/VAPOR DE SÓDIO POR LUMINÁRIA DE LED PARA ILUMINAÇÃO PÚBLICA (NÃO INCLUI FORNECIMENTO). AF_08/2020</t>
  </si>
  <si>
    <t>142,64</t>
  </si>
  <si>
    <t>101663</t>
  </si>
  <si>
    <t>ABRAÇADEIRA DE FIXAÇÃO DE BRAÇOS DE LUMINÁRIAS DE 2" - FORNECIMENTO E INSTALAÇÃO. AF_08/2020</t>
  </si>
  <si>
    <t>34,74</t>
  </si>
  <si>
    <t>101664</t>
  </si>
  <si>
    <t>ABRAÇADEIRA DE FIXAÇÃO DE BRAÇOS DE LUMINÁRIAS DE 3" - FORNECIMENTO E INSTALAÇÃO. AF_08/2020</t>
  </si>
  <si>
    <t>35,93</t>
  </si>
  <si>
    <t>101665</t>
  </si>
  <si>
    <t>ABRAÇADEIRA DE FIXAÇÃO DE BRAÇOS DE LUMINÁRIAS DE 4" - FORNECIMENTO E INSTALAÇÃO. AF_08/2020</t>
  </si>
  <si>
    <t>102085</t>
  </si>
  <si>
    <t>LUMINÁRIA ESTANQUE COM PROTEÇÃO CONTRA ÁGUA, POEIRA OU IMPACTOS - FORNECIMENTO E INSTALAÇÃO. AF_08/2020</t>
  </si>
  <si>
    <t>226,49</t>
  </si>
  <si>
    <t>100578</t>
  </si>
  <si>
    <t>ASSENTAMENTO DE POSTE DE CONCRETO COM COMPRIMENTO NOMINAL DE 9 M, CARGA NOMINAL MENOR OU IGUAL A 1000 DAN, ENGASTAMENTO SIMPLES COM 1,5 M DE SOLO (NÃO INCLUI FORNECIMENTO). AF_11/2019</t>
  </si>
  <si>
    <t>494,67</t>
  </si>
  <si>
    <t>100579</t>
  </si>
  <si>
    <t>ASSENTAMENTO DE POSTE DE CONCRETO COM COMPRIMENTO NOMINAL DE 10 M, CARGA NOMINAL MENOR OU IGUAL A 1000 DAN, ENGASTAMENTO SIMPLES COM 1,6 M DE SOLO (NÃO INCLUI FORNECIMENTO). AF_11/2019</t>
  </si>
  <si>
    <t>540,35</t>
  </si>
  <si>
    <t>100580</t>
  </si>
  <si>
    <t>ASSENTAMENTO DE POSTE DE CONCRETO COM COMPRIMENTO NOMINAL DE 10 M, CARGA NOMINAL MAIOR QUE 1000 DAN, ENGASTAMENTO SIMPLES COM 1,6 M DE SOLO (NÃO INCLUI FORNECIMENTO). AF_11/2019</t>
  </si>
  <si>
    <t>610,21</t>
  </si>
  <si>
    <t>100581</t>
  </si>
  <si>
    <t>ASSENTAMENTO DE POSTE DE CONCRETO COM COMPRIMENTO NOMINAL DE 10,5 M, CARGA NOMINAL MENOR OU IGUAL A 1000 DAN, ENGASTAMENTO SIMPLES COM 1,65 M DE SOLO (NÃO INCLUI FORNECIMENTO). AF_11/2019</t>
  </si>
  <si>
    <t>562,92</t>
  </si>
  <si>
    <t>100582</t>
  </si>
  <si>
    <t>ASSENTAMENTO DE POSTE DE CONCRETO COM COMPRIMENTO NOMINAL DE 10,5 M, CARGA NOMINAL MAIOR QUE 1000 DAN, ENGASTAMENTO SIMPLES COM 1,65 M DE SOLO (NÃO INCLUI FORNECIMENTO). AF_11/2019</t>
  </si>
  <si>
    <t>689,01</t>
  </si>
  <si>
    <t>100583</t>
  </si>
  <si>
    <t>ASSENTAMENTO DE POSTE DE CONCRETO COM COMPRIMENTO NOMINAL DE 11 M, CARGA NOMINAL MENOR OU IGUAL A 1000 DAN, ENGASTAMENTO SIMPLES COM 1,7 M DE SOLO (NÃO INCLUI FORNECIMENTO). AF_11/2019</t>
  </si>
  <si>
    <t>587,74</t>
  </si>
  <si>
    <t>100584</t>
  </si>
  <si>
    <t>ASSENTAMENTO DE POSTE DE CONCRETO COM COMPRIMENTO NOMINAL DE 11 M, CARGA NOMINAL MAIOR QUE 1000 DAN, ENGASTAMENTO SIMPLES COM 1,7 M DE SOLO (NÃO INCLUI FORNECIMENTO). AF_11/2019</t>
  </si>
  <si>
    <t>663,44</t>
  </si>
  <si>
    <t>100585</t>
  </si>
  <si>
    <t>ASSENTAMENTO DE POSTE DE CONCRETO COM COMPRIMENTO NOMINAL DE 12 M, CARGA NOMINAL MENOR OU IGUAL A 1000 DAN, ENGASTAMENTO SIMPLES COM 1,8 M DE SOLO (NÃO INCLUI FORNECIMENTO). AF_11/2019</t>
  </si>
  <si>
    <t>635,48</t>
  </si>
  <si>
    <t>100586</t>
  </si>
  <si>
    <t>ASSENTAMENTO DE POSTE DE CONCRETO COM COMPRIMENTO NOMINAL DE 12 M, CARGA NOMINAL MAIOR QUE 1000 DAN, ENGASTAMENTO SIMPLES COM 1,8 M DE SOLO (NÃO INCLUI FORNECIMENTO). AF_11/2019</t>
  </si>
  <si>
    <t>755,99</t>
  </si>
  <si>
    <t>100587</t>
  </si>
  <si>
    <t>ASSENTAMENTO DE POSTE DE CONCRETO COM COMPRIMENTO NOMINAL DE 13 M, CARGA NOMINAL MENOR OU IGUAL A 1000 DAN, ENGASTAMENTO SIMPLES COM 1,9 M DE SOLO (NÃO INCLUI FORNECIMENTO). AF_11/2019</t>
  </si>
  <si>
    <t>685,64</t>
  </si>
  <si>
    <t>100588</t>
  </si>
  <si>
    <t>ASSENTAMENTO DE POSTE DE CONCRETO COM COMPRIMENTO NOMINAL DE 13 M, CARGA NOMINAL MAIOR QUE 1000 DAN, ENGASTAMENTO SIMPLES COM 1,9 M DE SOLO (NÃO INCLUI FORNECIMENTO). AF_11/2019</t>
  </si>
  <si>
    <t>779,29</t>
  </si>
  <si>
    <t>100589</t>
  </si>
  <si>
    <t>ASSENTAMENTO DE POSTE DE CONCRETO COM COMPRIMENTO NOMINAL DE 13,5 M, CARGA NOMINAL MENOR OU IGUAL A 1000 DAN, ENGASTAMENTO SIMPLES COM 1,95 M DE SOLO (NÃO INCLUI FORNECIMENTO). AF_11/2019</t>
  </si>
  <si>
    <t>776,06</t>
  </si>
  <si>
    <t>100590</t>
  </si>
  <si>
    <t>ASSENTAMENTO DE POSTE DE CONCRETO COM COMPRIMENTO NOMINAL DE 13,5 M, CARGA NOMINAL MAIOR QUE 1000 DAN, ENGASTAMENTO SIMPLES COM 1,95 M DE SOLO (NÃO INCLUI FORNECIMENTO). AF_11/2019</t>
  </si>
  <si>
    <t>868,94</t>
  </si>
  <si>
    <t>100591</t>
  </si>
  <si>
    <t>ASSENTAMENTO DE POSTE DE CONCRETO COM COMPRIMENTO NOMINAL DE 14 M, CARGA NOMINAL MENOR OU IGUAL A 1000 DAN, ENGASTAMENTO SIMPLES COM 2 M DE SOLO (NÃO INCLUI FORNECIMENTO). AF_11/2019</t>
  </si>
  <si>
    <t>760,17</t>
  </si>
  <si>
    <t>100592</t>
  </si>
  <si>
    <t>ASSENTAMENTO DE POSTE DE CONCRETO COM COMPRIMENTO NOMINAL DE 14 M, CARGA NOMINAL MAIOR QUE 1000 DAN, ENGASTAMENTO SIMPLES COM 2 M DE SOLO (NÃO INCLUI FORNECIMENTO). AF_11/2019</t>
  </si>
  <si>
    <t>837,07</t>
  </si>
  <si>
    <t>100593</t>
  </si>
  <si>
    <t>ASSENTAMENTO DE POSTE DE CONCRETO COM COMPRIMENTO NOMINAL DE 15 M, CARGA NOMINAL MENOR OU IGUAL A 1000 DAN, ENGASTAMENTO SIMPLES COM 2,1 M DE SOLO (NÃO INCLUI FORNECIMENTO). AF_11/2019</t>
  </si>
  <si>
    <t>814,49</t>
  </si>
  <si>
    <t>100594</t>
  </si>
  <si>
    <t>ASSENTAMENTO DE POSTE DE CONCRETO COM COMPRIMENTO NOMINAL DE 15 M, CARGA NOMINAL MAIOR QUE 1000 DAN, ENGASTAMENTO SIMPLES COM 2,1 M DE SOLO (NÃO INCLUI FORNECIMENTO). AF_11/2019</t>
  </si>
  <si>
    <t>944,61</t>
  </si>
  <si>
    <t>100595</t>
  </si>
  <si>
    <t>ASSENTAMENTO DE POSTE DE CONCRETO COM COMPRIMENTO NOMINAL DE 18 M, CARGA NOMINAL MENOR OU IGUAL A 1000 DAN, ENGASTAMENTO SIMPLES COM 2,4 M DE SOLO (NÃO INCLUI FORNECIMENTO). AF_11/2019</t>
  </si>
  <si>
    <t>977,64</t>
  </si>
  <si>
    <t>100596</t>
  </si>
  <si>
    <t>ASSENTAMENTO DE POSTE DE CONCRETO COM COMPRIMENTO NOMINAL DE 18 M, CARGA NOMINAL MAIOR QUE 1000 DAN, ENGASTAMENTO SIMPLES COM 2,4 M DE SOLO (NÃO INCLUI FORNECIMENTO). AF_11/2019</t>
  </si>
  <si>
    <t>1.152,93</t>
  </si>
  <si>
    <t>100597</t>
  </si>
  <si>
    <t>ASSENTAMENTO DE POSTE DE CONCRETO COM COMPRIMENTO NOMINAL DE 20 M, CARGA NOMINAL MENOR OU IGUAL A 1000 DAN, ENGASTAMENTO SIMPLES COM 2,6 M DE SOLO (NÃO INCLUI FORNECIMENTO). AF_11/2019</t>
  </si>
  <si>
    <t>1.146,09</t>
  </si>
  <si>
    <t>100598</t>
  </si>
  <si>
    <t>ASSENTAMENTO DE POSTE DE CONCRETO COM COMPRIMENTO NOMINAL DE 20 M, CARGA NOMINAL MAIOR QUE 1000, ENGASTAMENTO SIMPLES COM 2,6 M DE SOLO (NÃO INCLUI FORNECIMENTO). AF_11/2019</t>
  </si>
  <si>
    <t>1.290,60</t>
  </si>
  <si>
    <t>100599</t>
  </si>
  <si>
    <t>ASSENTAMENTO DE POSTE DE CONCRETO COM COMPRIMENTO NOMINAL DE 9 M, CARGA NOMINAL DE 150 DAN, ENGASTAMENTO BASE CONCRETADA COM 1 M DE CONCRETO E 0,5 M DE SOLO (NÃO INCLUI FORNECIMENTO). AF_11/2019</t>
  </si>
  <si>
    <t>492,37</t>
  </si>
  <si>
    <t>100600</t>
  </si>
  <si>
    <t>ASSENTAMENTO DE POSTE DE CONCRETO COM COMPRIMENTO NOMINAL DE 9 M, CARGA NOMINAL DE 300 DAN, ENGASTAMENTO BASE CONCRETADA COM 1 M DE CONCRETO E 0,5 M DE SOLO (NÃO INCLUI FORNECIMENTO). AF_11/2019</t>
  </si>
  <si>
    <t>600,73</t>
  </si>
  <si>
    <t>100601</t>
  </si>
  <si>
    <t>ASSENTAMENTO DE POSTE DE CONCRETO COM COMPRIMENTO NOMINAL DE 9 M, CARGA NOMINAL DE 400 DAN, ENGASTAMENTO BASE CONCRETADA COM 1 M DE CONCRETO E 0,5 M DE SOLO (NÃO INCLUI FORNECIMENTO). AF_11/2019</t>
  </si>
  <si>
    <t>776,62</t>
  </si>
  <si>
    <t>100602</t>
  </si>
  <si>
    <t>ASSENTAMENTO DE POSTE DE CONCRETO COM COMPRIMENTO NOMINAL DE 9 M, CARGA NOMINAL DE 600 DAN, ENGASTAMENTO BASE CONCRETADA COM 1 M DE CONCRETO E 0,5 M DE SOLO (NÃO INCLUI FORNECIMENTO). AF_11/2019</t>
  </si>
  <si>
    <t>996,08</t>
  </si>
  <si>
    <t>100603</t>
  </si>
  <si>
    <t>ASSENTAMENTO DE POSTE DE CONCRETO COM COMPRIMENTO NOMINAL DE 9 M, CARGA NOMINAL DE 1000 DAN, ENGASTAMENTO BASE CONCRETADA COM 1 M DE CONCRETO E 0,5 M DE SOLO (NÃO INCLUI FORNECIMENTO). AF_11/2019</t>
  </si>
  <si>
    <t>1.563,20</t>
  </si>
  <si>
    <t>100604</t>
  </si>
  <si>
    <t>ASSENTAMENTO DE POSTE DE CONCRETO COM COMPRIMENTO NOMINAL DE 10 M, CARGA NOMINAL DE 300 DAN, ENGASTAMENTO BASE CONCRETADA COM 1 M DE CONCRETO E 0,6 M DE SOLO (NÃO INCLUI FORNECIMENTO). AF_11/2019</t>
  </si>
  <si>
    <t>635,69</t>
  </si>
  <si>
    <t>100605</t>
  </si>
  <si>
    <t>ASSENTAMENTO DE POSTE DE CONCRETO COM COMPRIMENTO NOMINAL DE 10 M, CARGA NOMINAL DE 600 DAN, ENGASTAMENTO BASE CONCRETADA COM 1 M DE CONCRETO E 0,6 M DE SOLO (NÃO INCLUI FORNECIMENTO). AF_11/2019</t>
  </si>
  <si>
    <t>1.044,12</t>
  </si>
  <si>
    <t>100606</t>
  </si>
  <si>
    <t>ASSENTAMENTO DE POSTE DE CONCRETO COM COMPRIMENTO NOMINAL DE 10 M, CARGA NOMINAL DE 1000 DAN, ENGASTAMENTO BASE CONCRETADA COM 1 M DE CONCRETO E 0,6 M DE SOLO (NÃO INCLUI FORNECIMENTO). AF_11/2019</t>
  </si>
  <si>
    <t>1.628,34</t>
  </si>
  <si>
    <t>100607</t>
  </si>
  <si>
    <t>ASSENTAMENTO DE POSTE DE CONCRETO COM COMPRIMENTO NOMINAL DE 10,5 M, CARGA NOMINAL DE 300 DAN, ENGASTAMENTO BASE CONCRETADA COM 1 M DE CONCRETO E 0,65 M DE SOLO (NÃO INCLUI FORNECIMENTO). AF_11/2019</t>
  </si>
  <si>
    <t>652,27</t>
  </si>
  <si>
    <t>100608</t>
  </si>
  <si>
    <t>ASSENTAMENTO DE POSTE DE CONCRETO COM COMPRIMENTO NOMINAL DE 10,5 M, CARGA NOMINAL DE 600 DAN, ENGASTAMENTO BASE CONCRETADA COM 1 M DE CONCRETO E 0,65 M DE SOLO (NÃO INCLUI FORNECIMENTO). AF_11/2019</t>
  </si>
  <si>
    <t>1.067,78</t>
  </si>
  <si>
    <t>100609</t>
  </si>
  <si>
    <t>ASSENTAMENTO DE POSTE DE CONCRETO COM COMPRIMENTO NOMINAL DE 10,5 M, CARGA NOMINAL DE 1000 DAN, ENGASTAMENTO BASE CONCRETADA COM 1 M DE CONCRETO E 0,65 M DE SOLO (NÃO INCLUI FORNECIMENTO). AF_11/2019</t>
  </si>
  <si>
    <t>1.663,61</t>
  </si>
  <si>
    <t>100610</t>
  </si>
  <si>
    <t>ASSENTAMENTO DE POSTE DE CONCRETO COM COMPRIMENTO NOMINAL DE 11 M, CARGA NOMINAL DE 300 DAN, ENGASTAMENTO BASE CONCRETADA COM 1 M DE CONCRETO E 0,7 M DE SOLO (NÃO INCLUI FORNECIMENTO). AF_11/2019</t>
  </si>
  <si>
    <t>668,69</t>
  </si>
  <si>
    <t>100611</t>
  </si>
  <si>
    <t>ASSENTAMENTO DE POSTE DE CONCRETO COM COMPRIMENTO NOMINAL DE 11 M, CARGA NOMINAL DE 400 DAN, ENGASTAMENTO BASE CONCRETADA COM 1 M DE CONCRETO E 0,7 M DE SOLO (NÃO INCLUI FORNECIMENTO). AF_11/2019</t>
  </si>
  <si>
    <t>856,16</t>
  </si>
  <si>
    <t>100612</t>
  </si>
  <si>
    <t>ASSENTAMENTO DE POSTE DE CONCRETO COM COMPRIMENTO NOMINAL DE 11 M, CARGA NOMINAL DE 600 DAN, ENGASTAMENTO BASE CONCRETADA COM 1 M DE CONCRETO E 0,7 M DE SOLO (NÃO INCLUI FORNECIMENTO). AF_11/2019</t>
  </si>
  <si>
    <t>1.090,94</t>
  </si>
  <si>
    <t>100613</t>
  </si>
  <si>
    <t>ASSENTAMENTO DE POSTE DE CONCRETO COM COMPRIMENTO NOMINAL DE 11 M, CARGA NOMINAL DE 1000 DAN, ENGASTAMENTO BASE CONCRETADA COM 1 M DE CONCRETO E 0,7 M DE SOLO (NÃO INCLUI FORNECIMENTO). AF_11/2019</t>
  </si>
  <si>
    <t>1.698,15</t>
  </si>
  <si>
    <t>100614</t>
  </si>
  <si>
    <t>ASSENTAMENTO DE POSTE DE CONCRETO COM COMPRIMENTO NOMINAL DE 12 M, CARGA NOMINAL DE 400 DAN, ENGASTAMENTO BASE CONCRETADA COM 1 M DE CONCRETO E 0,8 M DE SOLO (NÃO INCLUI FORNECIMENTO). AF_11/2019</t>
  </si>
  <si>
    <t>895,08</t>
  </si>
  <si>
    <t>100615</t>
  </si>
  <si>
    <t>ASSENTAMENTO DE POSTE DE CONCRETO COM COMPRIMENTO NOMINAL DE 12 M, CARGA NOMINAL DE 600 DAN, ENGASTAMENTO BASE CONCRETADA COM 1 M DE CONCRETO E 0,8 M DE SOLO (NÃO INCLUI FORNECIMENTO). AF_11/2019</t>
  </si>
  <si>
    <t>1.136,98</t>
  </si>
  <si>
    <t>100616</t>
  </si>
  <si>
    <t>ASSENTAMENTO DE POSTE DE CONCRETO COM COMPRIMENTO NOMINAL DE 12 M, CARGA NOMINAL DE 1000 DAN, ENGASTAMENTO BASE CONCRETADA COM 1 M DE CONCRETO E 0,8 M DE SOLO (NÃO INCLUI FORNECIMENTO). AF_11/2019</t>
  </si>
  <si>
    <t>1.771,47</t>
  </si>
  <si>
    <t>100617</t>
  </si>
  <si>
    <t>ASSENTAMENTO DE POSTE DE CONCRETO COM COMPRIMENTO NOMINAL DE 13 M, CARGA NOMINAL DE 600 DAN, ENGASTAMENTO BASE CONCRETADA COM 1 M DE CONCRETO E 0,9 M DE SOLO (NÃO INCLUI FORNECIMENTO). AF_11/2019</t>
  </si>
  <si>
    <t>1.182,95</t>
  </si>
  <si>
    <t>100618</t>
  </si>
  <si>
    <t>ASSENTAMENTO DE POSTE DE CONCRETO COM COMPRIMENTO NOMINAL DE 13 M, CARGA NOMINAL DE 1000 DAN, ENGASTAMENTO BASE CONCRETADA COM 1 M DE CONCRETO E 0,9 M DE SOLO - SOMENTE INSTALAÇÃO, SEM FORNECIMENTO. AF_11/2019</t>
  </si>
  <si>
    <t>1.846,69</t>
  </si>
  <si>
    <t>100619</t>
  </si>
  <si>
    <t>POSTE DECORATIVO PARA JARDIM EM AÇO TUBULAR, H = *2,5* M, SEM LUMINÁRIA - FORNECIMENTO E INSTALAÇÃO. AF_11/2019</t>
  </si>
  <si>
    <t>635,70</t>
  </si>
  <si>
    <t>100620</t>
  </si>
  <si>
    <t>POSTE DE AÇO CONICO CONTÍNUO CURVO SIMPLES, FLANGEADO, H=9M, INCLUSIVE LUMINÁRIA, SEM LÂMPADA - FORNECIMENTO E INSTALACAO. AF_11/2019</t>
  </si>
  <si>
    <t>2.843,29</t>
  </si>
  <si>
    <t>100621</t>
  </si>
  <si>
    <t>POSTE DE AÇO CONICO CONTÍNUO CURVO DUPLO, FLANGEADO, H=9M, INCLUSIVE LUMINÁRIAS, SEM LÂMPADAS - FORNECIMENTO E INSTALACAO. AF_11/2019</t>
  </si>
  <si>
    <t>3.335,96</t>
  </si>
  <si>
    <t>100622</t>
  </si>
  <si>
    <t>POSTE DE AÇO CONICO CONTÍNUO CURVO SIMPLES, ENGASTADO, H=9M, INCLUSIVE LUMINÁRIA, SEM LÂMPADA - FORNECIMENTO E INSTALACAO. AF_11/2019</t>
  </si>
  <si>
    <t>2.560,61</t>
  </si>
  <si>
    <t>100623</t>
  </si>
  <si>
    <t>POSTE DE AÇO CONICO CONTÍNUO CURVO DUPLO, ENGASTADO, H=9M, INCLUSIVE LUMINÁRIAS, SEM LÂMPADAS - FORNECIMENTO E INSTALACAO. AF_11/2019</t>
  </si>
  <si>
    <t>2.770,50</t>
  </si>
  <si>
    <t>97600</t>
  </si>
  <si>
    <t>REFLETOR EM ALUMÍNIO, DE SUPORTE E ALÇA, COM 1 LÂMPADA VAPOR DE MERCÚRIO DE 125 W, COM REATOR ALTO FATOR DE POTÊNCIA - FORNECIMENTO E INSTALAÇÃO. AF_02/2020</t>
  </si>
  <si>
    <t>370,97</t>
  </si>
  <si>
    <t>97601</t>
  </si>
  <si>
    <t>REFLETOR EM ALUMÍNIO, DE SUPORTE E ALÇA, COM LÂMPADA VAPOR DE MERCÚRIO DE 250 W, COM REATOR ALTO FATOR DE POTÊNCIA - FORNECIMENTO E INSTALAÇÃO. AF_02/2020</t>
  </si>
  <si>
    <t>392,20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</si>
  <si>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</si>
  <si>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</si>
  <si>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</si>
  <si>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</si>
  <si>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115,71</t>
  </si>
  <si>
    <t>97607</t>
  </si>
  <si>
    <t>LUMINÁRIA ARANDELA TIPO TARTARUGA, DE SOBREPOR, COM 1 LÂMPADA LED DE 6 W, SEM REATOR - FORNECIMENTO E INSTALAÇÃO. AF_02/2020</t>
  </si>
  <si>
    <t>125,74</t>
  </si>
  <si>
    <t>97608</t>
  </si>
  <si>
    <t>LUMINÁRIA ARANDELA TIPO TARTARUGA, COM GRADE, DE SOBREPOR, COM 1 LÂMPADA FLUORESCENTE DE 15 W, SEM REATOR - FORNECIMENTO E INSTALAÇÃO. AF_02/2020</t>
  </si>
  <si>
    <t>137,39</t>
  </si>
  <si>
    <t>102102</t>
  </si>
  <si>
    <t>TRANSFORMADOR DE DISTRIBUIÇÃO, 30 KVA, TRIFÁSICO, 60 HZ, CLASSE 15 KV, IMERSO EM ÓLEO MINERAL, INSTALAÇÃO EM POSTE (NÃO INCLUSO SUPORTE) - FORNECIMENTO E INSTALAÇÃO. AF_12/2020</t>
  </si>
  <si>
    <t>11.075,23</t>
  </si>
  <si>
    <t>102103</t>
  </si>
  <si>
    <t>TRANSFORMADOR DE DISTRIBUIÇÃO, 45 KVA, TRIFÁSICO, 60 HZ, CLASSE 15 KV, IMERSO EM ÓLEO MINERAL, INSTALAÇÃO EM POSTE (NÃO INCLUSO SUPORTE) - FORNECIMENTO E INSTALAÇÃO. AF_12/2020</t>
  </si>
  <si>
    <t>12.308,16</t>
  </si>
  <si>
    <t>102104</t>
  </si>
  <si>
    <t>TRANSFORMADOR DE DISTRIBUIÇÃO, 75 KVA, TRIFÁSICO, 60 HZ, CLASSE 15 KV, IMERSO EM ÓLEO MINERAL, INSTALAÇÃO EM POSTE (NÃO INCLUSO SUPORTE) - FORNECIMENTO E INSTALAÇÃO. AF_12/2020</t>
  </si>
  <si>
    <t>15.742,63</t>
  </si>
  <si>
    <t>102105</t>
  </si>
  <si>
    <t>TRANSFORMADOR DE DISTRIBUIÇÃO, 112,5 KVA, TRIFÁSICO, 60 HZ, CLASSE 15 KV, IMERSO EM ÓLEO MINERAL, INSTALAÇÃO EM POSTE (NÃO INCLUSO SUPORTE) - FORNECIMENTO E INSTALAÇÃO. AF_12/2020</t>
  </si>
  <si>
    <t>19.310,95</t>
  </si>
  <si>
    <t>102106</t>
  </si>
  <si>
    <t>TRANSFORMADOR DE DISTRIBUIÇÃO, 150 KVA, TRIFÁSICO, 60 HZ, CLASSE 15 KV, IMERSO EM ÓLEO MINERAL, INSTALAÇÃO EM POSTE (NÃO INCLUSO SUPORTE) - FORNECIMENTO E INSTALAÇÃO. AF_12/2020</t>
  </si>
  <si>
    <t>24.177,32</t>
  </si>
  <si>
    <t>102107</t>
  </si>
  <si>
    <t>TRANSFORMADOR DE DISTRIBUIÇÃO, 225 KVA, TRIFÁSICO, 60 HZ, CLASSE 15 KV, IMERSO EM ÓLEO MINERAL, INSTALAÇÃO EM POSTE (NÃO INCLUSO SUPORTE) - FORNECIMENTO E INSTALAÇÃO. AF_12/2020</t>
  </si>
  <si>
    <t>33.670,95</t>
  </si>
  <si>
    <t>102108</t>
  </si>
  <si>
    <t>TRANSFORMADOR DE DISTRIBUIÇÃO, 300 KVA, TRIFÁSICO, 60 HZ, CLASSE 15 KV, IMERSO EM ÓLEO MINERAL, INSTALAÇÃO EM POSTE (NÃO INCLUSO SUPORTE) - FORNECIMENTO E INSTALAÇÃO. AF_12/2020</t>
  </si>
  <si>
    <t>39.182,99</t>
  </si>
  <si>
    <t>102109</t>
  </si>
  <si>
    <t>SUPORTE PARA TRANSFORMADOR EM POSTE DE CONCRETO CIRCULAR - FORNECIMENTO E INSTALAÇÃO. AF_12/2020</t>
  </si>
  <si>
    <t>63,26</t>
  </si>
  <si>
    <t>102110</t>
  </si>
  <si>
    <t>SUPORTE PARA TRANSFORMADOR EM POSTE DE CONCRETO DUPLO T - FORNECIMENTO E INSTALAÇÃO. AF_12/2020</t>
  </si>
  <si>
    <t>168,16</t>
  </si>
  <si>
    <t>103654</t>
  </si>
  <si>
    <t>TRANSFORMADOR DE DISTRIBUIÇÃO, 500KVA, TRIFÁSICO, 60 HZ, CLASSE 15 KV, IMERSO EM ÓLEO MINERAL, INSTALAÇÃO EM SOLO (NÃO INCLUSO ABRIGO) - FORNECIMENTO E INSTALAÇÃO. AF_02/2022</t>
  </si>
  <si>
    <t>63.335,41</t>
  </si>
  <si>
    <t>103655</t>
  </si>
  <si>
    <t>TRANSFORMADOR DE DISTRIBUIÇÃO, 750 KVA, TRIFÁSICO, 60 HZ, CLASSE 15 KV, IMERSO EM ÓLEO MINERAL, INSTALAÇÃO EM SOLO (NÃO INCLUSO ABRIGO) - FORNECIMENTO E INSTALAÇÃO. AF_02/2022</t>
  </si>
  <si>
    <t>86.717,81</t>
  </si>
  <si>
    <t>103656</t>
  </si>
  <si>
    <t>TRANSFORMADOR DE DISTRIBUIÇÃO, 1000 KVA, TRIFÁSICO, 60 HZ, CLASSE 15 KV, IMERSO EM ÓLEO MINERAL, INSTALAÇÃO EM SOLO (NÃO INCLUSO ABRIGO) - FORNECIMENTO E INSTALAÇÃO. AF_02/2022</t>
  </si>
  <si>
    <t>121.179,12</t>
  </si>
  <si>
    <t>104473</t>
  </si>
  <si>
    <t>COMPOSIÇÃO PARAMÉTRICA DE PONTO ELÉTRICO DE ILUMINAÇÃO, COM INTERRUPTOR SIMPLES, EM EDIFÍCIO RESIDENCIAL COM ELETRODUTO EMBUTIDO EM RASGOS NAS PAREDES, INCLUSO TOMADA, ELETRODUTO, CABO, RASGO E CHUMBAMENTO (SEM LUMINÁRIA E LÂMPADA). AF_11/2022</t>
  </si>
  <si>
    <t>204,05</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</si>
  <si>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</si>
  <si>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</si>
  <si>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430,30</t>
  </si>
  <si>
    <t>104475</t>
  </si>
  <si>
    <t>COMPOSIÇÃO PARAMÉTRICA DE PONTO ELÉTRICO DE TOMADA DE USO GERAL 2P+T (10A/250V) EM EDIFÍCIO RESIDENCIAL COM ELETRODUTO EMBUTIDO EM RASGOS NAS PAREDES, INCLUSO TOMADA, ELETRODUTO, CABO, RASGO, QUEBRA E CHUMBAMENTO. AF_11/2022</t>
  </si>
  <si>
    <t>170,86</t>
  </si>
  <si>
    <t>104476</t>
  </si>
  <si>
    <t>COMPOSIÇÃO PARAMÉTRICA DE PONTO ELÉTRICO DE TOMADA DE USO ESPECÍFICO 2P+T (20A/250V) EM EDIFÍCIO RESIDENCIAL COM ELETRODUTO EMBUTIDO EM RASGOS NAS PAREDES, INCLUSO TOMADA, ELETRODUTO, CABO, RASGO, QUEBRA E CHUMBAMENTO (EXCETO CHUVEIRO). AF_11/2022</t>
  </si>
  <si>
    <t>222,84</t>
  </si>
  <si>
    <t>104477</t>
  </si>
  <si>
    <t>COMPOSIÇÃO PARAMÉTRICA DE PONTO ELÉTRICO DE ILUMINAÇÃO, COM INTERRUPTOR SIMPLES, EM EDIFÍCIO RESIDENCIAL COM ELETRODUTO EMBUTIDO SEM NECESSIDADE DE RASGOS, INCLUSO TOMADA, ELETRODUTO, CABO E QUEBRA (SEM LUMINÁRIA E LÂMPADA). AF_11/2022</t>
  </si>
  <si>
    <t>166,28</t>
  </si>
  <si>
    <t>104478</t>
  </si>
  <si>
    <t>COMPOSIÇÃO PARAMÉTRICA DE PONTO ELÉTRICO DE ILUMINAÇÃO, COM INTERRUPTOR PARALELO, EM EDIFÍCIO RESIDENCIAL COM ELETRODUTO EMBUTIDO SEM NECESSIDADE DE RASGOS, INCLUSO TOMADA, ELETRODUTO, CABO E QUEBRA (SEM LUMINÁRIA E LÂMPADA). AF_11/2022</t>
  </si>
  <si>
    <t>363,45</t>
  </si>
  <si>
    <t>104479</t>
  </si>
  <si>
    <t>COMPOSIÇÃO PARAMÉTRICA DE PONTO ELÉTRICO DE TOMADA DE USO GERAL 2P+T (10A/250V) EM EDIFÍCIO RESIDENCIAL COM ELETRODUTO EMBUTIDO SEM NECESSIDADE DE RASGOS, INCLUSO TOMADA, ELETRODUTO, CABO E QUEBRA. AF_11/2022</t>
  </si>
  <si>
    <t>143,98</t>
  </si>
  <si>
    <t>104480</t>
  </si>
  <si>
    <t>COMPOSIÇÃO PARAMÉTRICA DE PONTO ELÉTRICO DE TOMADA DE USO ESPECÍFICO 2P+T (20A/250V) EM EDIFÍCIO RESIDENCIAL COM ELETRODUTO EMBUTIDO SEM NECESSIDADE DE RASGOS, INCLUSO TOMADA, ELETRODUTO, CABO E QUEBRA (EXCETO CHUVEIRO). AF_11/2022</t>
  </si>
  <si>
    <t>164,02</t>
  </si>
  <si>
    <t>104481</t>
  </si>
  <si>
    <t>COMPOSIÇÃO PARAMÉTRICA DE PONTO ELÉTRICO DE TOMADA PARA CHUVEIRO (20A/250V) EM EDIFÍCIO RESIDENCIAL COM ELETRODUTO EMBUTIDO EM RASGOS NAS PAREDES, INCLUSO TOMADA, ELETRODUTO, CABO, RASGO, QUEBRA E CHUMBAMENTO. AF_11/2022</t>
  </si>
  <si>
    <t>374,88</t>
  </si>
  <si>
    <t>96973</t>
  </si>
  <si>
    <t>CORDOALHA DE COBRE NU 35 MM², NÃO ENTERRADA, COM ISOLADOR - FORNECIMENTO E INSTALAÇÃO. AF_08/2023</t>
  </si>
  <si>
    <t>71,29</t>
  </si>
  <si>
    <t>96974</t>
  </si>
  <si>
    <t>CORDOALHA DE COBRE NU 50 MM², NÃO ENTERRADA, COM ISOLADOR - FORNECIMENTO E INSTALAÇÃO. AF_08/2023</t>
  </si>
  <si>
    <t>89,72</t>
  </si>
  <si>
    <t>96975</t>
  </si>
  <si>
    <t>CORDOALHA DE COBRE NU 70 MM², NÃO ENTERRADA, COM ISOLADOR - FORNECIMENTO E INSTALAÇÃO. AF_08/2023</t>
  </si>
  <si>
    <t>108,88</t>
  </si>
  <si>
    <t>96976</t>
  </si>
  <si>
    <t>CORDOALHA DE COBRE NU 95 MM², NÃO ENTERRADA, COM ISOLADOR - FORNECIMENTO E INSTALAÇÃO. AF_08/2023</t>
  </si>
  <si>
    <t>139,17</t>
  </si>
  <si>
    <t>96977</t>
  </si>
  <si>
    <t>CORDOALHA DE COBRE NU 50 MM², ENTERRADA - FORNECIMENTO E INSTALAÇÃO. AF_08/2023</t>
  </si>
  <si>
    <t>47,14</t>
  </si>
  <si>
    <t>96978</t>
  </si>
  <si>
    <t>CORDOALHA DE COBRE NU 70 MM², ENTERRADA - FORNECIMENTO E INSTALAÇÃO. AF_08/2023</t>
  </si>
  <si>
    <t>96979</t>
  </si>
  <si>
    <t>CORDOALHA DE COBRE NU 95 MM², ENTERRADA - FORNECIMENTO E INSTALAÇÃO. AF_08/2023</t>
  </si>
  <si>
    <t>88,37</t>
  </si>
  <si>
    <t>96984</t>
  </si>
  <si>
    <t>ELETRODUTO PVC RÍGIDO, DIÂMETRO 40MM, COM 3 METROS, PARA SPDA - FORNECIMENTO E INSTALAÇÃO. AF_08/2023</t>
  </si>
  <si>
    <t>70,37</t>
  </si>
  <si>
    <t>96985</t>
  </si>
  <si>
    <t>HASTE DE ATERRAMENTO, DIÂMETRO 5/8", COM 3 METROS - FORNECIMENTO E INSTALAÇÃO. AF_08/2023</t>
  </si>
  <si>
    <t>102,64</t>
  </si>
  <si>
    <t>96986</t>
  </si>
  <si>
    <t>HASTE DE ATERRAMENTO, DIÂMETRO 3/4", COM 3 METROS - FORNECIMENTO E INSTALAÇÃO. AF_08/2023</t>
  </si>
  <si>
    <t>153,36</t>
  </si>
  <si>
    <t>96987</t>
  </si>
  <si>
    <t>BASE METÁLICA PARA MASTRO 1 ½"  PARA SPDA - FORNECIMENTO E INSTALAÇÃO. AF_08/2023</t>
  </si>
  <si>
    <t>151,69</t>
  </si>
  <si>
    <t>96988</t>
  </si>
  <si>
    <t>MASTRO 1 ½", COM 3 METROS, PARA SPDA - FORNECIMENTO E INSTALAÇÃO. AF_08/2023</t>
  </si>
  <si>
    <t>183,15</t>
  </si>
  <si>
    <t>96989</t>
  </si>
  <si>
    <t>CAPTOR TIPO FRANKLIN PARA SPDA - FORNECIMENTO E INSTALAÇÃO. AF_08/2023</t>
  </si>
  <si>
    <t>153,25</t>
  </si>
  <si>
    <t>98463</t>
  </si>
  <si>
    <t>SUPORTE ISOLADOR PARA FIXAÇÃO DA CORDOALHA DE COBRE EM ALVENARIA OU CONCRETO - FORNECIMENTO E INSTALAÇÃO. AF_08/2023</t>
  </si>
  <si>
    <t>32,90</t>
  </si>
  <si>
    <t>104746</t>
  </si>
  <si>
    <t>MINI CAPTOR PARA SPDA - FORNECIMENTO E INSTALAÇÃO. AF_08/2023</t>
  </si>
  <si>
    <t>104749</t>
  </si>
  <si>
    <t>CONECTOR GRAMPO METÁLICO TIPO OLHAL, PARA SPDA, PARA HASTE DE ATERRAMENTO DE 3/4'' E CABOS DE 10 A 50 MM2 - FORNECIMENTO E INSTALAÇÃO. AF_08/2023</t>
  </si>
  <si>
    <t>26,41</t>
  </si>
  <si>
    <t>104750</t>
  </si>
  <si>
    <t>CONECTOR GRAMPO METÁLICO TIPO OLHAL, PARA SPDA, PARA HASTE DE ATERRAMENTO DE 5/8'' E CABOS DE 10 A 50 MM2 - FORNECIMENTO E INSTALAÇÃO. AF_08/2023</t>
  </si>
  <si>
    <t>21,48</t>
  </si>
  <si>
    <t>104751</t>
  </si>
  <si>
    <t>CONECTOR GRAMPO PARALELO METÁLICO, PARA SPDA, PARA CABOS DE 6 A 50 MM2 - FORNECIMENTO E INSTALAÇÃO. AF_08/2023</t>
  </si>
  <si>
    <t>29,94</t>
  </si>
  <si>
    <t>104752</t>
  </si>
  <si>
    <t>CONECTOR SPLIT-BOLT, PARA SPDA, PARA CABOS ATÉ 35 MM2 - FORNECIMENTO E INSTALAÇÃO. AF_08/2023</t>
  </si>
  <si>
    <t>23,49</t>
  </si>
  <si>
    <t>104753</t>
  </si>
  <si>
    <t>CONECTOR SPLIT-BOLT, PARA SPDA, PARA CABOS ATÉ 50 MM2 - FORNECIMENTO E INSTALAÇÃO. AF_08/2023</t>
  </si>
  <si>
    <t>27,53</t>
  </si>
  <si>
    <t>104754</t>
  </si>
  <si>
    <t>CONECTOR SPLIT-BOLT, PARA SPDA, PARA CABOS ATÉ 70 MM2 - FORNECIMENTO E INSTALAÇÃO. AF_08/2023</t>
  </si>
  <si>
    <t>34,47</t>
  </si>
  <si>
    <t>104755</t>
  </si>
  <si>
    <t>CONECTOR SPLIT-BOLT, PARA SPDA, PARA CABOS ATÉ 95 MM2 - FORNECIMENTO E INSTALAÇÃO. AF_08/2023</t>
  </si>
  <si>
    <t>45,23</t>
  </si>
  <si>
    <t>103490</t>
  </si>
  <si>
    <t>PLACA DE CONCRETO PRÉ-MOLDADO COMO PROTEÇÃO MECÂNICA ADICIONAL NO REATERRO PARA REDE ENTERRADA DE DISTRIBUIÇÃO DE ENERGIA ELÉTRICA - FORNECIMENTO E INSTALAÇÃO. AF_12/2021</t>
  </si>
  <si>
    <t>3.478,84</t>
  </si>
  <si>
    <t>103491</t>
  </si>
  <si>
    <t>CONCRETAGEM COMO PROTEÇÃO MECÂNICA ADICIONAL NO REATERRO PARA REDE ENTERRADA DE DISTRIBUIÇÃO DE ENERGIA ELÉTRICA - FORNECIMENTO E INSTALAÇÃO. AF_12/2021</t>
  </si>
  <si>
    <t>920,63</t>
  </si>
  <si>
    <t>104758</t>
  </si>
  <si>
    <t>FURO MANUAL EM ALVENARIA, PARA INSTALAÇÕES ELÉTRICAS, DIÂMETROS MENORES OU IGUAIS A 40 MM. AF_09/2023</t>
  </si>
  <si>
    <t>21,85</t>
  </si>
  <si>
    <t>104759</t>
  </si>
  <si>
    <t>FURO MANUAL EM ALVENARIA, PARA INSTALAÇÕES ELÉTRICAS, DIÂMETROS MAIORES QUE 40 MM E MENORES OU IGUAIS A 75 MM. AF_09/2023</t>
  </si>
  <si>
    <t>58,23</t>
  </si>
  <si>
    <t>104760</t>
  </si>
  <si>
    <t>FURO MANUAL EM ALVENARIA, PARA INSTALAÇÕES ELÉTRICAS, DIÂMETROS MAIORES QUE 75 MM E MENORES OU IGUAIS A 100 MM. AF_09/2023</t>
  </si>
  <si>
    <t>85,05</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</si>
  <si>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</si>
  <si>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</si>
  <si>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</si>
  <si>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</si>
  <si>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104763</t>
  </si>
  <si>
    <t>FURO MECANIZADO EM CONCRETO, COM MARTELO DEMOLIDOR, PARA INSTALAÇÕES ELÉTRICAS, DIÂMETROS MAIORES QUE 75 MM E MENORES OU IGUAIS A 150 MM. AF_09/2023</t>
  </si>
  <si>
    <t>43,43</t>
  </si>
  <si>
    <t>104764</t>
  </si>
  <si>
    <t>SUPORTE PARA 2 ELETRODUTOS, ESPAÇADO A CADA 80 CM, EM PERFILADO COM COMPRIMENTO DE 25 CM FIXADO EM LAJE, POR METRO DE ELETRODUTO FIXADO. AF_09/2023</t>
  </si>
  <si>
    <t>24,60</t>
  </si>
  <si>
    <t>104765</t>
  </si>
  <si>
    <t>SUPORTE PARA 4 ELETRODUTOS, ESPAÇADO A CADA 80 CM, EM PERFILADO COM COMPRIMENTO DE 42 CM FIXADO EM LAJE, POR METRO DE ELETRODUTO FIXADO. AF_09/2023</t>
  </si>
  <si>
    <t>21,00</t>
  </si>
  <si>
    <t>104766</t>
  </si>
  <si>
    <t>CHUMBAMENTO LINEAR EM ALVENARIA PARA ELETRODUTOS COM DIÂMETROS MENORES OU IGUAIS A 40 MM. AF_09/2023</t>
  </si>
  <si>
    <t>20,80</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</si>
  <si>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</si>
  <si>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</si>
  <si>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</si>
  <si>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</si>
  <si>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</si>
  <si>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</si>
  <si>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3,60</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</si>
  <si>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</si>
  <si>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</si>
  <si>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</si>
  <si>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</si>
  <si>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8,24</t>
  </si>
  <si>
    <t>104778</t>
  </si>
  <si>
    <t>FURO MECANIZADO EM CONCRETO, COM PERFURATRIZ, PARA INSTALAÇÕES ELÉTRICAS, DIÂMETROS MAIORES QUE 75 MM E MENORES OU IGUAIS A 150 MM. AF_09/2023</t>
  </si>
  <si>
    <t>12,02</t>
  </si>
  <si>
    <t>104780</t>
  </si>
  <si>
    <t>RASGO LINEAR MECANIZADO EM ALVENARIA, PARA ELETRODUTOS, DIÂMETROS MENORES OU IGUAIS A 40 MM. AF_09/2023</t>
  </si>
  <si>
    <t>6,81</t>
  </si>
  <si>
    <t>104785</t>
  </si>
  <si>
    <t>FIXAÇÃO DE ELETRODUTOS, DIÂMETROS MENORES OU IGUAIS A 40 MM, COM ABRAÇADEIRA METÁLICA RÍGIDA TIPO D COM PARAFUSO DE FIXAÇÃO 1 1/4", FIXADA DIRETAMENTE NA LAJE OU PAREDE. AF_09/2023</t>
  </si>
  <si>
    <t>15,63</t>
  </si>
  <si>
    <t>96765</t>
  </si>
  <si>
    <t>ABRIGO PARA HIDRANTE, 90X60X17CM, COM REGISTRO GLOBO ANGULAR 45 GRAUS 2 1/2", ADAPTADOR STORZ 2 1/2", MANGUEIRA DE INCÊNDIO 20M, REDUÇÃO 2 1/2" X 1 1/2" E ESGUICHO EM LATÃO 1 1/2" - FORNECIMENTO E INSTALAÇÃO. AF_10/2020</t>
  </si>
  <si>
    <t>1.737,41</t>
  </si>
  <si>
    <t>101905</t>
  </si>
  <si>
    <t>EXTINTOR DE INCÊNDIO PORTÁTIL COM CARGA DE ÁGUA PRESSURIZADA DE 10 L, CLASSE A - FORNECIMENTO E INSTALAÇÃO. AF_10/2020_PE</t>
  </si>
  <si>
    <t>229,72</t>
  </si>
  <si>
    <t>101906</t>
  </si>
  <si>
    <t>EXTINTOR DE INCÊNDIO PORTÁTIL COM CARGA DE CO2 DE 4 KG, CLASSE BC - FORNECIMENTO E INSTALAÇÃO. AF_10/2020_PE</t>
  </si>
  <si>
    <t>659,33</t>
  </si>
  <si>
    <t>101907</t>
  </si>
  <si>
    <t>EXTINTOR DE INCÊNDIO PORTÁTIL COM CARGA DE CO2 DE 6 KG, CLASSE BC - FORNECIMENTO E INSTALAÇÃO. AF_10/2020_PE</t>
  </si>
  <si>
    <t>711,67</t>
  </si>
  <si>
    <t>101908</t>
  </si>
  <si>
    <t>EXTINTOR DE INCÊNDIO PORTÁTIL COM CARGA DE PQS DE 4 KG, CLASSE BC - FORNECIMENTO E INSTALAÇÃO. AF_10/2020_PE</t>
  </si>
  <si>
    <t>223,17</t>
  </si>
  <si>
    <t>101909</t>
  </si>
  <si>
    <t>EXTINTOR DE INCÊNDIO PORTÁTIL COM CARGA DE PQS DE 6 KG, CLASSE BC - FORNECIMENTO E INSTALAÇÃO. AF_10/2020_PE</t>
  </si>
  <si>
    <t>258,07</t>
  </si>
  <si>
    <t>101910</t>
  </si>
  <si>
    <t>EXTINTOR DE INCÊNDIO PORTÁTIL COM CARGA DE PQS DE 8 KG, CLASSE BC - FORNECIMENTO E INSTALAÇÃO. AF_10/2020_PE</t>
  </si>
  <si>
    <t>301,68</t>
  </si>
  <si>
    <t>101911</t>
  </si>
  <si>
    <t>EXTINTOR DE INCÊNDIO PORTÁTIL COM CARGA DE PQS DE 12 KG, CLASSE BC - FORNECIMENTO E INSTALAÇÃO. AF_10/2020_PE</t>
  </si>
  <si>
    <t>345,30</t>
  </si>
  <si>
    <t>101912</t>
  </si>
  <si>
    <t>ABRIGO PARA HIDRANTE, 75X45X17CM, COM REGISTRO GLOBO ANGULAR 45 GRAUS 2 1/2", ADAPTADOR STORZ 2 1/2", MANGUEIRA DE INCÊNDIO 15M 2 1/2" E ESGUICHO EM LATÃO 2 1/2" - FORNECIMENTO E INSTALAÇÃO. AF_10/2020</t>
  </si>
  <si>
    <t>2.107,60</t>
  </si>
  <si>
    <t>101913</t>
  </si>
  <si>
    <t>CAIXA DE INCÊNDIO 45X75X17CM - FORNECIMENTO E INSTALAÇÃO. AF_10/2020</t>
  </si>
  <si>
    <t>376,84</t>
  </si>
  <si>
    <t>101914</t>
  </si>
  <si>
    <t>CAIXA DE INCÊNDIO 60X90X17CM - FORNECIMENTO E INSTALAÇÃO. AF_10/2020</t>
  </si>
  <si>
    <t>478,60</t>
  </si>
  <si>
    <t>101915</t>
  </si>
  <si>
    <t>CONJUNTO DE MANGUEIRA PARA COMBATE A INCÊNDIO EM FIBRA DE POLIESTER PURA, COM 1.1/2", REVESTIDA INTERNAMENTE, COMPRIMENTO DE 15M - FORNECIMENTO E INSTALAÇÃO. AF_10/2020</t>
  </si>
  <si>
    <t>313,07</t>
  </si>
  <si>
    <t>101916</t>
  </si>
  <si>
    <t>HIDRANTE SUBTERRÂNEO PREDIAL (COM CURVA LONGA E CAIXA), DN 75 MM - FORNECIMENTO E INSTALAÇÃO. AF_10/2020</t>
  </si>
  <si>
    <t>3.614,58</t>
  </si>
  <si>
    <t>101917</t>
  </si>
  <si>
    <t>MANÔMETRO 0 A 200 PSI (0 A 14 KGF/CM2), D = 50MM - FORNECIMENTO E INSTALAÇÃO. AF_10/2020</t>
  </si>
  <si>
    <t>160,08</t>
  </si>
  <si>
    <t>98261</t>
  </si>
  <si>
    <t>CABO TELEFÔNICO CCI-50 1 PAR, INSTALADO EM ENTRADA DE EDIFICAÇÃO - FORNECIMENTO E INSTALAÇÃO. AF_11/2019</t>
  </si>
  <si>
    <t>5,22</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</si>
  <si>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</si>
  <si>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</si>
  <si>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</si>
  <si>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</si>
  <si>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6,44</t>
  </si>
  <si>
    <t>98264</t>
  </si>
  <si>
    <t>CABO TELEFÔNICO CCI-50 4 PARES, SEM BLINDAGEM, INSTALADO EM ENTRADA DE EDIFICAÇÃO - FORNECIMENTO E INSTALAÇÃO. AF_11/2019</t>
  </si>
  <si>
    <t>7,44</t>
  </si>
  <si>
    <t>98265</t>
  </si>
  <si>
    <t>CABO TELEFÔNICO CCI-50 5 PARES, SEM BLINDAGEM, INSTALADO EM ENTRADA DE EDIFICAÇÃO - FORNECIMENTO E INSTALAÇÃO. AF_11/2019</t>
  </si>
  <si>
    <t>8,11</t>
  </si>
  <si>
    <t>98266</t>
  </si>
  <si>
    <t>CABO TELEFÔNICO CCI-50 6 PARES, SEM BLINDAGEM, INSTALADO EM ENTRADA DE EDIFICAÇÃO - FORNECIMENTO E INSTALAÇÃO. AF_11/2019</t>
  </si>
  <si>
    <t>8,99</t>
  </si>
  <si>
    <t>98267</t>
  </si>
  <si>
    <t>CABO TELEFÔNICO CI-50 10 PARES INSTALADO EM ENTRADA DE EDIFICAÇÃO - FORNECIMENTO E INSTALAÇÃO. AF_11/2019</t>
  </si>
  <si>
    <t>98268</t>
  </si>
  <si>
    <t>CABO TELEFÔNICO CI-50 20 PARES INSTALADO EM ENTRADA DE EDIFICAÇÃO - FORNECIMENTO E INSTALAÇÃO. AF_11/2019</t>
  </si>
  <si>
    <t>20,98</t>
  </si>
  <si>
    <t>98269</t>
  </si>
  <si>
    <t>CABO TELEFÔNICO CI-50 30 PARES INSTALADO EM ENTRADA DE EDIFICAÇÃO - FORNECIMENTO E INSTALAÇÃO. AF_11/2019</t>
  </si>
  <si>
    <t>27,95</t>
  </si>
  <si>
    <t>98270</t>
  </si>
  <si>
    <t>CABO TELEFÔNICO CI-50 50 PARES INSTALADO EM ENTRADA DE EDIFICAÇÃO - FORNECIMENTO E INSTALAÇÃO. AF_11/2019</t>
  </si>
  <si>
    <t>41,01</t>
  </si>
  <si>
    <t>98271</t>
  </si>
  <si>
    <t>CABO TELEFÔNICO CI-50 75 PARES INSTALADO EM ENTRADA DE EDIFICAÇÃO - FORNECIMENTO E INSTALAÇÃO. AF_11/2019</t>
  </si>
  <si>
    <t>56,69</t>
  </si>
  <si>
    <t>98272</t>
  </si>
  <si>
    <t>CABO TELEFÔNICO CI-50 200 PARES INSTALADO EM ENTRADA DE EDIFICAÇÃO - FORNECIMENTO E INSTALAÇÃO. AF_11/2019</t>
  </si>
  <si>
    <t>126,82</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</si>
  <si>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</si>
  <si>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</si>
  <si>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</si>
  <si>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</si>
  <si>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</si>
  <si>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</si>
  <si>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</si>
  <si>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</si>
  <si>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</si>
  <si>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</si>
  <si>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16,63</t>
  </si>
  <si>
    <t>98278</t>
  </si>
  <si>
    <t>CABO TELEFÔNICO CI-50 30 PARES INSTALADO EM PRUMADA - FORNECIMENTO E INSTALAÇÃO. AF_11/2019</t>
  </si>
  <si>
    <t>23,60</t>
  </si>
  <si>
    <t>98279</t>
  </si>
  <si>
    <t>CABO TELEFÔNICO CI-50 50 PARES INSTALADO EM PRUMADA - FORNECIMENTO E INSTALAÇÃO. AF_11/2019</t>
  </si>
  <si>
    <t>36,65</t>
  </si>
  <si>
    <t>98280</t>
  </si>
  <si>
    <t>CABO TELEFÔNICO CCI-50 1 PAR, SEM BLINDAGEM, INSTALADO EM DISTRIBUIÇÃO DE EDIFICAÇÃO RESIDENCIAL - FORNECIMENTO E INSTALAÇÃO. AF_11/2019</t>
  </si>
  <si>
    <t>10,82</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</si>
  <si>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</si>
  <si>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</si>
  <si>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</si>
  <si>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</si>
  <si>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12,04</t>
  </si>
  <si>
    <t>98283</t>
  </si>
  <si>
    <t>CABO TELEFÔNICO CCI-50 4 PARES, SEM BLINDAGEM, INSTALADO EM DISTRIBUIÇÃO DE EDIFICAÇÃO RESIDENCIAL - FORNECIMENTO E INSTALAÇÃO. AF_11/2019</t>
  </si>
  <si>
    <t>13,03</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</si>
  <si>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</si>
  <si>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</si>
  <si>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</si>
  <si>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</si>
  <si>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14,60</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</si>
  <si>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</si>
  <si>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</si>
  <si>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</si>
  <si>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</si>
  <si>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1,86</t>
  </si>
  <si>
    <t>98288</t>
  </si>
  <si>
    <t>CABO TELEFÔNICO CCI-50 2 PARES, SEM BLINDAGEM, INSTALADO EM DISTRIBUIÇÃO DE EDIFICAÇÃO INSTITUCIONAL - FORNECIMENTO E INSTALAÇÃO. AF_11/2019</t>
  </si>
  <si>
    <t>2,81</t>
  </si>
  <si>
    <t>98289</t>
  </si>
  <si>
    <t>CABO TELEFÔNICO CCI-50 3 PARES, SEM BLINDAGEM, INSTALADO EM DISTRIBUIÇÃO DE EDIFICAÇÃO INSTITUCIONAL - FORNECIMENTO E INSTALAÇÃO. AF_11/2019</t>
  </si>
  <si>
    <t>3,09</t>
  </si>
  <si>
    <t>98290</t>
  </si>
  <si>
    <t>CABO TELEFÔNICO CCI-50 4 PARES, SEM BLINDAGEM, INSTALADO EM DISTRIBUIÇÃO DE EDIFICAÇÃO INSTITUCIONAL - FORNECIMENTO E INSTALAÇÃO. AF_11/2019</t>
  </si>
  <si>
    <t>4,08</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</si>
  <si>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</si>
  <si>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</si>
  <si>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</si>
  <si>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</si>
  <si>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</si>
  <si>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</si>
  <si>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10,35</t>
  </si>
  <si>
    <t>98400</t>
  </si>
  <si>
    <t>CABO TELEFÔNICO CTP-APL-50 10 PARES INSTALADO EM ENTRADA DE EDIFICAÇÃO - FORNECIMENTO E INSTALAÇÃO. AF_11/2019</t>
  </si>
  <si>
    <t>16,33</t>
  </si>
  <si>
    <t>98401</t>
  </si>
  <si>
    <t>CABO TELEFÔNICO CTP-APL-50 20 PARES INSTALADO EM ENTRADA DE EDIFICAÇÃO - FORNECIMENTO E INSTALAÇÃO. AF_11/2019</t>
  </si>
  <si>
    <t>98402</t>
  </si>
  <si>
    <t>CABO TELEFÔNICO CTP-APL-50 30 PARES INSTALADO EM ENTRADA DE EDIFICAÇÃO - FORNECIMENTO E INSTALAÇÃO. AF_11/2019</t>
  </si>
  <si>
    <t>28,52</t>
  </si>
  <si>
    <t>100556</t>
  </si>
  <si>
    <t>CAIXA DE PASSAGEM PARA TELEFONE 15X15X10CM (SOBREPOR), FORNECIMENTO E INSTALACAO. AF_11/2019</t>
  </si>
  <si>
    <t>46,40</t>
  </si>
  <si>
    <t>100557</t>
  </si>
  <si>
    <t>CAIXA DE PASSAGEM PARA TELEFONE 80X80X15CM (SOBREPOR) FORNECIMENTO E INSTALACAO. AF_11/2019</t>
  </si>
  <si>
    <t>474,76</t>
  </si>
  <si>
    <t>100560</t>
  </si>
  <si>
    <t>QUADRO DE DISTRIBUIÇÃO PARA TELEFONE N.2, 20X20X12CM EM CHAPA METALICA, DE EMBUTIR, SEM ACESSORIOS, PADRÃO TELEBRAS, FORNECIMENTO E INSTALAÇÃO. AF_11/2019</t>
  </si>
  <si>
    <t>124,63</t>
  </si>
  <si>
    <t>100561</t>
  </si>
  <si>
    <t>QUADRO DE DISTRIBUICAO PARA TELEFONE N.3, 40X40X12CM EM CHAPA METALICA, DE EMBUTIR, SEM ACESSORIOS, PADRAO TELEBRAS, FORNECIMENTO E INSTALAÇÃO. AF_11/2019</t>
  </si>
  <si>
    <t>207,96</t>
  </si>
  <si>
    <t>100562</t>
  </si>
  <si>
    <t>QUADRO DE DISTRIBUICAO PARA TELEFONE N.4, 60X60X12CM EM CHAPA METALICA, DE EMBUTIR, SEM ACESSORIOS, PADRAO TELEBRAS, FORNECIMENTO E INSTALAÇÃO. AF_11/2019</t>
  </si>
  <si>
    <t>308,37</t>
  </si>
  <si>
    <t>100563</t>
  </si>
  <si>
    <t>QUADRO DE DISTRIBUIÇÃO PARA TELEFONE N.5, 80X80X12CM EM CHAPA METALICA, SEM ACESSORIOS, PADRAO TELEBRAS, FORNECIMENTO E INSTALAÇÃO. AF_11/2019</t>
  </si>
  <si>
    <t>433,01</t>
  </si>
  <si>
    <t>101795</t>
  </si>
  <si>
    <t>CAIXA ENTERRADA PARA INSTALAÇÕES TELEFÔNICAS TIPO R1, EM ALVENARIA COM BLOCOS DE CONCRETO, DIMENSÕES INTERNAS: 0,35X0,60X0,60 M, EXCLUINDO TAMPÃO. AF_12/2020</t>
  </si>
  <si>
    <t>613,18</t>
  </si>
  <si>
    <t>101798</t>
  </si>
  <si>
    <t>TAMPA PARA CAIXA TIPO R1, EM FERRO FUNDIDO, DIMENSÕES INTERNAS: 0,40 X 0,60 M - FORNECIMENTO E INSTALAÇÃO. AF_12/2020</t>
  </si>
  <si>
    <t>386,50</t>
  </si>
  <si>
    <t>101799</t>
  </si>
  <si>
    <t>TAMPA PARA CAIXA TIPO R2 E R3, EM FERRO FUNDIDO, DIMENSÕES INTERNAS: 0,55 X 1,10 M - FORNECIMENTO E INSTALAÇÃO. AF_12/2020</t>
  </si>
  <si>
    <t>929,79</t>
  </si>
  <si>
    <t>98397</t>
  </si>
  <si>
    <t>PINTURA ANTICORROSIVA DE DUTO METÁLICO. AF_04/2018</t>
  </si>
  <si>
    <t>15,31</t>
  </si>
  <si>
    <t>103244</t>
  </si>
  <si>
    <t>AR CONDICIONADO SPLIT INVERTER, HI-WALL (PAREDE), 9000 BTU/H, CICLO FRIO - FORNECIMENTO E INSTALAÇÃO. AF_11/2021_PE</t>
  </si>
  <si>
    <t>2.578,75</t>
  </si>
  <si>
    <t>103245</t>
  </si>
  <si>
    <t>AR CONDICIONADO SPLIT ON/OFF, HI-WALL (PAREDE), 9000 BTUS/H, CICLO FRIO - FORNECIMENTO E INSTALAÇÃO. AF_11/2021_PE</t>
  </si>
  <si>
    <t>2.037,90</t>
  </si>
  <si>
    <t>103246</t>
  </si>
  <si>
    <t>AR CONDICIONADO SPLIT ON/OFF, HI-WALL (PAREDE), 9000 BTUS/H, CICLO QUENTE/FRIO - FORNECIMENTO E INSTALAÇÃO. AF_11/2021_PE</t>
  </si>
  <si>
    <t>2.220,80</t>
  </si>
  <si>
    <t>103247</t>
  </si>
  <si>
    <t>AR CONDICIONADO SPLIT INVERTER, HI-WALL (PAREDE), 12000 BTU/H, CICLO FRIO - FORNECIMENTO E INSTALAÇÃO. AF_11/2021_PE</t>
  </si>
  <si>
    <t>2.860,06</t>
  </si>
  <si>
    <t>103248</t>
  </si>
  <si>
    <t>AR CONDICIONADO SPLIT ON/OFF, HI-WALL (PAREDE), 12000 BTUS/H, CICLO FRIO - FORNECIMENTO E INSTALAÇÃO. AF_11/2021_PE</t>
  </si>
  <si>
    <t>2.340,57</t>
  </si>
  <si>
    <t>103249</t>
  </si>
  <si>
    <t>AR CONDICIONADO SPLIT ON/OFF, HI-WALL (PAREDE), 12000 BTUS/H, CICLO QUENTE/FRIO - FORNECIMENTO E INSTALAÇÃO. AF_11/2021_PE</t>
  </si>
  <si>
    <t>2.513,18</t>
  </si>
  <si>
    <t>103250</t>
  </si>
  <si>
    <t>AR CONDICIONADO SPLIT INVERTER, HI-WALL (PAREDE), 18000 BTU/H, CICLO FRIO - FORNECIMENTO E INSTALAÇÃO. AF_11/2021_PE</t>
  </si>
  <si>
    <t>4.148,29</t>
  </si>
  <si>
    <t>103251</t>
  </si>
  <si>
    <t>AR CONDICIONADO SPLIT ON/OFF, HI-WALL (PAREDE), 18000 BTUS/H, CICLO FRIO - FORNECIMENTO E INSTALAÇÃO. AF_11/2021_PE</t>
  </si>
  <si>
    <t>3.280,66</t>
  </si>
  <si>
    <t>103252</t>
  </si>
  <si>
    <t>AR CONDICIONADO SPLIT ON/OFF, HI-WALL (PAREDE), 18000 BTUS/H, CICLO QUENTE/FRIO - FORNECIMENTO E INSTALAÇÃO. AF_11/2021_PE</t>
  </si>
  <si>
    <t>3.630,55</t>
  </si>
  <si>
    <t>103253</t>
  </si>
  <si>
    <t>AR CONDICIONADO SPLIT INVERTER, HI-WALL (PAREDE), 24000 BTU/H, CICLO FRIO - FORNECIMENTO E INSTALAÇÃO. AF_11/2021_PE</t>
  </si>
  <si>
    <t>5.648,57</t>
  </si>
  <si>
    <t>103254</t>
  </si>
  <si>
    <t>AR CONDICIONADO SPLIT ON/OFF, HI-WALL (PAREDE), 24000 BTUS/H, CICLO FRIO - FORNECIMENTO E INSTALAÇÃO. AF_11/2021_PE</t>
  </si>
  <si>
    <t>4.230,09</t>
  </si>
  <si>
    <t>103255</t>
  </si>
  <si>
    <t>AR CONDICIONADO SPLIT ON/OFF, HI-WALL (PAREDE), 24000 BTUS/H, CICLO QUENTE/FRIO - FORNECIMENTO E INSTALAÇÃO. AF_11/2021_PE</t>
  </si>
  <si>
    <t>4.730,57</t>
  </si>
  <si>
    <t>103256</t>
  </si>
  <si>
    <t>AR CONDICIONADO SPLIT INVERTER, PISO TETO, 18000 BTU/H, CICLO FRIO - FORNECIMENTO E INSTALAÇÃO. AF_11/2021_PE</t>
  </si>
  <si>
    <t>10.486,21</t>
  </si>
  <si>
    <t>103257</t>
  </si>
  <si>
    <t>AR CONDICIONADO SPLIT ON/OFF, PISO TETO, 18.000 BTU/H, CICLO FRIO - FORNECIMENTO E INSTALAÇÃO. AF_11/2021_PE</t>
  </si>
  <si>
    <t>6.008,91</t>
  </si>
  <si>
    <t>103258</t>
  </si>
  <si>
    <t>AR CONDICIONADO SPLIT INVERTER, PISO TETO, 24000 BTU/H, CICLO FRIO - FORNECIMENTO E INSTALAÇÃO. AF_11/2021_PE</t>
  </si>
  <si>
    <t>11.720,01</t>
  </si>
  <si>
    <t>103259</t>
  </si>
  <si>
    <t>AR CONDICIONADO SPLIT ON/OFF, PISO TETO, 24.000 BTU/H, CICLO FRIO - FORNECIMENTO E INSTALAÇÃO. AF_11/2021_PE</t>
  </si>
  <si>
    <t>6.334,29</t>
  </si>
  <si>
    <t>103260</t>
  </si>
  <si>
    <t>AR CONDICIONADO SPLIT INVERTER, PISO TETO, 24000 BTU/H, QUENTE/FRIO - FORNECIMENTO E INSTALAÇÃO. AF_11/2021_PE</t>
  </si>
  <si>
    <t>6.505,68</t>
  </si>
  <si>
    <t>103261</t>
  </si>
  <si>
    <t>AR CONDICIONADO SPLIT INVERTER, PISO TETO, 36000 BTU/H, CICLO FRIO - FORNECIMENTO E INSTALAÇÃO. AF_11/2021_PE</t>
  </si>
  <si>
    <t>13.221,32</t>
  </si>
  <si>
    <t>103262</t>
  </si>
  <si>
    <t>AR CONDICIONADO SPLIT ON/OFF, PISO TETO, 36.000 BTU/H, CICLO FRIO - FORNECIMENTO E INSTALAÇÃO. AF_11/2021_PE</t>
  </si>
  <si>
    <t>8.314,20</t>
  </si>
  <si>
    <t>103263</t>
  </si>
  <si>
    <t>AR CONDICIONADO SPLIT INVERTER, PISO TETO, 48000 BTU/H, CICLO FRIO - FORNECIMENTO E INSTALAÇÃO. AF_11/2021_PE</t>
  </si>
  <si>
    <t>18.323,25</t>
  </si>
  <si>
    <t>103264</t>
  </si>
  <si>
    <t>AR CONDICIONADO SPLIT ON/OFF, PISO TETO, 48.000 BTU/H, CICLO FRIO - FORNECIMENTO E INSTALAÇÃO. AF_11/2021_PE</t>
  </si>
  <si>
    <t>10.288,89</t>
  </si>
  <si>
    <t>103265</t>
  </si>
  <si>
    <t>AR CONDICIONADO SPLIT INVERTER, PISO TETO, APRESENTANDO ENTRE 54000 E 58000 BTU/H, CICLO FRIO - FORNECIMENTO E INSTALAÇÃO. AF_11/2021_PE</t>
  </si>
  <si>
    <t>22.083,98</t>
  </si>
  <si>
    <t>103266</t>
  </si>
  <si>
    <t>AR CONDICIONADO SPLIT ON/OFF, PISO TETO, 60.000 BTU/H, CICLO FRIO - FORNECIMENTO E INSTALAÇÃO. AF_11/2021_PE</t>
  </si>
  <si>
    <t>11.487,33</t>
  </si>
  <si>
    <t>103267</t>
  </si>
  <si>
    <t>AR CONDICIONADO SPLIT ON/OFF, CASSETE (TETO), FRIO 4 VIAS 18000 BTU/H - FORNECIMENTO E INSTALAÇÃO. AF_11/2021_PE</t>
  </si>
  <si>
    <t>6.567,05</t>
  </si>
  <si>
    <t>103268</t>
  </si>
  <si>
    <t>AR CONDICIONADO SPLIT ON/OFF, CASSETE (TETO), 18000 BTU/H, CICLO QUENTE/FRIO - FORNECIMENTO E INSTALAÇÃO. AF_11/2021_PE</t>
  </si>
  <si>
    <t>7.787,78</t>
  </si>
  <si>
    <t>103269</t>
  </si>
  <si>
    <t>AR CONDICIONADO SPLIT ON/OFF, CASSETE (TETO), FRIO 4 VIAS 24000 BTU/H - FORNECIMENTO E INSTALAÇÃO. AF_11/2021_PE</t>
  </si>
  <si>
    <t>8.064,40</t>
  </si>
  <si>
    <t>103270</t>
  </si>
  <si>
    <t>AR CONDICIONADO SPLIT ON/OFF, CASSETE (TETO), 24000 BTU/H, CICLO QUENTE/FRIO - FORNECIMENTO E INSTALAÇÃO. AF_11/2021_PE</t>
  </si>
  <si>
    <t>8.369,36</t>
  </si>
  <si>
    <t>103271</t>
  </si>
  <si>
    <t>AR CONDICIONADO SPLIT ON/OFF, CASSETE (TETO), FRIO 4 VIAS 36000 BTU/H - FORNECIMENTO E INSTALAÇÃO. AF_11/2021_PE</t>
  </si>
  <si>
    <t>11.848,22</t>
  </si>
  <si>
    <t>103272</t>
  </si>
  <si>
    <t>AR CONDICIONADO SPLIT ON/OFF, CASSETE (TETO), 36000 BTU/H, CICLO QUENTE/FRIO - FORNECIMENTO E INSTALAÇÃO. AF_11/2021_PE</t>
  </si>
  <si>
    <t>12.236,02</t>
  </si>
  <si>
    <t>103273</t>
  </si>
  <si>
    <t>AR CONDICIONADO SPLIT ON/OFF, CASSETE (TETO), FRIO 4 VIAS 48000 BTU/H - FORNECIMENTO E INSTALAÇÃO. AF_11/2021_PE</t>
  </si>
  <si>
    <t>12.568,12</t>
  </si>
  <si>
    <t>103274</t>
  </si>
  <si>
    <t>AR CONDICIONADO SPLIT ON/OFF, CASSETE (TETO), 48000 BTU/H, CICLO QUENTE/FRIO - FORNECIMENTO E INSTALAÇÃO. AF_11/2021_PE</t>
  </si>
  <si>
    <t>14.392,01</t>
  </si>
  <si>
    <t>103275</t>
  </si>
  <si>
    <t>AR CONDICIONADO SPLIT ON/OFF, CASSETE (TETO), FRIO 4 VIAS 60000 BTU/H - FORNECIMENTO E INSTALAÇÃO. AF_11/2021_PE</t>
  </si>
  <si>
    <t>14.317,55</t>
  </si>
  <si>
    <t>103276</t>
  </si>
  <si>
    <t>AR CONDICIONADO SPLIT ON/OFF, CASSETE (TETO), 60000 BTU/H, CICLO QUENTE/FRIO - FORNECIMENTO E INSTALAÇÃO. AF_11/2021_PE</t>
  </si>
  <si>
    <t>15.022,97</t>
  </si>
  <si>
    <t>103277</t>
  </si>
  <si>
    <t>AR CONDICIONADO SPLITÃO 10 TR - FORNECIMENTO E INSTALAÇÃO. AF_11/2021_PE</t>
  </si>
  <si>
    <t>27.688,30</t>
  </si>
  <si>
    <t>103278</t>
  </si>
  <si>
    <t>AR CONDICIONADO SPLITÃO 15 TR - FORNECIMENTO E INSTALAÇÃO. AF_11/2021_PE</t>
  </si>
  <si>
    <t>35.441,00</t>
  </si>
  <si>
    <t>103288</t>
  </si>
  <si>
    <t>RASGO E CHUMBAMENTO EM ALVENARIA PARA TUBOS DE SPLIT PAREDE DE 9000 A 24000 BTUS/H. AF_11/2021</t>
  </si>
  <si>
    <t>18,84</t>
  </si>
  <si>
    <t>103289</t>
  </si>
  <si>
    <t>TUBO EM COBRE FLEXÍVEL, DN 1/4", COM ISOLAMENTO, INSTALADO EM FORRO, PARA RAMAL DE ALIMENTAÇÃO DE AR CONDICIONADO, INCLUSO FIXADOR. AF_11/2021</t>
  </si>
  <si>
    <t>30,77</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</si>
  <si>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</si>
  <si>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</si>
  <si>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</si>
  <si>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</si>
  <si>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58,13</t>
  </si>
  <si>
    <t>103292</t>
  </si>
  <si>
    <t>TUBO EM COBRE FLEXÍVEL, DN 5/8", COM ISOLAMENTO, INSTALADO EM FORRO, PARA RAMAL DE ALIMENTAÇÃO DE AR CONDICIONADO, INCLUSO FIXADOR. AF_11/2021</t>
  </si>
  <si>
    <t>69,84</t>
  </si>
  <si>
    <t>101936</t>
  </si>
  <si>
    <t>INSTALAÇÃO DE TUBOS E CONEXÕES, EM AÇO/FERRO GALVANIZADO, PARA O CENTRO DE MEDIÇÃO DE GÁS DE EDIFÍCIO RESIDENCIAL, COM 4 PAVIMENTOS, 16 UNIDADES HABITACIONAIS, DN 32 (1 1/4) - FORNECIMENTO E INSTALAÇÃO. AF_10/2020</t>
  </si>
  <si>
    <t>9.157,06</t>
  </si>
  <si>
    <t>101937</t>
  </si>
  <si>
    <t>INSTALAÇÃO DE TUBOS E CONEXÕES, EM AÇO/FERRO GALVANIZADO, PARA O CENTRO DE MEDIÇÃO DE GÁS DE EDIFÍCIO RESIDENCIAL, COM 4 PAVIMENTOS, 16 UNIDADES HABITACIONAIS, DN 50 (2) - FORNECIMENTO E INSTALAÇÃO. AF_10/2020</t>
  </si>
  <si>
    <t>17.064,32</t>
  </si>
  <si>
    <t>98294</t>
  </si>
  <si>
    <t>CABO ELETRÔNICO CATEGORIA 5E, INSTALADO EM EDIFICAÇÃO RESIDENCIAL - FORNECIMENTO E INSTALAÇÃO. AF_11/2019</t>
  </si>
  <si>
    <t>7,47</t>
  </si>
  <si>
    <t>98295</t>
  </si>
  <si>
    <t>CABO ELETRÔNICO CATEGORIA 5E, INSTALADO EM EDIFICAÇÃO INSTITUCIONAL - FORNECIMENTO E INSTALAÇÃO. AF_11/2019</t>
  </si>
  <si>
    <t>6,45</t>
  </si>
  <si>
    <t>98296</t>
  </si>
  <si>
    <t>CABO ELETRÔNICO CATEGORIA 6, INSTALADO EM EDIFICAÇÃO RESIDENCIAL - FORNECIMENTO E INSTALAÇÃO. AF_11/2019</t>
  </si>
  <si>
    <t>10,95</t>
  </si>
  <si>
    <t>98297</t>
  </si>
  <si>
    <t>CABO ELETRÔNICO CATEGORIA 6, INSTALADO EM EDIFICAÇÃO INSTITUCIONAL - FORNECIMENTO E INSTALAÇÃO. AF_11/2019</t>
  </si>
  <si>
    <t>9,32</t>
  </si>
  <si>
    <t>98298</t>
  </si>
  <si>
    <t>CABO ELETRÔNICO CATEGORIA 6A, INSTALADO EM EDIFICAÇÃO RESIDENCIAL - FORNECIMENTO E INSTALAÇÃO. AF_11/2019</t>
  </si>
  <si>
    <t>26,13</t>
  </si>
  <si>
    <t>98299</t>
  </si>
  <si>
    <t>CABO ELETRÔNICO CATEGORIA 6A, INSTALADO EM EDIFICAÇÃO INSTITUCIONAL - FORNECIMENTO E INSTALAÇÃO. AF_11/2019</t>
  </si>
  <si>
    <t>98300</t>
  </si>
  <si>
    <t>CABO COAXIAL RG6 95% - FORNECIMENTO E INSTALAÇÃO. AF_11/2019</t>
  </si>
  <si>
    <t>98301</t>
  </si>
  <si>
    <t>PATCH PANEL 24 PORTAS, CATEGORIA 5E - FORNECIMENTO E INSTALAÇÃO. AF_11/2019</t>
  </si>
  <si>
    <t>704,99</t>
  </si>
  <si>
    <t>98302</t>
  </si>
  <si>
    <t>PATCH PANEL 24 PORTAS, CATEGORIA 6 - FORNECIMENTO E INSTALAÇÃO. AF_11/2019</t>
  </si>
  <si>
    <t>1.136,25</t>
  </si>
  <si>
    <t>98304</t>
  </si>
  <si>
    <t>PATCH PANEL 48 PORTAS, CATEGORIA 6 - FORNECIMENTO E INSTALAÇÃO. AF_11/2019</t>
  </si>
  <si>
    <t>3.316,17</t>
  </si>
  <si>
    <t>98305</t>
  </si>
  <si>
    <t>RACK FECHADO PARA SERVIDOR - FORNECIMENTO E INSTALAÇÃO. AF_11/2019</t>
  </si>
  <si>
    <t>2.165,54</t>
  </si>
  <si>
    <t>98306</t>
  </si>
  <si>
    <t>BLOCO DE ENGATE RÁPIDO PARA BASTIDOR TIPO M10 - FORNECIMENTO E INSTALAÇÃO. AF_11/2019</t>
  </si>
  <si>
    <t>72,01</t>
  </si>
  <si>
    <t>98307</t>
  </si>
  <si>
    <t>TOMADA DE REDE RJ45 - FORNECIMENTO E INSTALAÇÃO. AF_11/2019</t>
  </si>
  <si>
    <t>53,40</t>
  </si>
  <si>
    <t>98308</t>
  </si>
  <si>
    <t>TOMADA PARA TELEFONE RJ11 - FORNECIMENTO E INSTALAÇÃO. AF_11/2019</t>
  </si>
  <si>
    <t>98593</t>
  </si>
  <si>
    <t>PATCH PANEL 48 PORTAS, CATEGORIA 5E - FORNECIMENTO E INSTALAÇÃO. AF_11/2019</t>
  </si>
  <si>
    <t>2.436,81</t>
  </si>
  <si>
    <t>100553</t>
  </si>
  <si>
    <t>CABO COAXIAL RG11 95% - FORNECIMENTO E INSTALAÇÃO. AF_11/2019</t>
  </si>
  <si>
    <t>28,67</t>
  </si>
  <si>
    <t>100554</t>
  </si>
  <si>
    <t>CABO COAXIAL RG59 95% - FORNECIMENTO E INSTALAÇÃO. AF_11/2019</t>
  </si>
  <si>
    <t>7,19</t>
  </si>
  <si>
    <t>100555</t>
  </si>
  <si>
    <t>RACK ABERTO EM COLUNA 44U PARA SERVIDOR - FORNECIMENTO E INSTALAÇÃO. AF_11/2019</t>
  </si>
  <si>
    <t>1.101,93</t>
  </si>
  <si>
    <t>89355</t>
  </si>
  <si>
    <t>TUBO, PVC, SOLDÁVEL, DN 20MM, INSTALADO EM RAMAL OU SUB-RAMAL DE ÁGUA - FORNECIMENTO E INSTALAÇÃO. AF_06/2022</t>
  </si>
  <si>
    <t>25,07</t>
  </si>
  <si>
    <t>89356</t>
  </si>
  <si>
    <t>TUBO, PVC, SOLDÁVEL, DN 25MM, INSTALADO EM RAMAL OU SUB-RAMAL DE ÁGUA - FORNECIMENTO E INSTALAÇÃO. AF_06/2022</t>
  </si>
  <si>
    <t>28,95</t>
  </si>
  <si>
    <t>89357</t>
  </si>
  <si>
    <t>TUBO, PVC, SOLDÁVEL, DN 32MM, INSTALADO EM RAMAL OU SUB-RAMAL DE ÁGUA - FORNECIMENTO E INSTALAÇÃO. AF_06/2022</t>
  </si>
  <si>
    <t>38,22</t>
  </si>
  <si>
    <t>89401</t>
  </si>
  <si>
    <t>TUBO, PVC, SOLDÁVEL, DN 20MM, INSTALADO EM RAMAL DE DISTRIBUIÇÃO DE ÁGUA - FORNECIMENTO E INSTALAÇÃO. AF_06/2022</t>
  </si>
  <si>
    <t>12,42</t>
  </si>
  <si>
    <t>89402</t>
  </si>
  <si>
    <t>TUBO, PVC, SOLDÁVEL, DN 25MM, INSTALADO EM RAMAL DE DISTRIBUIÇÃO DE ÁGUA - FORNECIMENTO E INSTALAÇÃO. AF_06/2022</t>
  </si>
  <si>
    <t>89403</t>
  </si>
  <si>
    <t>TUBO, PVC, SOLDÁVEL, DN 32MM, INSTALADO EM RAMAL DE DISTRIBUIÇÃO DE ÁGUA - FORNECIMENTO E INSTALAÇÃO. AF_06/2022</t>
  </si>
  <si>
    <t>20,78</t>
  </si>
  <si>
    <t>89446</t>
  </si>
  <si>
    <t>TUBO, PVC, SOLDÁVEL, DN 25MM, INSTALADO EM PRUMADA DE ÁGUA - FORNECIMENTO E INSTALAÇÃO. AF_06/2022</t>
  </si>
  <si>
    <t>5,13</t>
  </si>
  <si>
    <t>89447</t>
  </si>
  <si>
    <t>TUBO, PVC, SOLDÁVEL, DN 32MM, INSTALADO EM PRUMADA DE ÁGUA - FORNECIMENTO E INSTALAÇÃO. AF_06/2022</t>
  </si>
  <si>
    <t>9,84</t>
  </si>
  <si>
    <t>89448</t>
  </si>
  <si>
    <t>TUBO, PVC, SOLDÁVEL, DN 40MM, INSTALADO EM PRUMADA DE ÁGUA - FORNECIMENTO E INSTALAÇÃO. AF_06/2022</t>
  </si>
  <si>
    <t>89449</t>
  </si>
  <si>
    <t>TUBO, PVC, SOLDÁVEL, DN 50MM, INSTALADO EM PRUMADA DE ÁGUA - FORNECIMENTO E INSTALAÇÃO. AF_06/2022</t>
  </si>
  <si>
    <t>16,55</t>
  </si>
  <si>
    <t>89450</t>
  </si>
  <si>
    <t>TUBO, PVC, SOLDÁVEL, DN 60MM, INSTALADO EM PRUMADA DE ÁGUA - FORNECIMENTO E INSTALAÇÃO. AF_06/2022</t>
  </si>
  <si>
    <t>26,17</t>
  </si>
  <si>
    <t>89451</t>
  </si>
  <si>
    <t>TUBO, PVC, SOLDÁVEL, DN 75MM, INSTALADO EM PRUMADA DE ÁGUA - FORNECIMENTO E INSTALAÇÃO. AF_06/2022</t>
  </si>
  <si>
    <t>42,28</t>
  </si>
  <si>
    <t>89452</t>
  </si>
  <si>
    <t>TUBO, PVC, SOLDÁVEL, DN 85MM, INSTALADO EM PRUMADA DE ÁGUA - FORNECIMENTO E INSTALAÇÃO. AF_06/2022</t>
  </si>
  <si>
    <t>57,93</t>
  </si>
  <si>
    <t>89508</t>
  </si>
  <si>
    <t>TUBO PVC, SÉRIE R, ÁGUA PLUVIAL, DN 40 MM, FORNECIDO E INSTALADO EM RAMAL DE ENCAMINHAMENTO. AF_06/2022</t>
  </si>
  <si>
    <t>19,00</t>
  </si>
  <si>
    <t>89509</t>
  </si>
  <si>
    <t>TUBO PVC, SÉRIE R, ÁGUA PLUVIAL, DN 50 MM, FORNECIDO E INSTALADO EM RAMAL DE ENCAMINHAMENTO. AF_06/2022</t>
  </si>
  <si>
    <t>25,50</t>
  </si>
  <si>
    <t>89511</t>
  </si>
  <si>
    <t>TUBO PVC, SÉRIE R, ÁGUA PLUVIAL, DN 75 MM, FORNECIDO E INSTALADO EM RAMAL DE ENCAMINHAMENTO. AF_06/2022</t>
  </si>
  <si>
    <t>42,97</t>
  </si>
  <si>
    <t>89512</t>
  </si>
  <si>
    <t>TUBO PVC, SÉRIE R, ÁGUA PLUVIAL, DN 100 MM, FORNECIDO E INSTALADO EM RAMAL DE ENCAMINHAMENTO. AF_06/2022</t>
  </si>
  <si>
    <t>55,01</t>
  </si>
  <si>
    <t>89576</t>
  </si>
  <si>
    <t>TUBO PVC, SÉRIE R, ÁGUA PLUVIAL, DN 75 MM, FORNECIDO E INSTALADO EM CONDUTORES VERTICAIS DE ÁGUAS PLUVIAIS. AF_06/2022</t>
  </si>
  <si>
    <t>26,93</t>
  </si>
  <si>
    <t>89578</t>
  </si>
  <si>
    <t>TUBO PVC, SÉRIE R, ÁGUA PLUVIAL, DN 100 MM, FORNECIDO E INSTALADO EM CONDUTORES VERTICAIS DE ÁGUAS PLUVIAIS. AF_06/2022</t>
  </si>
  <si>
    <t>33,69</t>
  </si>
  <si>
    <t>89580</t>
  </si>
  <si>
    <t>TUBO PVC, SÉRIE R, ÁGUA PLUVIAL, DN 150 MM, FORNECIDO E INSTALADO EM CONDUTORES VERTICAIS DE ÁGUAS PLUVIAIS. AF_06/2022</t>
  </si>
  <si>
    <t>69,24</t>
  </si>
  <si>
    <t>89633</t>
  </si>
  <si>
    <t>TUBO, CPVC, SOLDÁVEL, DN 15MM, INSTALADO EM RAMAL OU SUB-RAMAL DE ÁGUA - FORNECIMENTO E INSTALAÇÃO. AF_06/2022</t>
  </si>
  <si>
    <t>28,13</t>
  </si>
  <si>
    <t>89634</t>
  </si>
  <si>
    <t>TUBO, CPVC, SOLDÁVEL, DN 22MM, INSTALADO EM RAMAL OU SUB-RAMAL DE ÁGUA - FORNECIMENTO E INSTALAÇÃO. AF_06/2022</t>
  </si>
  <si>
    <t>89635</t>
  </si>
  <si>
    <t>TUBO, CPVC, SOLDÁVEL, DN 28MM, INSTALADO EM RAMAL OU SUB-RAMAL DE ÁGUA - FORNECIMENTO E INSTALAÇÃO. AF_06/2022</t>
  </si>
  <si>
    <t>54,70</t>
  </si>
  <si>
    <t>89636</t>
  </si>
  <si>
    <t>TUBO, CPVC, SOLDÁVEL, DN 35MM, INSTALADO EM RAMAL OU SUB-RAMAL DE ÁGUA   FORNECIMENTO E INSTALAÇÃO. AF_06/2022</t>
  </si>
  <si>
    <t>67,99</t>
  </si>
  <si>
    <t>89711</t>
  </si>
  <si>
    <t>TUBO PVC, SERIE NORMAL, ESGOTO PREDIAL, DN 40 MM, FORNECIDO E INSTALADO EM RAMAL DE DESCARGA OU RAMAL DE ESGOTO SANITÁRIO. AF_08/2022</t>
  </si>
  <si>
    <t>25,98</t>
  </si>
  <si>
    <t>89712</t>
  </si>
  <si>
    <t>TUBO PVC, SERIE NORMAL, ESGOTO PREDIAL, DN 50 MM, FORNECIDO E INSTALADO EM RAMAL DE DESCARGA OU RAMAL DE ESGOTO SANITÁRIO. AF_08/2022</t>
  </si>
  <si>
    <t>32,04</t>
  </si>
  <si>
    <t>89713</t>
  </si>
  <si>
    <t>TUBO PVC, SERIE NORMAL, ESGOTO PREDIAL, DN 75 MM, FORNECIDO E INSTALADO EM RAMAL DE DESCARGA OU RAMAL DE ESGOTO SANITÁRIO. AF_08/2022</t>
  </si>
  <si>
    <t>39,67</t>
  </si>
  <si>
    <t>89714</t>
  </si>
  <si>
    <t>TUBO PVC, SERIE NORMAL, ESGOTO PREDIAL, DN 100 MM, FORNECIDO E INSTALADO EM RAMAL DE DESCARGA OU RAMAL DE ESGOTO SANITÁRIO. AF_08/2022</t>
  </si>
  <si>
    <t>44,63</t>
  </si>
  <si>
    <t>89716</t>
  </si>
  <si>
    <t>TUBO, CPVC, SOLDÁVEL, DN 22MM, INSTALADO EM RAMAL DE DISTRIBUIÇÃO DE ÁGUA - FORNECIMENTO E INSTALAÇÃO. AF_06/2022</t>
  </si>
  <si>
    <t>89717</t>
  </si>
  <si>
    <t>TUBO, CPVC, SOLDÁVEL, DN 28MM, INSTALADO EM RAMAL DE DISTRIBUIÇÃO DE ÁGUA - FORNECIMENTO E INSTALAÇÃO. AF_06/2022</t>
  </si>
  <si>
    <t>39,01</t>
  </si>
  <si>
    <t>89770</t>
  </si>
  <si>
    <t>TUBO, CPVC, SOLDÁVEL, DN 35MM, INSTALADO EM PRUMADA DE ÁGUA   FORNECIMENTO E INSTALAÇÃO. AF_06/2022</t>
  </si>
  <si>
    <t>37,91</t>
  </si>
  <si>
    <t>89771</t>
  </si>
  <si>
    <t>TUBO, CPVC, SOLDÁVEL, DN 42MM, INSTALADO EM PRUMADA DE ÁGUA   FORNECIMENTO E INSTALAÇÃO. AF_06/2022</t>
  </si>
  <si>
    <t>50,51</t>
  </si>
  <si>
    <t>89773</t>
  </si>
  <si>
    <t>TUBO, CPVC, SOLDÁVEL, DN 73MM, INSTALADO EM PRUMADA DE ÁGUA   FORNECIMENTO E INSTALAÇÃO. AF_06/2022</t>
  </si>
  <si>
    <t>118,19</t>
  </si>
  <si>
    <t>89775</t>
  </si>
  <si>
    <t>TUBO, CPVC, SOLDÁVEL, DN 89MM, INSTALADO EM PRUMADA DE ÁGUA   FORNECIMENTO E INSTALAÇÃO. AF_06/2022</t>
  </si>
  <si>
    <t>184,33</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</si>
  <si>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</si>
  <si>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</si>
  <si>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</si>
  <si>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</si>
  <si>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24,65</t>
  </si>
  <si>
    <t>89800</t>
  </si>
  <si>
    <t>TUBO PVC, SERIE NORMAL, ESGOTO PREDIAL, DN 100 MM, FORNECIDO E INSTALADO EM PRUMADA DE ESGOTO SANITÁRIO OU VENTILAÇÃO. AF_08/2022</t>
  </si>
  <si>
    <t>32,74</t>
  </si>
  <si>
    <t>89848</t>
  </si>
  <si>
    <t>TUBO PVC, SERIE NORMAL, ESGOTO PREDIAL, DN 100 MM, FORNECIDO E INSTALADO EM SUBCOLETOR AÉREO DE ESGOTO SANITÁRIO. AF_08/2022</t>
  </si>
  <si>
    <t>31,20</t>
  </si>
  <si>
    <t>89849</t>
  </si>
  <si>
    <t>TUBO PVC, SERIE NORMAL, ESGOTO PREDIAL, DN 150 MM, FORNECIDO E INSTALADO EM SUBCOLETOR AÉREO DE ESGOTO SANITÁRIO. AF_08/2022</t>
  </si>
  <si>
    <t>60,92</t>
  </si>
  <si>
    <t>89865</t>
  </si>
  <si>
    <t>TUBO, PVC, SOLDÁVEL, DN 25MM, INSTALADO EM DRENO DE AR-CONDICIONADO - FORNECIMENTO E INSTALAÇÃO. AF_08/2022</t>
  </si>
  <si>
    <t>20,59</t>
  </si>
  <si>
    <t>92275</t>
  </si>
  <si>
    <t>TUBO EM COBRE RÍGIDO, DN 22 MM, CLASSE E, SEM ISOLAMENTO, INSTALADO EM PRUMADA DE HIDRÁULICA PREDIAL - FORNECIMENTO E INSTALAÇÃO. AF_04/2022</t>
  </si>
  <si>
    <t>54,24</t>
  </si>
  <si>
    <t>92276</t>
  </si>
  <si>
    <t>TUBO EM COBRE RÍGIDO, DN 28 MM, CLASSE E, SEM ISOLAMENTO, INSTALADO EM PRUMADA DE HIDRÁULICA PREDIAL - FORNECIMENTO E INSTALAÇÃO. AF_04/2022</t>
  </si>
  <si>
    <t>68,90</t>
  </si>
  <si>
    <t>92277</t>
  </si>
  <si>
    <t>TUBO EM COBRE RÍGIDO, DN 35 MM, CLASSE E, SEM ISOLAMENTO, INSTALADO EM PRUMADA DE HIDRÁULICA PREDIAL - FORNECIMENTO E INSTALAÇÃO. AF_04/2022</t>
  </si>
  <si>
    <t>99,36</t>
  </si>
  <si>
    <t>92278</t>
  </si>
  <si>
    <t>TUBO EM COBRE RÍGIDO, DN 42 MM, CLASSE E, SEM ISOLAMENTO, INSTALADO EM PRUMADA DE HIDRÁULICA PREDIAL - FORNECIMENTO E INSTALAÇÃO. AF_04/2022</t>
  </si>
  <si>
    <t>133,52</t>
  </si>
  <si>
    <t>92279</t>
  </si>
  <si>
    <t>TUBO EM COBRE RÍGIDO, DN 54 MM, CLASSE E, SEM ISOLAMENTO, INSTALADO EM PRUMADA DE HIDRÁULICA PREDIAL - FORNECIMENTO E INSTALAÇÃO. AF_04/2022</t>
  </si>
  <si>
    <t>192,75</t>
  </si>
  <si>
    <t>92280</t>
  </si>
  <si>
    <t>TUBO EM COBRE RÍGIDO, DN 66 MM, CLASSE E, SEM ISOLAMENTO, INSTALADO EM PRUMADA DE HIDRÁULICA PREDIAL - FORNECIMENTO E INSTALAÇÃO. AF_04/2022</t>
  </si>
  <si>
    <t>270,22</t>
  </si>
  <si>
    <t>92281</t>
  </si>
  <si>
    <t>TUBO EM COBRE RÍGIDO, DN 22 MM, CLASSE E, COM ISOLAMENTO, INSTALADO EM PRUMADA DE HIDRÁULICA PREDIAL - FORNECIMENTO E INSTALAÇÃO. AF_04/2022</t>
  </si>
  <si>
    <t>102,84</t>
  </si>
  <si>
    <t>92282</t>
  </si>
  <si>
    <t>TUBO EM COBRE RÍGIDO, DN 28 MM, CLASSE E, COM ISOLAMENTO, INSTALADO EM PRUMADA DE HIDRÁULICA PREDIAL - FORNECIMENTO E INSTALAÇÃO. AF_04/2022</t>
  </si>
  <si>
    <t>119,47</t>
  </si>
  <si>
    <t>92283</t>
  </si>
  <si>
    <t>TUBO EM COBRE RÍGIDO, DN 35 MM, CLASSE E, COM ISOLAMENTO, INSTALADO EM PRUMADA DE HIDRÁULICA PREDIAL - FORNECIMENTO E INSTALAÇÃO. AF_04/2022</t>
  </si>
  <si>
    <t>163,07</t>
  </si>
  <si>
    <t>92284</t>
  </si>
  <si>
    <t>TUBO EM COBRE RÍGIDO, DN 42 MM, CLASSE E, COM ISOLAMENTO, INSTALADO EM PRUMADA DE HIDRÁULICA PREDIAL - FORNECIMENTO E INSTALAÇÃO. AF_04/2022</t>
  </si>
  <si>
    <t>206,02</t>
  </si>
  <si>
    <t>92285</t>
  </si>
  <si>
    <t>TUBO EM COBRE RÍGIDO, DN 54 MM, CLASSE E, COM ISOLAMENTO, INSTALADO EM PRUMADA DE HIDRÁULICA PREDIAL - FORNECIMENTO E INSTALAÇÃO. AF_04/2022</t>
  </si>
  <si>
    <t>279,26</t>
  </si>
  <si>
    <t>92286</t>
  </si>
  <si>
    <t>TUBO EM COBRE RÍGIDO, DN 66 MM, CLASSE E, COM ISOLAMENTO, INSTALADO EM PRUMADA DE HIDRÁULICA PREDIAL - FORNECIMENTO E INSTALAÇÃO. AF_04/2022</t>
  </si>
  <si>
    <t>357,93</t>
  </si>
  <si>
    <t>92305</t>
  </si>
  <si>
    <t>TUBO EM COBRE RÍGIDO, DN 15 MM, CLASSE E, SEM ISOLAMENTO, INSTALADO EM RAMAL DE DISTRIBUIÇÃO DE HIDRÁULICA PREDIAL - FORNECIMENTO E INSTALAÇÃO. AF_04/2022</t>
  </si>
  <si>
    <t>38,75</t>
  </si>
  <si>
    <t>92306</t>
  </si>
  <si>
    <t>TUBO EM COBRE RÍGIDO, DN 22 MM, CLASSE E, SEM ISOLAMENTO, INSTALADO EM RAMAL DE DISTRIBUIÇÃO DE HIDRÁULICA PREDIAL - FORNECIMENTO E INSTALAÇÃO. AF_04/2022</t>
  </si>
  <si>
    <t>61,63</t>
  </si>
  <si>
    <t>92307</t>
  </si>
  <si>
    <t>TUBO EM COBRE RÍGIDO, DN 28 MM, CLASSE E, SEM ISOLAMENTO, INSTALADO EM RAMAL DE DISTRIBUIÇÃO DE HIDRÁULICA PREDIAL - FORNECIMENTO E INSTALAÇÃO. AF_04/2022</t>
  </si>
  <si>
    <t>76,62</t>
  </si>
  <si>
    <t>92308</t>
  </si>
  <si>
    <t>TUBO EM COBRE RÍGIDO, DN 15 MM, CLASSE E, COM ISOLAMENTO, INSTALADO EM RAMAL DE DISTRIBUIÇÃO DE HIDRÁULICA PREDIAL - FORNECIMENTO E INSTALAÇÃO. AF_04/2022</t>
  </si>
  <si>
    <t>53,35</t>
  </si>
  <si>
    <t>92309</t>
  </si>
  <si>
    <t>TUBO EM COBRE RÍGIDO, DN 22 MM, CLASSE E, COM ISOLAMENTO, INSTALADO EM RAMAL DE DISTRIBUIÇÃO DE HIDRÁULICA PREDIAL - FORNECIMENTO E INSTALAÇÃO. AF_04/2022</t>
  </si>
  <si>
    <t>113,91</t>
  </si>
  <si>
    <t>92310</t>
  </si>
  <si>
    <t>TUBO EM COBRE RÍGIDO, DN 28 MM, CLASSE E, COM ISOLAMENTO, INSTALADO EM RAMAL DE DISTRIBUIÇÃO DE HIDRÁULICA PREDIAL - FORNECIMENTO E INSTALAÇÃO. AF_04/2022</t>
  </si>
  <si>
    <t>92320</t>
  </si>
  <si>
    <t>TUBO EM COBRE RÍGIDO, DN 15 MM, CLASSE E, SEM ISOLAMENTO, INSTALADO EM RAMAL E SUB-RAMAL DE HIDRÁULICA PREDIAL - FORNECIMENTO E INSTALAÇÃO. AF_04/2022</t>
  </si>
  <si>
    <t>53,91</t>
  </si>
  <si>
    <t>92321</t>
  </si>
  <si>
    <t>TUBO EM COBRE RÍGIDO, DN 22 MM, CLASSE E, SEM ISOLAMENTO, INSTALADO EM RAMAL E SUB-RAMAL DE HIDRÁULICA PREDIAL - FORNECIMENTO E INSTALAÇÃO. AF_04/2022</t>
  </si>
  <si>
    <t>87,76</t>
  </si>
  <si>
    <t>92322</t>
  </si>
  <si>
    <t>TUBO EM COBRE RÍGIDO, DN 28 MM, CLASSE E, SEM ISOLAMENTO, INSTALADO EM RAMAL E SUB-RAMAL DE HIDRÁULICA PREDIAL - FORNECIMENTO E INSTALAÇÃO. AF_04/2022</t>
  </si>
  <si>
    <t>112,15</t>
  </si>
  <si>
    <t>92323</t>
  </si>
  <si>
    <t>TUBO EM COBRE RÍGIDO, DN 15 MM, CLASSE E, COM ISOLAMENTO, INSTALADO EM RAMAL E SUB-RAMAL DE HIDRÁULICA PREDIAL - FORNECIMENTO E INSTALAÇÃO. AF_04/2022</t>
  </si>
  <si>
    <t>64,87</t>
  </si>
  <si>
    <t>92324</t>
  </si>
  <si>
    <t>TUBO EM COBRE RÍGIDO, DN 22 MM, CLASSE E, COM ISOLAMENTO, INSTALADO EM RAMAL E SUB-RAMAL DE HIDRÁULICA PREDIAL - FORNECIMENTO E INSTALAÇÃO. AF_04/2022</t>
  </si>
  <si>
    <t>136,40</t>
  </si>
  <si>
    <t>92325</t>
  </si>
  <si>
    <t>TUBO EM COBRE RÍGIDO, DN 28 MM, CLASSE E, COM ISOLAMENTO, INSTALADO EM RAMAL E SUB-RAMAL DE HIDRÁULICA PREDIAL - FORNECIMENTO E INSTALAÇÃO. AF_04/2022</t>
  </si>
  <si>
    <t>162,75</t>
  </si>
  <si>
    <t>92335</t>
  </si>
  <si>
    <t>TUBO DE AÇO GALVANIZADO COM COSTURA, CLASSE MÉDIA, CONEXÃO RANHURADA, DN 50 (2"), INSTALADO EM PRUMADAS - FORNECIMENTO E INSTALAÇÃO. AF_10/2020</t>
  </si>
  <si>
    <t>100,09</t>
  </si>
  <si>
    <t>92336</t>
  </si>
  <si>
    <t>TUBO DE AÇO GALVANIZADO COM COSTURA, CLASSE MÉDIA, CONEXÃO RANHURADA, DN 65 (2 1/2"), INSTALADO EM PRUMADAS - FORNECIMENTO E INSTALAÇÃO. AF_10/2020</t>
  </si>
  <si>
    <t>122,69</t>
  </si>
  <si>
    <t>92337</t>
  </si>
  <si>
    <t>TUBO DE AÇO GALVANIZADO COM COSTURA, CLASSE MÉDIA, CONEXÃO RANHURADA, DN 80 (3"), INSTALADO EM PRUMADAS - FORNECIMENTO E INSTALAÇÃO. AF_10/2020</t>
  </si>
  <si>
    <t>160,80</t>
  </si>
  <si>
    <t>92338</t>
  </si>
  <si>
    <t>TUBO DE AÇO PRETO SEM COSTURA, CONEXÃO SOLDADA, DN 50 (2"), INSTALADO EM PRUMADAS - FORNECIMENTO E INSTALAÇÃO. AF_10/2020</t>
  </si>
  <si>
    <t>160,12</t>
  </si>
  <si>
    <t>92339</t>
  </si>
  <si>
    <t>TUBO DE AÇO PRETO SEM COSTURA, CONEXÃO SOLDADA, DN 65 (2 1/2"), INSTALADO EM PRUMADAS - FORNECIMENTO E INSTALAÇÃO. AF_10/2020</t>
  </si>
  <si>
    <t>239,62</t>
  </si>
  <si>
    <t>92341</t>
  </si>
  <si>
    <t>TUBO DE AÇO GALVANIZADO COM COSTURA, CLASSE MÉDIA, DN 50 (2"), CONEXÃO ROSQUEADA, INSTALADO EM PRUMADAS - FORNECIMENTO E INSTALAÇÃO. AF_10/2020</t>
  </si>
  <si>
    <t>114,01</t>
  </si>
  <si>
    <t>92342</t>
  </si>
  <si>
    <t>TUBO DE AÇO GALVANIZADO COM COSTURA, CLASSE MÉDIA, DN 65 (2 1/2"), CONEXÃO ROSQUEADA, INSTALADO EM PRUMADAS - FORNECIMENTO E INSTALAÇÃO. AF_10/2020</t>
  </si>
  <si>
    <t>136,70</t>
  </si>
  <si>
    <t>92343</t>
  </si>
  <si>
    <t>TUBO DE AÇO GALVANIZADO COM COSTURA, CLASSE MÉDIA, DN 80 (3"), CONEXÃO ROSQUEADA, INSTALADO EM PRUMADAS - FORNECIMENTO E INSTALAÇÃO. AF_10/2020</t>
  </si>
  <si>
    <t>174,94</t>
  </si>
  <si>
    <t>92359</t>
  </si>
  <si>
    <t>TUBO DE AÇO PRETO SEM COSTURA, CONEXÃO SOLDADA, DN 25 (1"), INSTALADO EM REDE DE ALIMENTAÇÃO PARA HIDRANTE - FORNECIMENTO E INSTALAÇÃO. AF_10/2020</t>
  </si>
  <si>
    <t>72,86</t>
  </si>
  <si>
    <t>92360</t>
  </si>
  <si>
    <t>TUBO DE AÇO PRETO SEM COSTURA, CONEXÃO SOLDADA, DN 32 (1 1/4"), INSTALADO EM REDE DE ALIMENTAÇÃO PARA HIDRANTE - FORNECIMENTO E INSTALAÇÃO. AF_10/2020</t>
  </si>
  <si>
    <t>97,32</t>
  </si>
  <si>
    <t>92361</t>
  </si>
  <si>
    <t>TUBO DE AÇO PRETO SEM COSTURA, CONEXÃO SOLDADA, DN 50 (2"), INSTALADO EM REDE DE ALIMENTAÇÃO PARA HIDRANTE - FORNECIMENTO E INSTALAÇÃO. AF_10/2020</t>
  </si>
  <si>
    <t>131,63</t>
  </si>
  <si>
    <t>92362</t>
  </si>
  <si>
    <t>TUBO DE AÇO PRETO SEM COSTURA, CONEXÃO SOLDADA, DN 65 (2 1/2"), INSTALADO EM REDE DE ALIMENTAÇÃO PARA HIDRANTE - FORNECIMENTO E INSTALAÇÃO. AF_10/2020</t>
  </si>
  <si>
    <t>210,01</t>
  </si>
  <si>
    <t>92364</t>
  </si>
  <si>
    <t>TUBO DE AÇO GALVANIZADO COM COSTURA, CLASSE MÉDIA, DN 32 (1 1/4"), CONEXÃO ROSQUEADA, INSTALADO EM REDE DE ALIMENTAÇÃO PARA HIDRANTE - FORNECIMENTO E INSTALAÇÃO. AF_10/2020</t>
  </si>
  <si>
    <t>61,02</t>
  </si>
  <si>
    <t>92365</t>
  </si>
  <si>
    <t>TUBO DE AÇO GALVANIZADO COM COSTURA, CLASSE MÉDIA, DN 40 (1 1/2"), CONEXÃO ROSQUEADA, INSTALADO EM REDE DE ALIMENTAÇÃO PARA HIDRANTE - FORNECIMENTO E INSTALAÇÃO. AF_10/2020</t>
  </si>
  <si>
    <t>70,06</t>
  </si>
  <si>
    <t>92366</t>
  </si>
  <si>
    <t>TUBO DE AÇO GALVANIZADO COM COSTURA, CLASSE MÉDIA, DN 50 (2"), CONEXÃO ROSQUEADA, INSTALADO EM REDE DE ALIMENTAÇÃO PARA HIDRANTE - FORNECIMENTO E INSTALAÇÃO. AF_10/2020</t>
  </si>
  <si>
    <t>96,80</t>
  </si>
  <si>
    <t>92367</t>
  </si>
  <si>
    <t>TUBO DE AÇO GALVANIZADO COM COSTURA, CLASSE MÉDIA, DN 65 (2 1/2"), CONEXÃO ROSQUEADA, INSTALADO EM REDE DE ALIMENTAÇÃO PARA HIDRANTE - FORNECIMENTO E INSTALAÇÃO. AF_10/2020</t>
  </si>
  <si>
    <t>118,70</t>
  </si>
  <si>
    <t>92368</t>
  </si>
  <si>
    <t>TUBO DE AÇO GALVANIZADO COM COSTURA, CLASSE MÉDIA, DN 80 (3"), CONEXÃO ROSQUEADA, INSTALADO EM REDE DE ALIMENTAÇÃO PARA HIDRANTE - FORNECIMENTO E INSTALAÇÃO. AF_10/2020</t>
  </si>
  <si>
    <t>156,22</t>
  </si>
  <si>
    <t>92645</t>
  </si>
  <si>
    <t>TUBO DE AÇO PRETO SEM COSTURA, CONEXÃO SOLDADA, DN 25 (1"), INSTALADO EM REDE DE ALIMENTAÇÃO PARA SPRINKLER - FORNECIMENTO E INSTALAÇÃO. AF_10/2020</t>
  </si>
  <si>
    <t>77,98</t>
  </si>
  <si>
    <t>92646</t>
  </si>
  <si>
    <t>TUBO DE AÇO PRETO SEM COSTURA, CONEXÃO SOLDADA, DN 32 (1 1/4"), INSTALADO EM REDE DE ALIMENTAÇÃO PARA SPRINKLER - FORNECIMENTO E INSTALAÇÃO. AF_10/2020</t>
  </si>
  <si>
    <t>102,44</t>
  </si>
  <si>
    <t>92648</t>
  </si>
  <si>
    <t>TUBO DE AÇO PRETO SEM COSTURA, CONEXÃO SOLDADA, DN 40 (1 1/2"), INSTALADO EM REDE DE ALIMENTAÇÃO PARA SPRINKLER - FORNECIMENTO E INSTALAÇÃO. AF_10/2020</t>
  </si>
  <si>
    <t>112,24</t>
  </si>
  <si>
    <t>92649</t>
  </si>
  <si>
    <t>TUBO DE AÇO PRETO SEM COSTURA, CONEXÃO SOLDADA, DN 50 (2"), INSTALADO EM REDE DE ALIMENTAÇÃO PARA SPRINKLER - FORNECIMENTO E INSTALAÇÃO. AF_10/2020</t>
  </si>
  <si>
    <t>136,76</t>
  </si>
  <si>
    <t>92650</t>
  </si>
  <si>
    <t>TUBO DE AÇO PRETO SEM COSTURA, CONEXÃO SOLDADA, DN 65 (2 1/2"), INSTALADO EM REDE DE ALIMENTAÇÃO PARA SPRINKLER - FORNECIMENTO E INSTALAÇÃO. AF_10/2020</t>
  </si>
  <si>
    <t>215,13</t>
  </si>
  <si>
    <t>92652</t>
  </si>
  <si>
    <t>TUBO DE AÇO GALVANIZADO COM COSTURA, CLASSE MÉDIA, CONEXÃO ROSQUEADA, DN 32 (1 1/4"), INSTALADO EM REDE DE ALIMENTAÇÃO PARA SPRINKLER - FORNECIMENTO E INSTALAÇÃO. AF_10/2020</t>
  </si>
  <si>
    <t>67,37</t>
  </si>
  <si>
    <t>92653</t>
  </si>
  <si>
    <t>TUBO DE AÇO GALVANIZADO COM COSTURA, CLASSE MÉDIA, CONEXÃO ROSQUEADA, DN 40 (1 1/2"), INSTALADO EM REDE DE ALIMENTAÇÃO PARA SPRINKLER - FORNECIMENTO E INSTALAÇÃO. AF_10/2020</t>
  </si>
  <si>
    <t>76,48</t>
  </si>
  <si>
    <t>92654</t>
  </si>
  <si>
    <t>TUBO DE AÇO GALVANIZADO COM COSTURA, CLASSE MÉDIA, CONEXÃO ROSQUEADA, DN 50 (2"), INSTALADO EM REDE DE ALIMENTAÇÃO PARA SPRINKLER - FORNECIMENTO E INSTALAÇÃO. AF_10/2020</t>
  </si>
  <si>
    <t>103,21</t>
  </si>
  <si>
    <t>92655</t>
  </si>
  <si>
    <t>TUBO DE AÇO GALVANIZADO COM COSTURA, CLASSE MÉDIA, CONEXÃO ROSQUEADA, DN 65 (2 1/2"), INSTALADO EM REDE DE ALIMENTAÇÃO PARA SPRINKLER - FORNECIMENTO E INSTALAÇÃO. AF_10/2020</t>
  </si>
  <si>
    <t>125,25</t>
  </si>
  <si>
    <t>92656</t>
  </si>
  <si>
    <t>TUBO DE AÇO GALVANIZADO COM COSTURA, CLASSE MÉDIA, CONEXÃO ROSQUEADA, DN 80 (3"), INSTALADO EM REDE DE ALIMENTAÇÃO PARA SPRINKLER - FORNECIMENTO E INSTALAÇÃO. AF_10/2020</t>
  </si>
  <si>
    <t>162,76</t>
  </si>
  <si>
    <t>92687</t>
  </si>
  <si>
    <t>TUBO DE AÇO GALVANIZADO COM COSTURA, CLASSE MÉDIA, CONEXÃO ROSQUEADA, DN 15 (1/2"), INSTALADO EM RAMAIS E SUB-RAMAIS DE GÁS - FORNECIMENTO E INSTALAÇÃO. AF_10/2020</t>
  </si>
  <si>
    <t>32,18</t>
  </si>
  <si>
    <t>92688</t>
  </si>
  <si>
    <t>TUBO DE AÇO GALVANIZADO COM COSTURA, CLASSE MÉDIA, CONEXÃO ROSQUEADA, DN 20 (3/4"), INSTALADO EM RAMAIS E SUB-RAMAIS DE GÁS - FORNECIMENTO E INSTALAÇÃO. AF_10/2020</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</si>
  <si>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</si>
  <si>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</si>
  <si>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</si>
  <si>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</si>
  <si>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80,26</t>
  </si>
  <si>
    <t>92691</t>
  </si>
  <si>
    <t>TUBO DE AÇO PRETO SEM COSTURA, CLASSE MÉDIA, CONEXÃO SOLDADA, DN 25 (1"), INSTALADO EM RAMAIS  E SUB-RAMAIS DE GÁS - FORNECIMENTO E INSTALAÇÃO. AF_10/2020</t>
  </si>
  <si>
    <t>106,88</t>
  </si>
  <si>
    <t>94462</t>
  </si>
  <si>
    <t>TUBO DE AÇO GALVANIZADO COM COSTURA, CLASSE MÉDIA, DN 50 (2), CONEXÃO ROSQUEADA, INSTALADO EM RESERVAÇÃO DE ÁGUA DE EDIFICAÇÃO QUE POSSUA RESERVATÓRIO DE FIBRA/FIBROCIMENTO  FORNECIMENTO E INSTALAÇÃO. AF_06/2016</t>
  </si>
  <si>
    <t>114,24</t>
  </si>
  <si>
    <t>94463</t>
  </si>
  <si>
    <t>TUBO DE AÇO GALVANIZADO COM COSTURA, CLASSE MÉDIA, DN 65 (2 1/2), CONEXÃO ROSQUEADA, INSTALADO EM RESERVAÇÃO DE ÁGUA DE EDIFICAÇÃO QUE POSSUA RESERVATÓRIO DE FIBRA/FIBROCIMENTO  FORNECIMENTO E INSTALAÇÃO. AF_06/2016</t>
  </si>
  <si>
    <t>132,62</t>
  </si>
  <si>
    <t>94464</t>
  </si>
  <si>
    <t>TUBO DE AÇO GALVANIZADO COM COSTURA, CLASSE MÉDIA, DN 80 (3), CONEXÃO ROSQUEADA, INSTALADO EM RESERVAÇÃO DE ÁGUA DE EDIFICAÇÃO QUE POSSUA RESERVATÓRIO DE FIBRA/FIBROCIMENTO  FORNECIMENTO E INSTALAÇÃO. AF_06/2016</t>
  </si>
  <si>
    <t>185,61</t>
  </si>
  <si>
    <t>94602</t>
  </si>
  <si>
    <t>TUBO EM COBRE RÍGIDO, DN 54 MM, CLASSE E, SEM ISOLAMENTO, INSTALADO EM RESERVAÇÃO DE ÁGUA DE EDIFICAÇÃO QUE POSSUA RESERVATÓRIO DE FIBRA/FIBROCIMENTO  FORNECIMENTO E INSTALAÇÃO. AF_06/2016</t>
  </si>
  <si>
    <t>217,29</t>
  </si>
  <si>
    <t>94603</t>
  </si>
  <si>
    <t>TUBO EM COBRE RÍGIDO, DN 66 MM, CLASSE E, SEM ISOLAMENTO, INSTALADO EM RESERVAÇÃO DE ÁGUA DE EDIFICAÇÃO QUE POSSUA RESERVATÓRIO DE FIBRA/FIBROCIMENTO  FORNECIMENTO E INSTALAÇÃO. AF_06/2016</t>
  </si>
  <si>
    <t>287,87</t>
  </si>
  <si>
    <t>94604</t>
  </si>
  <si>
    <t>TUBO EM COBRE RÍGIDO, DN 79 MM, CLASSE E, SEM ISOLAMENTO, INSTALADO EM RESERVAÇÃO DE ÁGUA DE EDIFICAÇÃO QUE POSSUA RESERVATÓRIO DE FIBRA/FIBROCIMENTO  FORNECIMENTO E INSTALAÇÃO. AF_06/2016</t>
  </si>
  <si>
    <t>389,99</t>
  </si>
  <si>
    <t>94605</t>
  </si>
  <si>
    <t>TUBO EM COBRE RÍGIDO, DN 104 MM, CLASSE E, SEM ISOLAMENTO, INSTALADO EM RESERVAÇÃO DE ÁGUA DE EDIFICAÇÃO QUE POSSUA RESERVATÓRIO DE FIBRA/FIBROCIMENTO  FORNECIMENTO E INSTALAÇÃO. AF_06/2016</t>
  </si>
  <si>
    <t>552,00</t>
  </si>
  <si>
    <t>94648</t>
  </si>
  <si>
    <t>TUBO, PVC, SOLDÁVEL, DN  25 MM, INSTALADO EM RESERVAÇÃO DE ÁGUA DE EDIFICAÇÃO QUE POSSUA RESERVATÓRIO DE FIBRA/FIBROCIMENTO   FORNECIMENTO E INSTALAÇÃO. AF_06/2016</t>
  </si>
  <si>
    <t>12,51</t>
  </si>
  <si>
    <t>94649</t>
  </si>
  <si>
    <t>TUBO, PVC, SOLDÁVEL, DN 32 MM, INSTALADO EM RESERVAÇÃO DE ÁGUA DE EDIFICAÇÃO QUE POSSUA RESERVATÓRIO DE FIBRA/FIBROCIMENTO   FORNECIMENTO E INSTALAÇÃO. AF_06/2016</t>
  </si>
  <si>
    <t>16,95</t>
  </si>
  <si>
    <t>94650</t>
  </si>
  <si>
    <t>TUBO, PVC, SOLDÁVEL, DN 40 MM, INSTALADO EM RESERVAÇÃO DE ÁGUA DE EDIFICAÇÃO QUE POSSUA RESERVATÓRIO DE FIBRA/FIBROCIMENTO   FORNECIMENTO E INSTALAÇÃO. AF_06/2016</t>
  </si>
  <si>
    <t>25,15</t>
  </si>
  <si>
    <t>94651</t>
  </si>
  <si>
    <t>TUBO, PVC, SOLDÁVEL, DN 50 MM, INSTALADO EM RESERVAÇÃO DE ÁGUA DE EDIFICAÇÃO QUE POSSUA RESERVATÓRIO DE FIBRA/FIBROCIMENTO   FORNECIMENTO E INSTALAÇÃO. AF_06/2016</t>
  </si>
  <si>
    <t>26,38</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</si>
  <si>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</si>
  <si>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</si>
  <si>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</si>
  <si>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</si>
  <si>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56,97</t>
  </si>
  <si>
    <t>94654</t>
  </si>
  <si>
    <t>TUBO, PVC, SOLDÁVEL, DN 85 MM, INSTALADO EM RESERVAÇÃO DE ÁGUA DE EDIFICAÇÃO QUE POSSUA RESERVATÓRIO DE FIBRA/FIBROCIMENTO   FORNECIMENTO E INSTALAÇÃO. AF_06/2016</t>
  </si>
  <si>
    <t>84,01</t>
  </si>
  <si>
    <t>94655</t>
  </si>
  <si>
    <t>TUBO, PVC, SOLDÁVEL, DN 110 MM, INSTALADO EM RESERVAÇÃO DE ÁGUA DE EDIFICAÇÃO QUE POSSUA RESERVATÓRIO DE FIBRA/FIBROCIMENTO   FORNECIMENTO E INSTALAÇÃO. AF_06/2016</t>
  </si>
  <si>
    <t>111,54</t>
  </si>
  <si>
    <t>94716</t>
  </si>
  <si>
    <t>TUBO, CPVC, SOLDÁVEL, DN 22 MM, INSTALADO EM RESERVAÇÃO DE ÁGUA DE EDIFICAÇÃO QUE POSSUA RESERVATÓRIO DE FIBRA/FIBROCIMENTO  FORNECIMENTO E INSTALAÇÃO. AF_06/2016</t>
  </si>
  <si>
    <t>23,90</t>
  </si>
  <si>
    <t>94717</t>
  </si>
  <si>
    <t>TUBO, CPVC, SOLDÁVEL, DN 28 MM, INSTALADO EM RESERVAÇÃO DE ÁGUA DE EDIFICAÇÃO QUE POSSUA RESERVATÓRIO DE FIBRA/FIBROCIMENTO  FORNECIMENTO E INSTALAÇÃO. AF_06/2016</t>
  </si>
  <si>
    <t>35,31</t>
  </si>
  <si>
    <t>94718</t>
  </si>
  <si>
    <t>TUBO, CPVC, SOLDÁVEL, DN 35 MM, INSTALADO EM RESERVAÇÃO DE ÁGUA DE EDIFICAÇÃO QUE POSSUA RESERVATÓRIO DE FIBRA/FIBROCIMENTO  FORNECIMENTO E INSTALAÇÃO. AF_06/2016</t>
  </si>
  <si>
    <t>45,77</t>
  </si>
  <si>
    <t>94719</t>
  </si>
  <si>
    <t>TUBO, CPVC, SOLDÁVEL, DN 42 MM, INSTALADO EM RESERVAÇÃO DE ÁGUA DE EDIFICAÇÃO QUE POSSUA RESERVATÓRIO DE FIBRA/FIBROCIMENTO  FORNECIMENTO E INSTALAÇÃO. AF_06/2016</t>
  </si>
  <si>
    <t>57,65</t>
  </si>
  <si>
    <t>94720</t>
  </si>
  <si>
    <t>TUBO, CPVC, SOLDÁVEL, DN 54 MM, INSTALADO EM RESERVAÇÃO DE ÁGUA DE EDIFICAÇÃO QUE POSSUA RESERVATÓRIO DE FIBRA/FIBROCIMENTO  FORNECIMENTO E INSTALAÇÃO. AF_06/2016</t>
  </si>
  <si>
    <t>85,15</t>
  </si>
  <si>
    <t>94721</t>
  </si>
  <si>
    <t>TUBO, CPVC, SOLDÁVEL, DN 73 MM, INSTALADO EM RESERVAÇÃO DE ÁGUA DE EDIFICAÇÃO QUE POSSUA RESERVATÓRIO DE FIBRA/FIBROCIMENTO  FORNECIMENTO E INSTALAÇÃO. AF_06/2016</t>
  </si>
  <si>
    <t>126,24</t>
  </si>
  <si>
    <t>94722</t>
  </si>
  <si>
    <t>TUBO, CPVC, SOLDÁVEL, DN 89 MM, INSTALADO EM RESERVAÇÃO DE ÁGUA DE EDIFICAÇÃO QUE POSSUA RESERVATÓRIO DE FIBRA/FIBROCIMENTO  FORNECIMENTO E INSTALAÇÃO. AF_06/2016</t>
  </si>
  <si>
    <t>94723</t>
  </si>
  <si>
    <t>TUBO, CPVC, SOLDÁVEL, DN 114 MM, INSTALADO EM RESERVAÇÃO DE ÁGUA DE EDIFICAÇÃO QUE POSSUA RESERVATÓRIO DE FIBRA/FIBROCIMENTO  FORNECIMENTO E INSTALAÇÃO. AF_06/2016</t>
  </si>
  <si>
    <t>385,12</t>
  </si>
  <si>
    <t>95697</t>
  </si>
  <si>
    <t>TUBO DE AÇO PRETO SEM COSTURA, CONEXÃO SOLDADA, DN 40 (1 1/2"), INSTALADO EM REDE DE ALIMENTAÇÃO PARA HIDRANTE - FORNECIMENTO E INSTALAÇÃO. AF_10/2020</t>
  </si>
  <si>
    <t>107,12</t>
  </si>
  <si>
    <t>96635</t>
  </si>
  <si>
    <t>TUBO, PPR, DN 25, CLASSE PN 20,  INSTALADO EM RAMAL OU SUB-RAMAL DE ÁGUA   FORNECIMENTO E INSTALAÇÃO. AF_08/2022</t>
  </si>
  <si>
    <t>48,37</t>
  </si>
  <si>
    <t>96636</t>
  </si>
  <si>
    <t>TUBO, PPR, DN 25, CLASSE PN 25 INSTALADO EM RAMAL OU SUB-RAMAL DE ÁGUA   FORNECIMENTO E INSTALAÇÃO. AF_08/2022</t>
  </si>
  <si>
    <t>50,98</t>
  </si>
  <si>
    <t>96644</t>
  </si>
  <si>
    <t>TUBO, PPR, DN 25, CLASSE PN 20,  INSTALADO EM RAMAL DE DISTRIBUIÇÃO DE ÁGUA   FORNECIMENTO E INSTALAÇÃO. AF_08/2022</t>
  </si>
  <si>
    <t>24,18</t>
  </si>
  <si>
    <t>96645</t>
  </si>
  <si>
    <t>TUBO, PPR, DN 32, CLASSE PN 12,  INSTALADO EM RAMAL DE DISTRIBUIÇÃO DE ÁGUA   FORNECIMENTO E INSTALAÇÃO. AF_08/2022</t>
  </si>
  <si>
    <t>21,76</t>
  </si>
  <si>
    <t>96646</t>
  </si>
  <si>
    <t>TUBO, PPR, DN 40, CLASSE PN 12,  INSTALADO EM RAMAL DE DISTRIBUIÇÃO DE ÁGUA   FORNECIMENTO E INSTALAÇÃO. AF_08/2022</t>
  </si>
  <si>
    <t>26,08</t>
  </si>
  <si>
    <t>96647</t>
  </si>
  <si>
    <t>TUBO, PPR, DN 25, CLASSE PN 25,  INSTALADO EM RAMAL DE DISTRIBUIÇÃO DE ÁGUA   FORNECIMENTO E INSTALAÇÃO. AF_08/2022</t>
  </si>
  <si>
    <t>96648</t>
  </si>
  <si>
    <t>TUBO, PPR, DN 32, CLASSE PN 25,  INSTALADO EM RAMAL DE DISTRIBUIÇÃO DE ÁGUA   FORNECIMENTO E INSTALAÇÃO. AF_08/2022</t>
  </si>
  <si>
    <t>96649</t>
  </si>
  <si>
    <t>TUBO, PPR, DN 40, CLASSE PN 25,  INSTALADO EM RAMAL DE DISTRIBUIÇÃO DE ÁGUA   FORNECIMENTO E INSTALAÇÃO. AF_08/2022</t>
  </si>
  <si>
    <t>40,87</t>
  </si>
  <si>
    <t>96668</t>
  </si>
  <si>
    <t>TUBO, PPR, DN 25, CLASSE PN 20,  INSTALADO EM PRUMADA DE ÁGUA   FORNECIMENTO E INSTALAÇÃO. AF_08/2022</t>
  </si>
  <si>
    <t>96669</t>
  </si>
  <si>
    <t>TUBO, PPR, DN 32, CLASSE PN 12,  INSTALADO EM PRUMADA DE ÁGUA   FORNECIMENTO E INSTALAÇÃO. AF_08/2022</t>
  </si>
  <si>
    <t>18,33</t>
  </si>
  <si>
    <t>96670</t>
  </si>
  <si>
    <t>TUBO, PPR, DN 40, CLASSE PN 12,  INSTALADO EM PRUMADA DE ÁGUA   FORNECIMENTO E INSTALAÇÃO. AF_08/2022</t>
  </si>
  <si>
    <t>23,61</t>
  </si>
  <si>
    <t>96671</t>
  </si>
  <si>
    <t>TUBO, PPR, DN 50, CLASSE PN 12,  INSTALADO EM PRUMADA DE ÁGUA   FORNECIMENTO E INSTALAÇÃO. AF_08/2022</t>
  </si>
  <si>
    <t>96672</t>
  </si>
  <si>
    <t>TUBO, PPR, DN 63, CLASSE PN 12,  INSTALADO EM PRUMADA DE ÁGUA   FORNECIMENTO E INSTALAÇÃO. AF_08/2022</t>
  </si>
  <si>
    <t>52,28</t>
  </si>
  <si>
    <t>96673</t>
  </si>
  <si>
    <t>TUBO, PPR, DN 75, CLASSE PN 12,  INSTALADO EM PRUMADA DE ÁGUA   FORNECIMENTO E INSTALAÇÃO. AF_08/2022</t>
  </si>
  <si>
    <t>65,54</t>
  </si>
  <si>
    <t>96674</t>
  </si>
  <si>
    <t>TUBO, PPR, DN 90, CLASSE PN 12,  INSTALADO EM PRUMADA DE ÁGUA   FORNECIMENTO E INSTALAÇÃO. AF_08/2022</t>
  </si>
  <si>
    <t>103,95</t>
  </si>
  <si>
    <t>96675</t>
  </si>
  <si>
    <t>TUBO, PPR, DN 110, CLASSE PN 12,  INSTALADO EM PRUMADA DE ÁGUA   FORNECIMENTO E INSTALAÇÃO. AF_08/2022</t>
  </si>
  <si>
    <t>149,78</t>
  </si>
  <si>
    <t>96676</t>
  </si>
  <si>
    <t>TUBO, PPR, DN 25, CLASSE PN 25,  INSTALADO EM PRUMADA DE ÁGUA   FORNECIMENTO E INSTALAÇÃO. AF_08/2022</t>
  </si>
  <si>
    <t>23,12</t>
  </si>
  <si>
    <t>96677</t>
  </si>
  <si>
    <t>TUBO, PPR, DN 32, CLASSE PN 25,  INSTALADO EM PRUMADA DE ÁGUA   FORNECIMENTO E INSTALAÇÃO. AF_08/2022</t>
  </si>
  <si>
    <t>96678</t>
  </si>
  <si>
    <t>TUBO, PPR, DN 40, CLASSE PN 25,  INSTALADO EM PRUMADA DE ÁGUA   FORNECIMENTO E INSTALAÇÃO. AF_08/2022</t>
  </si>
  <si>
    <t>96679</t>
  </si>
  <si>
    <t>TUBO, PPR, DN 50, CLASSE PN 25,  INSTALADO EM PRUMADA DE ÁGUA   FORNECIMENTO E INSTALAÇÃO. AF_08/2022</t>
  </si>
  <si>
    <t>59,63</t>
  </si>
  <si>
    <t>96680</t>
  </si>
  <si>
    <t>TUBO, PPR, DN 63, CLASSE PN 25,  INSTALADO EM PRUMADA DE ÁGUA   FORNECIMENTO E INSTALAÇÃO. AF_08/2022</t>
  </si>
  <si>
    <t>96,76</t>
  </si>
  <si>
    <t>96681</t>
  </si>
  <si>
    <t>TUBO, PPR, DN 75, CLASSE PN 25,  INSTALADO EM PRUMADA DE ÁGUA   FORNECIMENTO E INSTALAÇÃO. AF_08/2022</t>
  </si>
  <si>
    <t>129,23</t>
  </si>
  <si>
    <t>96682</t>
  </si>
  <si>
    <t>TUBO, PPR, DN 90, CLASSE PN 25,  INSTALADO EM PRUMADA DE ÁGUA   FORNECIMENTO E INSTALAÇÃO. AF_08/2022</t>
  </si>
  <si>
    <t>210,27</t>
  </si>
  <si>
    <t>96683</t>
  </si>
  <si>
    <t>TUBO, PPR, DN 110, CLASSE PN 25,  INSTALADO EM PRUMADA DE ÁGUA   FORNECIMENTO E INSTALAÇÃO. AF_08/2022</t>
  </si>
  <si>
    <t>287,36</t>
  </si>
  <si>
    <t>96718</t>
  </si>
  <si>
    <t>TUBO, PPR, DN 20, CLASSE PN 20,  INSTALADO EM RESERVAÇÃO DE ÁGUA DE EDIFICAÇÃO QUE POSSUA RESERVATÓRIO DE FIBRA/FIBROCIMENTO  FORNECIMENTO E INSTALAÇÃO. AF_06/2016</t>
  </si>
  <si>
    <t>9,63</t>
  </si>
  <si>
    <t>96719</t>
  </si>
  <si>
    <t>TUBO, PPR, DN 25, CLASSE PN 20,  INSTALADO EM RESERVAÇÃO DE ÁGUA DE EDIFICAÇÃO QUE POSSUA RESERVATÓRIO DE FIBRA/FIBROCIMENTO  FORNECIMENTO E INSTALAÇÃO. AF_06/2016</t>
  </si>
  <si>
    <t>21,01</t>
  </si>
  <si>
    <t>96720</t>
  </si>
  <si>
    <t>TUBO, PPR, DN 32, CLASSE PN 12,  INSTALADO EM RESERVAÇÃO DE ÁGUA DE EDIFICAÇÃO QUE POSSUA RESERVATÓRIO DE FIBRA/FIBROCIMENTO  FORNECIMENTO E INSTALAÇÃO. AF_06/2016</t>
  </si>
  <si>
    <t>20,13</t>
  </si>
  <si>
    <t>96721</t>
  </si>
  <si>
    <t>TUBO, PPR, DN 40, CLASSE PN 12,  INSTALADO EM RESERVAÇÃO DE ÁGUA DE EDIFICAÇÃO QUE POSSUA RESERVATÓRIO DE FIBRA/FIBROCIMENTO  FORNECIMENTO E INSTALAÇÃO. AF_06/2016</t>
  </si>
  <si>
    <t>23,67</t>
  </si>
  <si>
    <t>96722</t>
  </si>
  <si>
    <t>TUBO, PPR, DN 50, CLASSE PN 12,  INSTALADO EM RESERVAÇÃO DE ÁGUA DE EDIFICAÇÃO QUE POSSUA RESERVATÓRIO DE FIBRA/FIBROCIMENTO  FORNECIMENTO E INSTALAÇÃO. AF_06/2016</t>
  </si>
  <si>
    <t>37,60</t>
  </si>
  <si>
    <t>96723</t>
  </si>
  <si>
    <t>TUBO, PPR, DN 63, CLASSE PN 12,  INSTALADO EM RESERVAÇÃO DE ÁGUA DE EDIFICAÇÃO QUE POSSUA RESERVATÓRIO DE FIBRA/FIBROCIMENTO  FORNECIMENTO E INSTALAÇÃO. AF_06/2016</t>
  </si>
  <si>
    <t>51,57</t>
  </si>
  <si>
    <t>96724</t>
  </si>
  <si>
    <t>TUBO, PPR, DN 75, CLASSE PN 12,  INSTALADO EM RESERVAÇÃO DE ÁGUA DE EDIFICAÇÃO QUE POSSUA RESERVATÓRIO DE FIBRA/FIBROCIMENTO  FORNECIMENTO E INSTALAÇÃO. AF_06/2016</t>
  </si>
  <si>
    <t>70,65</t>
  </si>
  <si>
    <t>96725</t>
  </si>
  <si>
    <t>TUBO, PPR, DN 90, CLASSE PN 12,  INSTALADO EM RESERVAÇÃO DE ÁGUA DE EDIFICAÇÃO QUE POSSUA RESERVATÓRIO DE FIBRA/FIBROCIMENTO  FORNECIMENTO E INSTALAÇÃO. AF_06/2016</t>
  </si>
  <si>
    <t>103,39</t>
  </si>
  <si>
    <t>96726</t>
  </si>
  <si>
    <t>TUBO, PPR, DN 110, CLASSE PN 12,  INSTALADO EM RESERVAÇÃO DE ÁGUA DE EDIFICAÇÃO QUE POSSUA RESERVATÓRIO DE FIBRA/FIBROCIMENTO  FORNECIMENTO E INSTALAÇÃO. AF_06/2016</t>
  </si>
  <si>
    <t>148,10</t>
  </si>
  <si>
    <t>96727</t>
  </si>
  <si>
    <t>TUBO, PPR, DN 20, CLASSE PN 25,  INSTALADO EM RESERVAÇÃO DE ÁGUA DE EDIFICAÇÃO QUE POSSUA RESERVATÓRIO DE FIBRA/FIBROCIMENTO  FORNECIMENTO E INSTALAÇÃO. AF_06/2016</t>
  </si>
  <si>
    <t>19,45</t>
  </si>
  <si>
    <t>96728</t>
  </si>
  <si>
    <t>TUBO, PPR, DN 25, CLASSE PN 25,  INSTALADO EM RESERVAÇÃO DE ÁGUA DE EDIFICAÇÃO QUE POSSUA RESERVATÓRIO DE FIBRA/FIBROCIMENTO  FORNECIMENTO E INSTALAÇÃO. AF_06/2016</t>
  </si>
  <si>
    <t>23,32</t>
  </si>
  <si>
    <t>96729</t>
  </si>
  <si>
    <t>TUBO, PPR, DN 32, CLASSE PN 25,  INSTALADO EM RESERVAÇÃO DE ÁGUA DE EDIFICAÇÃO QUE POSSUA RESERVATÓRIO DE FIBRA/FIBROCIMENTO  FORNECIMENTO E INSTALAÇÃO. AF_06/2016</t>
  </si>
  <si>
    <t>30,48</t>
  </si>
  <si>
    <t>96730</t>
  </si>
  <si>
    <t>TUBO, PPR, DN 40, CLASSE PN 25,  INSTALADO EM RESERVAÇÃO DE ÁGUA DE EDIFICAÇÃO QUE POSSUA RESERVATÓRIO DE FIBRA/FIBROCIMENTO  FORNECIMENTO E INSTALAÇÃO. AF_06/2016</t>
  </si>
  <si>
    <t>38,68</t>
  </si>
  <si>
    <t>96731</t>
  </si>
  <si>
    <t>TUBO, PPR, DN 50, CLASSE PN 25,  INSTALADO EM RESERVAÇÃO DE ÁGUA DE EDIFICAÇÃO QUE POSSUA RESERVATÓRIO DE FIBRA/FIBROCIMENTO  FORNECIMENTO E INSTALAÇÃO. AF_06/2016</t>
  </si>
  <si>
    <t>60,08</t>
  </si>
  <si>
    <t>96732</t>
  </si>
  <si>
    <t>TUBO, PPR, DN 63, CLASSE PN 25,  INSTALADO EM RESERVAÇÃO DE ÁGUA DE EDIFICAÇÃO QUE POSSUA RESERVATÓRIO DE FIBRA/FIBROCIMENTO  FORNECIMENTO E INSTALAÇÃO. AF_06/2016</t>
  </si>
  <si>
    <t>91,86</t>
  </si>
  <si>
    <t>96733</t>
  </si>
  <si>
    <t>TUBO, PPR, DN 75, CLASSE PN 25,  INSTALADO EM RESERVAÇÃO DE ÁGUA DE EDIFICAÇÃO QUE POSSUA RESERVATÓRIO DE FIBRA/FIBROCIMENTO  FORNECIMENTO E INSTALAÇÃO. AF_06/2016</t>
  </si>
  <si>
    <t>129,06</t>
  </si>
  <si>
    <t>96734</t>
  </si>
  <si>
    <t>TUBO, PPR, DN 90, CLASSE PN 25,  INSTALADO EM RESERVAÇÃO DE ÁGUA DE EDIFICAÇÃO QUE POSSUA RESERVATÓRIO DE FIBRA/FIBROCIMENTO  FORNECIMENTO E INSTALAÇÃO. AF_06/2016</t>
  </si>
  <si>
    <t>200,19</t>
  </si>
  <si>
    <t>96735</t>
  </si>
  <si>
    <t>TUBO, PPR, DN 110, CLASSE PN 25,  INSTALADO EM RESERVAÇÃO DE ÁGUA DE EDIFICAÇÃO QUE POSSUA RESERVATÓRIO DE FIBRA/FIBROCIMENTO  FORNECIMENTO E INSTALAÇÃO. AF_06/2016</t>
  </si>
  <si>
    <t>266,81</t>
  </si>
  <si>
    <t>96798</t>
  </si>
  <si>
    <t>TUBO, PEX, MONOCAMADA, DN 16, INSTALADO EM RAMAL/SUB-RAMAL OU DISTRIBUIÇÃO DE ÁGUA - FORNECIMENTO E INSTALAÇÃO. AF_02/2023</t>
  </si>
  <si>
    <t>9,03</t>
  </si>
  <si>
    <t>96799</t>
  </si>
  <si>
    <t>TUBO, PEX, MONOCAMADA, DN 20, INSTALADO EM RAMAL/SUB-RAMAL OU DISTRIBUIÇÃO DE ÁGUA - FORNECIMENTO E INSTALAÇÃO. AF_02/2023</t>
  </si>
  <si>
    <t>11,55</t>
  </si>
  <si>
    <t>96800</t>
  </si>
  <si>
    <t>TUBO, PEX, MONOCAMADA, DN 25, INSTALADO EM RAMAL/SUB-RAMAL OU DISTRIBUIÇÃO DE ÁGUA - FORNECIMENTO E INSTALAÇÃO. AF_02/2023</t>
  </si>
  <si>
    <t>15,64</t>
  </si>
  <si>
    <t>96801</t>
  </si>
  <si>
    <t>TUBO, PEX, MONOCAMADA, DN 32, INSTALADO EM RAMAL/SUB-RAMAL OU DISTRIBUIÇÃO DE ÁGUA - FORNECIMENTO E INSTALAÇÃO. AF_02/2023</t>
  </si>
  <si>
    <t>23,46</t>
  </si>
  <si>
    <t>97327</t>
  </si>
  <si>
    <t>TUBO EM COBRE FLEXÍVEL, DN 1/4, COM ISOLAMENTO, INSTALADO EM RAMAL DE ALIMENTAÇÃO DE AR CONDICIONADO COM CONDENSADORA INDIVIDUAL   FORNECIMENTO E INSTALAÇÃO. AF_12/2015</t>
  </si>
  <si>
    <t>25,66</t>
  </si>
  <si>
    <t>97328</t>
  </si>
  <si>
    <t>TUBO EM COBRE FLEXÍVEL, DN 3/8", COM ISOLAMENTO, INSTALADO EM RAMAL DE ALIMENTAÇÃO DE AR CONDICIONADO COM CONDENSADORA INDIVIDUAL  FORNECIMENTO E INSTALAÇÃO. AF_12/2015</t>
  </si>
  <si>
    <t>41,36</t>
  </si>
  <si>
    <t>97329</t>
  </si>
  <si>
    <t>TUBO EM COBRE FLEXÍVEL, DN 1/2", COM ISOLAMENTO, INSTALADO EM RAMAL DE ALIMENTAÇÃO DE AR CONDICIONADO COM CONDENSADORA INDIVIDUAL  FORNECIMENTO E INSTALAÇÃO. AF_12/2015</t>
  </si>
  <si>
    <t>52,82</t>
  </si>
  <si>
    <t>97330</t>
  </si>
  <si>
    <t>TUBO EM COBRE FLEXÍVEL, DN 5/8", COM ISOLAMENTO, INSTALADO EM RAMAL DE ALIMENTAÇÃO DE AR CONDICIONADO COM CONDENSADORA INDIVIDUAL  FORNECIMENTO E INSTALAÇÃO. AF_12/2015</t>
  </si>
  <si>
    <t>64,47</t>
  </si>
  <si>
    <t>97331</t>
  </si>
  <si>
    <t>TUBO EM COBRE FLEXÍVEL, DN 1/4", COM ISOLAMENTO, INSTALADO EM RAMAL DE ALIMENTAÇÃO DE AR CONDICIONADO COM CONDENSADORA CENTRAL  FORNECIMENTO E INSTALAÇÃO. AF_12/2015</t>
  </si>
  <si>
    <t>26,12</t>
  </si>
  <si>
    <t>97332</t>
  </si>
  <si>
    <t>TUBO EM COBRE FLEXÍVEL, DN 3/8", COM ISOLAMENTO, INSTALADO EM RAMAL DE ALIMENTAÇÃO DE AR CONDICIONADO COM CONDENSADORA CENTRAL  FORNECIMENTO E INSTALAÇÃO. AF_12/2015</t>
  </si>
  <si>
    <t>41,88</t>
  </si>
  <si>
    <t>97333</t>
  </si>
  <si>
    <t>TUBO EM COBRE FLEXÍVEL, DN 1/2", COM ISOLAMENTO, INSTALADO EM RAMAL DE ALIMENTAÇÃO DE AR CONDICIONADO COM CONDENSADORA CENTRAL  FORNECIMENTO E INSTALAÇÃO. AF_12/2015</t>
  </si>
  <si>
    <t>53,48</t>
  </si>
  <si>
    <t>97334</t>
  </si>
  <si>
    <t>TUBO EM COBRE FLEXÍVEL, DN 5/8, COM ISOLAMENTO, INSTALADO EM RAMAL DE ALIMENTAÇÃO DE AR CONDICIONADO COM CONDENSADORA CENTRAL   FORNECIMENTO E INSTALAÇÃO. AF_12/2015</t>
  </si>
  <si>
    <t>65,19</t>
  </si>
  <si>
    <t>97335</t>
  </si>
  <si>
    <t>TUBO EM COBRE RÍGIDO, DN 22 MM, CLASSE A, SEM ISOLAMENTO, INSTALADO EM PRUMADA DE GÁS COMBUSTÍVEL - FORNECIMENTO E INSTALAÇÃO. AF_04/2022</t>
  </si>
  <si>
    <t>77,67</t>
  </si>
  <si>
    <t>97336</t>
  </si>
  <si>
    <t>TUBO EM COBRE RÍGIDO, DN 28 MM, CLASSE A, SEM ISOLAMENTO, INSTALADO EM PRUMADA DE GÁS COMBUSTÍVEL - FORNECIMENTO E INSTALAÇÃO. AF_04/2022</t>
  </si>
  <si>
    <t>98,88</t>
  </si>
  <si>
    <t>97337</t>
  </si>
  <si>
    <t>TUBO EM COBRE RÍGIDO, DN 35 MM, CLASSE A, SEM ISOLAMENTO, INSTALADO EM PRUMADA DE GÁS COMBUSTÍVEL - FORNECIMENTO E INSTALAÇÃO. AF_04/2022</t>
  </si>
  <si>
    <t>148,43</t>
  </si>
  <si>
    <t>97338</t>
  </si>
  <si>
    <t>TUBO EM COBRE RÍGIDO, DN 42 MM, CLASSE A, SEM ISOLAMENTO, INSTALADO EM PRUMADA DE GÁS COMBUSTÍVEL - FORNECIMENTO E INSTALAÇÃO. AF_04/2022</t>
  </si>
  <si>
    <t>178,60</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</si>
  <si>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</si>
  <si>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</si>
  <si>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</si>
  <si>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</si>
  <si>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194,42</t>
  </si>
  <si>
    <t>97347</t>
  </si>
  <si>
    <t>TUBO EM COBRE RÍGIDO, DN 22 MM, CLASSE I, SEM ISOLAMENTO, INSTALADO EM PRUMADA  FORNECIMENTO E INSTALAÇÃO. AF_12/2015</t>
  </si>
  <si>
    <t>97348</t>
  </si>
  <si>
    <t>TUBO EM COBRE RÍGIDO, DN 28 MM, CLASSE I, SEM ISOLAMENTO, INSTALADO EM PRUMADA  FORNECIMENTO E INSTALAÇÃO. AF_12/2015</t>
  </si>
  <si>
    <t>128,91</t>
  </si>
  <si>
    <t>97349</t>
  </si>
  <si>
    <t>TUBO EM COBRE RÍGIDO, DN 35 MM, CLASSE I, SEM ISOLAMENTO, INSTALADO EM PRUMADA  FORNECIMENTO E INSTALAÇÃO. AF_12/2015</t>
  </si>
  <si>
    <t>185,49</t>
  </si>
  <si>
    <t>97350</t>
  </si>
  <si>
    <t>TUBO EM COBRE RÍGIDO, DN 42 MM, CLASSE I, SEM ISOLAMENTO, INSTALADO EM PRUMADA  FORNECIMENTO E INSTALAÇÃO. AF_12/2015</t>
  </si>
  <si>
    <t>225,12</t>
  </si>
  <si>
    <t>97351</t>
  </si>
  <si>
    <t>TUBO EM COBRE RÍGIDO, DN 54 MM, CLASSE I, SEM ISOLAMENTO, INSTALADO EM PRUMADA  FORNECIMENTO E INSTALAÇÃO. AF_12/2015</t>
  </si>
  <si>
    <t>311,03</t>
  </si>
  <si>
    <t>97352</t>
  </si>
  <si>
    <t>TUBO EM COBRE RÍGIDO, DN 66 MM, CLASSE I, SEM ISOLAMENTO, INSTALADO EM PRUMADA  FORNECIMENTO E INSTALAÇÃO. AF_12/2015</t>
  </si>
  <si>
    <t>402,83</t>
  </si>
  <si>
    <t>97353</t>
  </si>
  <si>
    <t>TUBO EM COBRE RÍGIDO, DN 15 MM, CLASSE I, SEM ISOLAMENTO, INSTALADO EM RAMAL DE DISTRIBUIÇÃO  FORNECIMENTO E INSTALAÇÃO. AF_12/2015</t>
  </si>
  <si>
    <t>63,64</t>
  </si>
  <si>
    <t>97354</t>
  </si>
  <si>
    <t>TUBO EM COBRE RÍGIDO, DN 22 MM, CLASSE I, SEM ISOLAMENTO, INSTALADO EM RAMAL DE DISTRIBUIÇÃO FORNECIMENTO E INSTALAÇÃO. AF_12/2015</t>
  </si>
  <si>
    <t>99,82</t>
  </si>
  <si>
    <t>97355</t>
  </si>
  <si>
    <t>TUBO EM COBRE RÍGIDO, DN 28 MM, CLASSE I, SEM ISOLAMENTO, INSTALADO EM RAMAL DE DISTRIBUIÇÃO FORNECIMENTO E INSTALAÇÃO. AF_12/2015</t>
  </si>
  <si>
    <t>135,73</t>
  </si>
  <si>
    <t>97356</t>
  </si>
  <si>
    <t>TUBO EM COBRE RÍGIDO, DN 15 MM, CLASSE I, SEM ISOLAMENTO, INSTALADO EM RAMAL E SUB-RAMAL  FORNECIMENTO E INSTALAÇÃO. AF_12/2015</t>
  </si>
  <si>
    <t>77,58</t>
  </si>
  <si>
    <t>97357</t>
  </si>
  <si>
    <t>TUBO EM COBRE RÍGIDO, DN 22 MM, CLASSE I, SEM ISOLAMENTO, INSTALADO EM RAMAL E SUB-RAMAL  FORNECIMENTO E INSTALAÇÃO. AF_12/2015</t>
  </si>
  <si>
    <t>123,79</t>
  </si>
  <si>
    <t>97358</t>
  </si>
  <si>
    <t>TUBO EM COBRE RÍGIDO, DN 28 MM, CLASSE I, SEM ISOLAMENTO, INSTALADO EM RAMAL E SUB-RAMAL  FORNECIMENTO E INSTALAÇÃO. AF_12/2015</t>
  </si>
  <si>
    <t>168,38</t>
  </si>
  <si>
    <t>97498</t>
  </si>
  <si>
    <t>TUBO DE AÇO GALVANIZADO COM COSTURA, CLASSE MÉDIA, DN 25 (1"), CONEXÃO ROSQUEADA, INSTALADO EM REDE DE ALIMENTAÇÃO PARA HIDRANTE - FORNECIMENTO E INSTALAÇÃO. AF_10/2020</t>
  </si>
  <si>
    <t>49,81</t>
  </si>
  <si>
    <t>97535</t>
  </si>
  <si>
    <t>TUBO DE AÇO GALVANIZADO COM COSTURA, CLASSE MÉDIA, CONEXÃO ROSQUEADA, DN 25 (1"), INSTALADO EM REDE DE ALIMENTAÇÃO PARA SPRINKLER - FORNECIMENTO E INSTALAÇÃO. AF_10/2020</t>
  </si>
  <si>
    <t>56,16</t>
  </si>
  <si>
    <t>97536</t>
  </si>
  <si>
    <t>TUBO DE AÇO GALVANIZADO COM COSTURA, CLASSE MÉDIA, CONEXÃO ROSQUEADA, DN 25 (1"), INSTALADO EM RAMAIS  E SUB-RAMAIS DE GÁS - FORNECIMENTO E INSTALAÇÃO. AF_10/2020</t>
  </si>
  <si>
    <t>70,75</t>
  </si>
  <si>
    <t>100788</t>
  </si>
  <si>
    <t>KIT CAVALETE PARA GÁS - SEM MEDIDOR OU REGULADOR - ENTRADA INDIVIDUAL PRINCIPAL, EM AÇO GALVANIZADO DN 15 E 25 MM (1/2" E 1") - FORNECIMENTO E INSTALAÇÃO. AF_01/2020</t>
  </si>
  <si>
    <t>732,94</t>
  </si>
  <si>
    <t>100791</t>
  </si>
  <si>
    <t>TUBO, PEX, MULTICAMADA, DN 16, INSTALADO EM IMPLANTAÇÃO DE INSTALAÇÕES DE GÁS - FORNECIMENTO E INSTALAÇÃO. AF_01/2020</t>
  </si>
  <si>
    <t>19,94</t>
  </si>
  <si>
    <t>100792</t>
  </si>
  <si>
    <t>TUBO, PEX, MULTICAMADA, DN 20, INSTALADO EM IMPLANTAÇÃO DE INSTALAÇÕES DE GÁS - FORNECIMENTO E INSTALAÇÃO. AF_01/2020</t>
  </si>
  <si>
    <t>28,07</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</si>
  <si>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</si>
  <si>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</si>
  <si>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</si>
  <si>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</si>
  <si>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48,67</t>
  </si>
  <si>
    <t>100799</t>
  </si>
  <si>
    <t>TUBO, PEX, MULTICAMADA, COM TUBO LUVA, DN 16, INSTALADO EM IMPLANTAÇÃO DE INSTALAÇÕES DE GÁS - FORNECIMENTO E INSTALAÇÃO. AF_01/2020</t>
  </si>
  <si>
    <t>20,58</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</si>
  <si>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</si>
  <si>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</si>
  <si>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</si>
  <si>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</si>
  <si>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37,25</t>
  </si>
  <si>
    <t>100802</t>
  </si>
  <si>
    <t>TUBO, PEX, MULTICAMADA, COM TUBO LUVA, DN 32, INSTALADO EM IMPLANTAÇÃO DE INSTALAÇÕES DE GÁS - FORNECIMENTO E INSTALAÇÃO. AF_01/2020</t>
  </si>
  <si>
    <t>49,31</t>
  </si>
  <si>
    <t>100803</t>
  </si>
  <si>
    <t>TUBO, PEX, MULTICAMADA, DN 16, INSTALADO EM RAMAL INTERNO DE INSTALAÇÕES DE GÁS - FORNECIMENTO E INSTALAÇÃO. AF_01/2020</t>
  </si>
  <si>
    <t>18,61</t>
  </si>
  <si>
    <t>100804</t>
  </si>
  <si>
    <t>TUBO, PEX, MULTICAMADA, DN 20, INSTALADO EM RAMAL INTERNO DE INSTALAÇÕES DE GÁS - FORNECIMENTO E INSTALAÇÃO. AF_01/2020</t>
  </si>
  <si>
    <t>26,50</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</si>
  <si>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</si>
  <si>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</si>
  <si>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</si>
  <si>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</si>
  <si>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46,36</t>
  </si>
  <si>
    <t>100807</t>
  </si>
  <si>
    <t>TUBO, PEX, MULTICAMADA, COM TUBO LUVA, DN 16, INSTALADO EM RAMAL INTERNO DE INSTALAÇÕES DE GÁS - FORNECIMENTO E INSTALAÇÃO. AF_01/2020</t>
  </si>
  <si>
    <t>28,11</t>
  </si>
  <si>
    <t>100808</t>
  </si>
  <si>
    <t>TUBO, PEX, MULTICAMADA, COM TUBO LUVA, DN 20, INSTALADO EM RAMAL INTERNO DE INSTALAÇÕES DE GÁS - FORNECIMENTO E INSTALAÇÃO. AF_01/2020</t>
  </si>
  <si>
    <t>37,66</t>
  </si>
  <si>
    <t>100809</t>
  </si>
  <si>
    <t>TUBO, PEX, MULTICAMADA, COM TUBO LUVA, DN 26, INSTALADO EM RAMAL INTERNO DE INSTALAÇÕES DE GÁS - FORNECIMENTO E INSTALAÇÃO. AF_01/2020</t>
  </si>
  <si>
    <t>47,94</t>
  </si>
  <si>
    <t>100810</t>
  </si>
  <si>
    <t>TUBO, PEX, MULTICAMADA, COM TUBO LUVA, DN 32, INSTALADO EM RAMAL INTERNO DE INSTALAÇÕES DE GÁS - FORNECIMENTO E INSTALAÇÃO. AF_01/2020</t>
  </si>
  <si>
    <t>62,45</t>
  </si>
  <si>
    <t>101918</t>
  </si>
  <si>
    <t>TUBO DE AÇO GALVANIZADO COM COSTURA, CLASSE MÉDIA, DN 100 (4"), CONEXÃO ROSQUEADA, INSTALADO EM PRUMADAS - FORNECIMENTO E INSTALAÇÃO. AF_10/2020</t>
  </si>
  <si>
    <t>230,96</t>
  </si>
  <si>
    <t>101919</t>
  </si>
  <si>
    <t>UNIÃO, EM FERRO GALVANIZADO, 4", CONEXÃO ROSQUEADA, INSTALADO EM PRUMADAS - FORNECIMENTO E INSTALAÇÃO. AF_10/2020</t>
  </si>
  <si>
    <t>464,85</t>
  </si>
  <si>
    <t>101920</t>
  </si>
  <si>
    <t>LUVA, EM FERRO GALVANIZADO, 4", CONEXÃO ROSQUEADA, INSTALADO EM PRUMADAS - FORNECIMENTO E INSTALAÇÃO. AF_10/2020</t>
  </si>
  <si>
    <t>225,88</t>
  </si>
  <si>
    <t>101921</t>
  </si>
  <si>
    <t>LUVA DE REDUÇÃO, EM FERRO GALVANIZADO, 4" X 2 1/2", CONEXÃO ROSQUEADA, INSTALADO EM PRUMADAS - FORNECIMENTO E INSTALAÇÃO. AF_10/2020</t>
  </si>
  <si>
    <t>256,65</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</si>
  <si>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</si>
  <si>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</si>
  <si>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</si>
  <si>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</si>
  <si>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</si>
  <si>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</si>
  <si>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213,00</t>
  </si>
  <si>
    <t>101925</t>
  </si>
  <si>
    <t>JOELHO 90°, EM FERRO GALVANIZADO, 4", CONEXÃO ROSQUEADA, INSTALADO EM PRUMADAS - FORNECIMENTO E INSTALAÇÃO. AF_10/2020</t>
  </si>
  <si>
    <t>355,08</t>
  </si>
  <si>
    <t>101926</t>
  </si>
  <si>
    <t>TÊ, EM FERRO GALVANIZADO, 4", CONEXÃO ROSQUEADA, INSTALADO EM PRUMADAS - FORNECIMENTO E INSTALAÇÃO. AF_10/2020</t>
  </si>
  <si>
    <t>458,26</t>
  </si>
  <si>
    <t>101927</t>
  </si>
  <si>
    <t>TUBO DE AÇO GALVANIZADO COM COSTURA, CLASSE MÉDIA, DN 100 (4"), CONEXÃO ROSQUEADA, INSTALADO EM REDE DE ALIMENTAÇÃO PARA HIDRANTE - FORNECIMENTO E INSTALAÇÃO. AF_10/2020</t>
  </si>
  <si>
    <t>211,16</t>
  </si>
  <si>
    <t>101928</t>
  </si>
  <si>
    <t>UNIÃO, EM FERRO GALVANIZADO, 4", CONEXÃO ROSQUEADA, INSTALADO EM REDE DE ALIMENTAÇÃO PARA HIDRANTE - FORNECIMENTO E INSTALAÇÃO. AF_10/2020</t>
  </si>
  <si>
    <t>472,43</t>
  </si>
  <si>
    <t>101929</t>
  </si>
  <si>
    <t>LUVA, EM FERRO GALVANIZADO, 4", CONEXÃO ROSQUEADA, INSTALADO EM REDE DE ALIMENTAÇÃO PARA HIDRANTE - FORNECIMENTO E INSTALAÇÃO. AF_10/2020</t>
  </si>
  <si>
    <t>233,46</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</si>
  <si>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</si>
  <si>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</si>
  <si>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</si>
  <si>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</si>
  <si>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</si>
  <si>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</si>
  <si>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</si>
  <si>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</si>
  <si>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220,58</t>
  </si>
  <si>
    <t>101934</t>
  </si>
  <si>
    <t>JOELHO 90°, EM FERRO GALVANIZADO, 4", CONEXÃO ROSQUEADA, INSTALADO EM REDE DE ALIMENTAÇÃO PARA HIDRANTE - FORNECIMENTO E INSTALAÇÃO. AF_10/2020</t>
  </si>
  <si>
    <t>366,46</t>
  </si>
  <si>
    <t>101935</t>
  </si>
  <si>
    <t>TÊ, EM FERRO GALVANIZADO, 4", CONEXÃO ROSQUEADA, INSTALADO EM REDE DE ALIMENTAÇÃO PARA HIDRANTE - FORNECIMENTO E INSTALAÇÃO. AF_10/2020</t>
  </si>
  <si>
    <t>473,43</t>
  </si>
  <si>
    <t>103802</t>
  </si>
  <si>
    <t>TUBO EM COBRE RÍGIDO, DN 15 MM, CLASSE E, SEM ISOLAMENTO, INSTALADO EM RAMAL E SUB-RAMAL DE GÁS COMBUSTÍVEL - FORNECIMENTO E INSTALAÇÃO. AF_04/2022</t>
  </si>
  <si>
    <t>41,65</t>
  </si>
  <si>
    <t>103803</t>
  </si>
  <si>
    <t>TUBO EM COBRE RÍGIDO, DN 22 MM, CLASSE E, SEM ISOLAMENTO, INSTALADO EM RAMAL E SUB-RAMAL DE GÁS COMBUSTÍVEL - FORNECIMENTO E INSTALAÇÃO. AF_04/2022</t>
  </si>
  <si>
    <t>71,59</t>
  </si>
  <si>
    <t>103804</t>
  </si>
  <si>
    <t>TUBO EM COBRE RÍGIDO, DN 28 MM, CLASSE E, SEM ISOLAMENTO, INSTALADO EM RAMAL E SUB-RAMAL DE GÁS COMBUSTÍVEL - FORNECIMENTO E INSTALAÇÃO. AF_04/2022</t>
  </si>
  <si>
    <t>85,41</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</si>
  <si>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</si>
  <si>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</si>
  <si>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</si>
  <si>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</si>
  <si>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100,17</t>
  </si>
  <si>
    <t>103837</t>
  </si>
  <si>
    <t>TUBO EM COBRE RÍGIDO, DN 28 MM, CLASSE A, SEM ISOLAMENTO, INSTALADO EM RAMAL E SUB-RAMAL DE GÁS MEDICINAL - FORNECIMENTO E INSTALAÇÃO. AF_04/2022</t>
  </si>
  <si>
    <t>125,97</t>
  </si>
  <si>
    <t>103868</t>
  </si>
  <si>
    <t>TUBO EM COBRE RÍGIDO, DN 15 MM, CLASSE E, SEM ISOLAMENTO, INSTALADO EM RAMAL E SUB-RAMAL DE AQUECIMENTO SOLAR - FORNECIMENTO E INSTALAÇÃO. AF_04/2022</t>
  </si>
  <si>
    <t>54,73</t>
  </si>
  <si>
    <t>103869</t>
  </si>
  <si>
    <t>TUBO EM COBRE RÍGIDO, DN 22 MM, CLASSE E, SEM ISOLAMENTO, INSTALADO EM RAMAL E SUB-RAMAL DE AQUECIMENTO SOLAR - FORNECIMENTO E INSTALAÇÃO. AF_04/2022</t>
  </si>
  <si>
    <t>80,76</t>
  </si>
  <si>
    <t>103870</t>
  </si>
  <si>
    <t>TUBO EM COBRE RÍGIDO, DN 28 MM, CLASSE E, SEM ISOLAMENTO, INSTALADO EM RAMAL E SUB-RAMAL DE AQUECIMENTO SOLAR - FORNECIMENTO E INSTALAÇÃO. AF_04/2022</t>
  </si>
  <si>
    <t>98,45</t>
  </si>
  <si>
    <t>103871</t>
  </si>
  <si>
    <t>TUBO EM COBRE RÍGIDO, DN 15 MM, CLASSE E, COM ISOLAMENTO, INSTALADO EM RAMAL E SUB-RAMAL DE AQUECIMENTO SOLAR - FORNECIMENTO E INSTALAÇÃO. AF_04/2022</t>
  </si>
  <si>
    <t>65,55</t>
  </si>
  <si>
    <t>103872</t>
  </si>
  <si>
    <t>TUBO EM COBRE RÍGIDO, DN 22 MM, CLASSE E, COM ISOLAMENTO, INSTALADO EM RAMAL E SUB-RAMAL DE AQUECIMENTO SOLAR - FORNECIMENTO E INSTALAÇÃO. AF_04/2022</t>
  </si>
  <si>
    <t>129,25</t>
  </si>
  <si>
    <t>103873</t>
  </si>
  <si>
    <t>TUBO EM COBRE RÍGIDO, DN 28 MM, CLASSE E, COM ISOLAMENTO, INSTALADO EM RAMAL E SUB-RAMAL DE AQUECIMENTO SOLAR - FORNECIMENTO E INSTALAÇÃO. AF_04/2022</t>
  </si>
  <si>
    <t>148,89</t>
  </si>
  <si>
    <t>103978</t>
  </si>
  <si>
    <t>TUBO, PVC, SOLDÁVEL, DN 40MM, INSTALADO EM RAMAL DE DISTRIBUIÇÃO DE ÁGUA - FORNECIMENTO E INSTALAÇÃO. AF_06/2022</t>
  </si>
  <si>
    <t>27,76</t>
  </si>
  <si>
    <t>103979</t>
  </si>
  <si>
    <t>TUBO, PVC, SOLDÁVEL, DN 50MM, INSTALADO EM RAMAL DE DISTRIBUIÇÃO DE ÁGUA - FORNECIMENTO E INSTALAÇÃO. AF_06/2022</t>
  </si>
  <si>
    <t>31,90</t>
  </si>
  <si>
    <t>104021</t>
  </si>
  <si>
    <t>TUBO, CPVC, SOLDÁVEL, DN 42MM, INSTALADO EM RAMAL DE DISTRIBUIÇÃO DE ÁGUA - FORNECIMENTO E INSTALAÇÃO. AF_06/2022</t>
  </si>
  <si>
    <t>104166</t>
  </si>
  <si>
    <t>TUBO PVC, SÉRIE R, ÁGUA PLUVIAL, DN 150 MM, FORNECIDO E INSTALADO EM RAMAL DE ENCAMINHAMENTO. AF_06/2022</t>
  </si>
  <si>
    <t>77,10</t>
  </si>
  <si>
    <t>104194</t>
  </si>
  <si>
    <t>TUBO, PPR, DN 20, CLASSE PN20, INSTALADO EM RAMAL OU SUB-RAMAL DE ÁGUA - FORNECIMENTO E INSTALAÇÃO. AF_08/2022</t>
  </si>
  <si>
    <t>24,40</t>
  </si>
  <si>
    <t>104195</t>
  </si>
  <si>
    <t>TUBO, PPR, DN 20, CLASSE PN25, INSTALADO EM RAMAL OU SUB-RAMAL DE ÁGUA - FORNECIMENTO E INSTALAÇÃO. AF_08/2022</t>
  </si>
  <si>
    <t>104315</t>
  </si>
  <si>
    <t>TUBO, PVC, SOLDÁVEL, DN 20 MM, INSTALADO EM DRENO DE AR CONDICIONADO - FORNECIMENTO E INSTALAÇÃO. AF_08/2022</t>
  </si>
  <si>
    <t>19,31</t>
  </si>
  <si>
    <t>104316</t>
  </si>
  <si>
    <t>TUBO, PVC, SOLDÁVEL, DN 32 MM, INSTALADO EM DRENO DE AR CONDICIONADO - FORNECIMENTO E INSTALAÇÃO. AF_08/2022</t>
  </si>
  <si>
    <t>26,23</t>
  </si>
  <si>
    <t>89358</t>
  </si>
  <si>
    <t>JOELHO 90 GRAUS, PVC, SOLDÁVEL, DN 20MM, INSTALADO EM RAMAL OU SUB-RAMAL DE ÁGUA - FORNECIMENTO E INSTALAÇÃO. AF_06/2022</t>
  </si>
  <si>
    <t>9,76</t>
  </si>
  <si>
    <t>89359</t>
  </si>
  <si>
    <t>JOELHO 45 GRAUS, PVC, SOLDÁVEL, DN 20MM, INSTALADO EM RAMAL OU SUB-RAMAL DE ÁGUA - FORNECIMENTO E INSTALAÇÃO. AF_06/2022</t>
  </si>
  <si>
    <t>10,24</t>
  </si>
  <si>
    <t>89360</t>
  </si>
  <si>
    <t>CURVA 90 GRAUS, PVC, SOLDÁVEL, DN 20MM, INSTALADO EM RAMAL OU SUB-RAMAL DE ÁGUA - FORNECIMENTO E INSTALAÇÃO. AF_06/2022</t>
  </si>
  <si>
    <t>11,10</t>
  </si>
  <si>
    <t>89361</t>
  </si>
  <si>
    <t>CURVA 45 GRAUS, PVC, SOLDÁVEL, DN 20MM, INSTALADO EM RAMAL OU SUB-RAMAL DE ÁGUA - FORNECIMENTO E INSTALAÇÃO. AF_06/2022</t>
  </si>
  <si>
    <t>11,17</t>
  </si>
  <si>
    <t>89362</t>
  </si>
  <si>
    <t>JOELHO 90 GRAUS, PVC, SOLDÁVEL, DN 25MM, INSTALADO EM RAMAL OU SUB-RAMAL DE ÁGUA - FORNECIMENTO E INSTALAÇÃO. AF_06/2022</t>
  </si>
  <si>
    <t>11,51</t>
  </si>
  <si>
    <t>89363</t>
  </si>
  <si>
    <t>JOELHO 45 GRAUS, PVC, SOLDÁVEL, DN 25MM, INSTALADO EM RAMAL OU SUB-RAMAL DE ÁGUA - FORNECIMENTO E INSTALAÇÃO. AF_06/2022</t>
  </si>
  <si>
    <t>12,19</t>
  </si>
  <si>
    <t>89364</t>
  </si>
  <si>
    <t>CURVA 90 GRAUS, PVC, SOLDÁVEL, DN 25MM, INSTALADO EM RAMAL OU SUB-RAMAL DE ÁGUA - FORNECIMENTO E INSTALAÇÃO. AF_06/2022</t>
  </si>
  <si>
    <t>13,51</t>
  </si>
  <si>
    <t>89365</t>
  </si>
  <si>
    <t>CURVA 45 GRAUS, PVC, SOLDÁVEL, DN 25MM, INSTALADO EM RAMAL OU SUB-RAMAL DE ÁGUA - FORNECIMENTO E INSTALAÇÃO. AF_06/2022</t>
  </si>
  <si>
    <t>13,04</t>
  </si>
  <si>
    <t>89366</t>
  </si>
  <si>
    <t>JOELHO 90 GRAUS COM BUCHA DE LATÃO, PVC, SOLDÁVEL, DN 25MM, X 3/4  INSTALADO EM RAMAL OU SUB-RAMAL DE ÁGUA - FORNECIMENTO E INSTALAÇÃO. AF_06/2022</t>
  </si>
  <si>
    <t>89367</t>
  </si>
  <si>
    <t>JOELHO 90 GRAUS, PVC, SOLDÁVEL, DN 32MM, INSTALADO EM RAMAL OU SUB-RAMAL DE ÁGUA - FORNECIMENTO E INSTALAÇÃO. AF_06/2022</t>
  </si>
  <si>
    <t>15,24</t>
  </si>
  <si>
    <t>89368</t>
  </si>
  <si>
    <t>JOELHO 45 GRAUS, PVC, SOLDÁVEL, DN 32MM, INSTALADO EM RAMAL OU SUB-RAMAL DE ÁGUA - FORNECIMENTO E INSTALAÇÃO. AF_06/2022</t>
  </si>
  <si>
    <t>16,76</t>
  </si>
  <si>
    <t>89369</t>
  </si>
  <si>
    <t>CURVA 90 GRAUS, PVC, SOLDÁVEL, DN 32MM, INSTALADO EM RAMAL OU SUB-RAMAL DE ÁGUA - FORNECIMENTO E INSTALAÇÃO. AF_06/2022</t>
  </si>
  <si>
    <t>18,80</t>
  </si>
  <si>
    <t>89370</t>
  </si>
  <si>
    <t>CURVA 45 GRAUS, PVC, SOLDÁVEL, DN 32MM, INSTALADO EM RAMAL OU SUB-RAMAL DE ÁGUA - FORNECIMENTO E INSTALAÇÃO. AF_06/2022</t>
  </si>
  <si>
    <t>17,05</t>
  </si>
  <si>
    <t>89371</t>
  </si>
  <si>
    <t>LUVA, PVC, SOLDÁVEL, DN 20MM, INSTALADO EM RAMAL OU SUB-RAMAL DE ÁGUA - FORNECIMENTO E INSTALAÇÃO. AF_06/2022</t>
  </si>
  <si>
    <t>89372</t>
  </si>
  <si>
    <t>LUVA DE CORRER, PVC, SOLDÁVEL, DN 20MM, INSTALADO EM RAMAL OU SUB-RAMAL DE ÁGUA - FORNECIMENTO E INSTALAÇÃO. AF_06/2022</t>
  </si>
  <si>
    <t>15,75</t>
  </si>
  <si>
    <t>89373</t>
  </si>
  <si>
    <t>LUVA DE REDUÇÃO, PVC, SOLDÁVEL, DN 25MM X 20MM, INSTALADO EM RAMAL OU SUB-RAMAL DE ÁGUA - FORNECIMENTO E INSTALAÇÃO. AF_06/2022</t>
  </si>
  <si>
    <t>8,22</t>
  </si>
  <si>
    <t>89374</t>
  </si>
  <si>
    <t>LUVA COM BUCHA DE LATÃO, PVC, SOLDÁVEL, DN 20MM X 1/2", INSTALADO EM RAMAL OU SUB-RAMAL DE ÁGUA - FORNECIMENTO E INSTALAÇÃO. AF_06/2022</t>
  </si>
  <si>
    <t>89375</t>
  </si>
  <si>
    <t>UNIÃO, PVC, SOLDÁVEL, DN 20MM, INSTALADO EM RAMAL OU SUB-RAMAL DE ÁGUA - FORNECIMENTO E INSTALAÇÃO. AF_06/2022</t>
  </si>
  <si>
    <t>12,23</t>
  </si>
  <si>
    <t>89376</t>
  </si>
  <si>
    <t>ADAPTADOR CURTO COM BOLSA E ROSCA PARA REGISTRO, PVC, SOLDÁVEL, DN 20MM X 1/2 , INSTALADO EM RAMAL OU SUB-RAMAL DE ÁGUA - FORNECIMENTO E INSTALAÇÃO. AF_06/2022</t>
  </si>
  <si>
    <t>6,65</t>
  </si>
  <si>
    <t>89377</t>
  </si>
  <si>
    <t>CURVA DE TRANSPOSIÇÃO, PVC, SOLDÁVEL, DN 20MM, INSTALADO EM RAMAL OU SUB-RAMAL DE ÁGUA - FORNECIMENTO E INSTALAÇÃO. AF_06/2022</t>
  </si>
  <si>
    <t>10,73</t>
  </si>
  <si>
    <t>89378</t>
  </si>
  <si>
    <t>LUVA, PVC, SOLDÁVEL, DN 25MM, INSTALADO EM RAMAL OU SUB-RAMAL DE ÁGUA - FORNECIMENTO E INSTALAÇÃO. AF_06/2022</t>
  </si>
  <si>
    <t>8,27</t>
  </si>
  <si>
    <t>89379</t>
  </si>
  <si>
    <t>LUVA DE CORRER, PVC, SOLDÁVEL, DN 25MM, INSTALADO EM RAMAL OU SUB-RAMAL DE ÁGUA - FORNECIMENTO E INSTALAÇÃO. AF_12/2014</t>
  </si>
  <si>
    <t>18,45</t>
  </si>
  <si>
    <t>89380</t>
  </si>
  <si>
    <t>LUVA DE REDUÇÃO, PVC, SOLDÁVEL, DN 32MM X 25MM, INSTALADO EM RAMAL OU SUB-RAMAL DE ÁGUA - FORNECIMENTO E INSTALAÇÃO. AF_06/2022</t>
  </si>
  <si>
    <t>11,09</t>
  </si>
  <si>
    <t>89381</t>
  </si>
  <si>
    <t>LUVA COM BUCHA DE LATÃO, PVC, SOLDÁVEL, DN 25MM X 3/4 , INSTALADO EM RAMAL OU SUB-RAMAL DE ÁGUA - FORNECIMENTO E INSTALAÇÃO. AF_06/2022</t>
  </si>
  <si>
    <t>12,78</t>
  </si>
  <si>
    <t>89382</t>
  </si>
  <si>
    <t>UNIÃO, PVC, SOLDÁVEL, DN 25MM, INSTALADO EM RAMAL OU SUB-RAMAL DE ÁGUA - FORNECIMENTO E INSTALAÇÃO. AF_06/2022</t>
  </si>
  <si>
    <t>14,61</t>
  </si>
  <si>
    <t>89383</t>
  </si>
  <si>
    <t>ADAPTADOR CURTO COM BOLSA E ROSCA PARA REGISTRO, PVC, SOLDÁVEL, DN 25MM X 3/4 , INSTALADO EM RAMAL OU SUB-RAMAL DE ÁGUA - FORNECIMENTO E INSTALAÇÃO. AF_06/2022</t>
  </si>
  <si>
    <t>7,77</t>
  </si>
  <si>
    <t>89384</t>
  </si>
  <si>
    <t>CURVA DE TRANSPOSIÇÃO, PVC, SOLDÁVEL, DN 25MM, INSTALADO EM RAMAL OU SUB-RAMAL DE ÁGUA   FORNECIMENTO E INSTALAÇÃO. AF_06/2022</t>
  </si>
  <si>
    <t>13,45</t>
  </si>
  <si>
    <t>89385</t>
  </si>
  <si>
    <t>LUVA SOLDÁVEL E COM ROSCA, PVC, SOLDÁVEL, DN 25MM X 3/4 , INSTALADO EM RAMAL OU SUB-RAMAL DE ÁGUA - FORNECIMENTO E INSTALAÇÃO. AF_06/2022</t>
  </si>
  <si>
    <t>8,32</t>
  </si>
  <si>
    <t>89386</t>
  </si>
  <si>
    <t>LUVA, PVC, SOLDÁVEL, DN 32MM, INSTALADO EM RAMAL OU SUB-RAMAL DE ÁGUA - FORNECIMENTO E INSTALAÇÃO. AF_06/2022</t>
  </si>
  <si>
    <t>10,91</t>
  </si>
  <si>
    <t>89387</t>
  </si>
  <si>
    <t>LUVA DE CORRER, PVC, SOLDÁVEL, DN 32MM, INSTALADO EM RAMAL OU SUB-RAMAL DE ÁGUA   FORNECIMENTO E INSTALAÇÃO. AF_06/2022</t>
  </si>
  <si>
    <t>28,51</t>
  </si>
  <si>
    <t>89389</t>
  </si>
  <si>
    <t>LUVA SOLDÁVEL E COM ROSCA, PVC, SOLDÁVEL, DN 32MM X 1 , INSTALADO EM RAMAL OU SUB-RAMAL DE ÁGUA - FORNECIMENTO E INSTALAÇÃO. AF_06/2022</t>
  </si>
  <si>
    <t>12,33</t>
  </si>
  <si>
    <t>89390</t>
  </si>
  <si>
    <t>UNIÃO, PVC, SOLDÁVEL, DN 32MM, INSTALADO EM RAMAL OU SUB-RAMAL DE ÁGUA - FORNECIMENTO E INSTALAÇÃO. AF_06/2022</t>
  </si>
  <si>
    <t>21,04</t>
  </si>
  <si>
    <t>89391</t>
  </si>
  <si>
    <t>ADAPTADOR CURTO COM BOLSA E ROSCA PARA REGISTRO, PVC, SOLDÁVEL, DN 32MM X 1 , INSTALADO EM RAMAL OU SUB-RAMAL DE ÁGUA - FORNECIMENTO E INSTALAÇÃO. AF_06/2022</t>
  </si>
  <si>
    <t>9,93</t>
  </si>
  <si>
    <t>89392</t>
  </si>
  <si>
    <t>CURVA DE TRANSPOSIÇÃO, PVC, SOLDÁVEL, DN 32MM, INSTALADO EM RAMAL OU SUB-RAMAL DE ÁGUA   FORNECIMENTO E INSTALAÇÃO. AF_06/2022</t>
  </si>
  <si>
    <t>23,73</t>
  </si>
  <si>
    <t>89393</t>
  </si>
  <si>
    <t>TE, PVC, SOLDÁVEL, DN 20MM, INSTALADO EM RAMAL OU SUB-RAMAL DE ÁGUA - FORNECIMENTO E INSTALAÇÃO. AF_06/2022</t>
  </si>
  <si>
    <t>13,39</t>
  </si>
  <si>
    <t>89394</t>
  </si>
  <si>
    <t>TÊ COM BUCHA DE LATÃO NA BOLSA CENTRAL, PVC, SOLDÁVEL, DN 20MM X 1/2 , INSTALADO EM RAMAL OU SUB-RAMAL DE ÁGUA - FORNECIMENTO E INSTALAÇÃO. AF_06/2022</t>
  </si>
  <si>
    <t>19,63</t>
  </si>
  <si>
    <t>89395</t>
  </si>
  <si>
    <t>TE, PVC, SOLDÁVEL, DN 25MM, INSTALADO EM RAMAL OU SUB-RAMAL DE ÁGUA - FORNECIMENTO E INSTALAÇÃO. AF_06/2022</t>
  </si>
  <si>
    <t>89396</t>
  </si>
  <si>
    <t>TÊ COM BUCHA DE LATÃO NA BOLSA CENTRAL, PVC, SOLDÁVEL, DN 25MM X 1/2 , INSTALADO EM RAMAL OU SUB-RAMAL DE ÁGUA - FORNECIMENTO E INSTALAÇÃO. AF_06/2022</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</si>
  <si>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</si>
  <si>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</si>
  <si>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</si>
  <si>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</si>
  <si>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21,02</t>
  </si>
  <si>
    <t>89399</t>
  </si>
  <si>
    <t>TÊ COM BUCHA DE LATÃO NA BOLSA CENTRAL, PVC, SOLDÁVEL, DN 32MM X 3/4 , INSTALADO EM RAMAL OU SUB-RAMAL DE ÁGUA - FORNECIMENTO E INSTALAÇÃO. AF_06/2022</t>
  </si>
  <si>
    <t>25,76</t>
  </si>
  <si>
    <t>89400</t>
  </si>
  <si>
    <t>TÊ DE REDUÇÃO, PVC, SOLDÁVEL, DN 32MM X 25MM, INSTALADO EM RAMAL OU SUB-RAMAL DE ÁGUA - FORNECIMENTO E INSTALAÇÃO. AF_06/2022</t>
  </si>
  <si>
    <t>22,08</t>
  </si>
  <si>
    <t>89404</t>
  </si>
  <si>
    <t>JOELHO 90 GRAUS, PVC, SOLDÁVEL, DN 20MM, INSTALADO EM RAMAL DE DISTRIBUIÇÃO DE ÁGUA - FORNECIMENTO E INSTALAÇÃO. AF_06/2022</t>
  </si>
  <si>
    <t>8,84</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</si>
  <si>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</si>
  <si>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</si>
  <si>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</si>
  <si>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</si>
  <si>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10,18</t>
  </si>
  <si>
    <t>89407</t>
  </si>
  <si>
    <t>CURVA 45 GRAUS, PVC, SOLDÁVEL, DN 20MM, INSTALADO EM RAMAL DE DISTRIBUIÇÃO DE ÁGUA - FORNECIMENTO E INSTALAÇÃO. AF_06/2022</t>
  </si>
  <si>
    <t>89408</t>
  </si>
  <si>
    <t>JOELHO 90 GRAUS, PVC, SOLDÁVEL, DN 25MM, INSTALADO EM RAMAL DE DISTRIBUIÇÃO DE ÁGUA - FORNECIMENTO E INSTALAÇÃO. AF_06/2022</t>
  </si>
  <si>
    <t>10,45</t>
  </si>
  <si>
    <t>89409</t>
  </si>
  <si>
    <t>JOELHO 45 GRAUS, PVC, SOLDÁVEL, DN 25MM, INSTALADO EM RAMAL DE DISTRIBUIÇÃO DE ÁGUA - FORNECIMENTO E INSTALAÇÃO. AF_06/2022</t>
  </si>
  <si>
    <t>89410</t>
  </si>
  <si>
    <t>CURVA 90 GRAUS, PVC, SOLDÁVEL, DN 25MM, INSTALADO EM RAMAL DE DISTRIBUIÇÃO DE ÁGUA - FORNECIMENTO E INSTALAÇÃO. AF_06/2022</t>
  </si>
  <si>
    <t>12,45</t>
  </si>
  <si>
    <t>89411</t>
  </si>
  <si>
    <t>CURVA 45 GRAUS, PVC, SOLDÁVEL, DN 25MM, INSTALADO EM RAMAL DE DISTRIBUIÇÃO DE ÁGUA - FORNECIMENTO E INSTALAÇÃO. AF_06/2022</t>
  </si>
  <si>
    <t>11,98</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</si>
  <si>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</si>
  <si>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</si>
  <si>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</si>
  <si>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</si>
  <si>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13,98</t>
  </si>
  <si>
    <t>89414</t>
  </si>
  <si>
    <t>JOELHO 45 GRAUS, PVC, SOLDÁVEL, DN 32MM, INSTALADO EM RAMAL DE DISTRIBUIÇÃO DE ÁGUA - FORNECIMENTO E INSTALAÇÃO. AF_06/2022</t>
  </si>
  <si>
    <t>15,50</t>
  </si>
  <si>
    <t>89415</t>
  </si>
  <si>
    <t>CURVA 90 GRAUS, PVC, SOLDÁVEL, DN 32MM, INSTALADO EM RAMAL DE DISTRIBUIÇÃO DE ÁGUA - FORNECIMENTO E INSTALAÇÃO. AF_06/2022</t>
  </si>
  <si>
    <t>17,54</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</si>
  <si>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</si>
  <si>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</si>
  <si>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</si>
  <si>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</si>
  <si>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</si>
  <si>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</si>
  <si>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15,13</t>
  </si>
  <si>
    <t>89419</t>
  </si>
  <si>
    <t>LUVA DE REDUÇÃO, PVC, SOLDÁVEL, DN 25MM X 20MM, INSTALADO EM RAMAL DE DISTRIBUIÇÃO DE ÁGUA - FORNECIMENTO E INSTALAÇÃO. AF_06/2022</t>
  </si>
  <si>
    <t>7,56</t>
  </si>
  <si>
    <t>89421</t>
  </si>
  <si>
    <t>UNIÃO, PVC, SOLDÁVEL, DN 20MM, INSTALADO EM RAMAL DE DISTRIBUIÇÃO DE ÁGUA - FORNECIMENTO E INSTALAÇÃO. AF_06/2022</t>
  </si>
  <si>
    <t>11,61</t>
  </si>
  <si>
    <t>89423</t>
  </si>
  <si>
    <t>CURVA DE TRANSPOSIÇÃO, PVC, SOLDÁVEL, DN 20MM, INSTALADO EM RAMAL DE DISTRIBUIÇÃO DE ÁGUA   FORNECIMENTO E INSTALAÇÃO. AF_06/2022</t>
  </si>
  <si>
    <t>10,11</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</si>
  <si>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</si>
  <si>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</si>
  <si>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</si>
  <si>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</si>
  <si>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</si>
  <si>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</si>
  <si>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</si>
  <si>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</si>
  <si>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</si>
  <si>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</si>
  <si>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</si>
  <si>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</si>
  <si>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7,11</t>
  </si>
  <si>
    <t>89430</t>
  </si>
  <si>
    <t>CURVA DE TRANSPOSIÇÃO, PVC, SOLDÁVEL, DN 25MM, INSTALADO EM RAMAL DE DISTRIBUIÇÃO DE ÁGUA   FORNECIMENTO E INSTALAÇÃO. AF_06/2022</t>
  </si>
  <si>
    <t>12,74</t>
  </si>
  <si>
    <t>89431</t>
  </si>
  <si>
    <t>LUVA, PVC, SOLDÁVEL, DN 32MM, INSTALADO EM RAMAL DE DISTRIBUIÇÃO DE ÁGUA - FORNECIMENTO E INSTALAÇÃO. AF_06/2022</t>
  </si>
  <si>
    <t>10,06</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</si>
  <si>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</si>
  <si>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</si>
  <si>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</si>
  <si>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</si>
  <si>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13,81</t>
  </si>
  <si>
    <t>89434</t>
  </si>
  <si>
    <t>LUVA SOLDÁVEL E COM ROSCA, PVC, SOLDÁVEL, DN 32MM X 1 , INSTALADO EM RAMAL DE DISTRIBUIÇÃO DE ÁGUA - FORNECIMENTO E INSTALAÇÃO. AF_06/2022</t>
  </si>
  <si>
    <t>89435</t>
  </si>
  <si>
    <t>UNIÃO, PVC, SOLDÁVEL, DN 32MM, INSTALADO EM RAMAL DE DISTRIBUIÇÃO DE ÁGUA - FORNECIMENTO E INSTALAÇÃO. AF_06/2022</t>
  </si>
  <si>
    <t>20,19</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</si>
  <si>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</si>
  <si>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</si>
  <si>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</si>
  <si>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</si>
  <si>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22,88</t>
  </si>
  <si>
    <t>89438</t>
  </si>
  <si>
    <t>TE, PVC, SOLDÁVEL, DN 20MM, INSTALADO EM RAMAL DE DISTRIBUIÇÃO DE ÁGUA - FORNECIMENTO E INSTALAÇÃO. AF_06/2022</t>
  </si>
  <si>
    <t>12,17</t>
  </si>
  <si>
    <t>89439</t>
  </si>
  <si>
    <t>TÊ SOLDÁVEL E COM ROSCA NA BOLSA CENTRAL, PVC, SOLDÁVEL, DN 20MM X 1/2 , INSTALADO EM RAMAL DE DISTRIBUIÇÃO DE ÁGUA - FORNECIMENTO E INSTALAÇÃO. AF_06/2022</t>
  </si>
  <si>
    <t>13,47</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</si>
  <si>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</si>
  <si>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</si>
  <si>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</si>
  <si>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</si>
  <si>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89443</t>
  </si>
  <si>
    <t>TE, PVC, SOLDÁVEL, DN 32MM, INSTALADO EM RAMAL DE DISTRIBUIÇÃO DE ÁGUA - FORNECIMENTO E INSTALAÇÃO. AF_06/2022</t>
  </si>
  <si>
    <t>19,34</t>
  </si>
  <si>
    <t>89444</t>
  </si>
  <si>
    <t>TÊ COM BUCHA DE LATÃO NA BOLSA CENTRAL, PVC, SOLDÁVEL, DN 32MM X 3/4 , INSTALADO EM RAMAL DE DISTRIBUIÇÃO DE ÁGUA - FORNECIMENTO E INSTALAÇÃO. AF_06/2022</t>
  </si>
  <si>
    <t>24,94</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</si>
  <si>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</si>
  <si>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</si>
  <si>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</si>
  <si>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</si>
  <si>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6,12</t>
  </si>
  <si>
    <t>89485</t>
  </si>
  <si>
    <t>JOELHO 45 GRAUS, PVC, SOLDÁVEL, DN 25MM, INSTALADO EM PRUMADA DE ÁGUA - FORNECIMENTO E INSTALAÇÃO. AF_06/2022</t>
  </si>
  <si>
    <t>6,80</t>
  </si>
  <si>
    <t>89489</t>
  </si>
  <si>
    <t>CURVA 90 GRAUS, PVC, SOLDÁVEL, DN 25MM, INSTALADO EM PRUMADA DE ÁGUA - FORNECIMENTO E INSTALAÇÃO. AF_06/2022</t>
  </si>
  <si>
    <t>89490</t>
  </si>
  <si>
    <t>CURVA 45 GRAUS, PVC, SOLDÁVEL, DN 25MM, INSTALADO EM PRUMADA DE ÁGUA - FORNECIMENTO E INSTALAÇÃO. AF_06/2022</t>
  </si>
  <si>
    <t>7,65</t>
  </si>
  <si>
    <t>89492</t>
  </si>
  <si>
    <t>JOELHO 90 GRAUS, PVC, SOLDÁVEL, DN 32MM, INSTALADO EM PRUMADA DE ÁGUA - FORNECIMENTO E INSTALAÇÃO. AF_06/2022</t>
  </si>
  <si>
    <t>8,93</t>
  </si>
  <si>
    <t>89493</t>
  </si>
  <si>
    <t>JOELHO 45 GRAUS, PVC, SOLDÁVEL, DN 32MM, INSTALADO EM PRUMADA DE ÁGUA - FORNECIMENTO E INSTALAÇÃO. AF_06/2022</t>
  </si>
  <si>
    <t>89494</t>
  </si>
  <si>
    <t>CURVA 90 GRAUS, PVC, SOLDÁVEL, DN 32MM, INSTALADO EM PRUMADA DE ÁGUA - FORNECIMENTO E INSTALAÇÃO. AF_06/2022</t>
  </si>
  <si>
    <t>12,49</t>
  </si>
  <si>
    <t>89496</t>
  </si>
  <si>
    <t>CURVA 45 GRAUS, PVC, SOLDÁVEL, DN 32MM, INSTALADO EM PRUMADA DE ÁGUA - FORNECIMENTO E INSTALAÇÃO. AF_06/2022</t>
  </si>
  <si>
    <t>89497</t>
  </si>
  <si>
    <t>JOELHO 90 GRAUS, PVC, SOLDÁVEL, DN 40MM, INSTALADO EM PRUMADA DE ÁGUA - FORNECIMENTO E INSTALAÇÃO. AF_06/2022</t>
  </si>
  <si>
    <t>89498</t>
  </si>
  <si>
    <t>JOELHO 45 GRAUS, PVC, SOLDÁVEL, DN 40MM, INSTALADO EM PRUMADA DE ÁGUA - FORNECIMENTO E INSTALAÇÃO. AF_06/2022</t>
  </si>
  <si>
    <t>13,60</t>
  </si>
  <si>
    <t>89499</t>
  </si>
  <si>
    <t>CURVA 90 GRAUS, PVC, SOLDÁVEL, DN 40MM, INSTALADO EM PRUMADA DE ÁGUA - FORNECIMENTO E INSTALAÇÃO. AF_06/2022</t>
  </si>
  <si>
    <t>89500</t>
  </si>
  <si>
    <t>CURVA 45 GRAUS, PVC, SOLDÁVEL, DN 40MM, INSTALADO EM PRUMADA DE ÁGUA - FORNECIMENTO E INSTALAÇÃO. AF_06/2022</t>
  </si>
  <si>
    <t>13,13</t>
  </si>
  <si>
    <t>89501</t>
  </si>
  <si>
    <t>JOELHO 90 GRAUS, PVC, SOLDÁVEL, DN 50MM, INSTALADO EM PRUMADA DE ÁGUA - FORNECIMENTO E INSTALAÇÃO. AF_06/2022</t>
  </si>
  <si>
    <t>89502</t>
  </si>
  <si>
    <t>JOELHO 45 GRAUS, PVC, SOLDÁVEL, DN 50MM, INSTALADO EM PRUMADA DE ÁGUA - FORNECIMENTO E INSTALAÇÃO. AF_06/2022</t>
  </si>
  <si>
    <t>17,15</t>
  </si>
  <si>
    <t>89503</t>
  </si>
  <si>
    <t>CURVA 90 GRAUS, PVC, SOLDÁVEL, DN 50MM, INSTALADO EM PRUMADA DE ÁGUA - FORNECIMENTO E INSTALAÇÃO. AF_06/2022</t>
  </si>
  <si>
    <t>89504</t>
  </si>
  <si>
    <t>CURVA 45 GRAUS, PVC, SOLDÁVEL, DN 50MM, INSTALADO EM PRUMADA DE ÁGUA - FORNECIMENTO E INSTALAÇÃO. AF_06/2022</t>
  </si>
  <si>
    <t>18,73</t>
  </si>
  <si>
    <t>89505</t>
  </si>
  <si>
    <t>JOELHO 90 GRAUS, PVC, SOLDÁVEL, DN 60MM, INSTALADO EM PRUMADA DE ÁGUA - FORNECIMENTO E INSTALAÇÃO. AF_06/2022</t>
  </si>
  <si>
    <t>38,40</t>
  </si>
  <si>
    <t>89506</t>
  </si>
  <si>
    <t>JOELHO 45 GRAUS, PVC, SOLDÁVEL, DN 60MM, INSTALADO EM PRUMADA DE ÁGUA - FORNECIMENTO E INSTALAÇÃO. AF_06/2022</t>
  </si>
  <si>
    <t>36,86</t>
  </si>
  <si>
    <t>89507</t>
  </si>
  <si>
    <t>CURVA 90 GRAUS, PVC, SOLDÁVEL, DN 60MM, INSTALADO EM PRUMADA DE ÁGUA - FORNECIMENTO E INSTALAÇÃO. AF_06/2022</t>
  </si>
  <si>
    <t>42,95</t>
  </si>
  <si>
    <t>89510</t>
  </si>
  <si>
    <t>CURVA 45 GRAUS, PVC, SOLDÁVEL, DN 60MM, INSTALADO EM PRUMADA DE ÁGUA - FORNECIMENTO E INSTALAÇÃO. AF_06/2022</t>
  </si>
  <si>
    <t>26,05</t>
  </si>
  <si>
    <t>89513</t>
  </si>
  <si>
    <t>JOELHO 90 GRAUS, PVC, SOLDÁVEL, DN 75MM, INSTALADO EM PRUMADA DE ÁGUA - FORNECIMENTO E INSTALAÇÃO. AF_06/2022</t>
  </si>
  <si>
    <t>91,96</t>
  </si>
  <si>
    <t>89514</t>
  </si>
  <si>
    <t>JOELHO 90 GRAUS, PVC, SERIE R, ÁGUA PLUVIAL, DN 40 MM, JUNTA SOLDÁVEL, FORNECIDO E INSTALADO EM RAMAL DE ENCAMINHAMENTO. AF_06/2022</t>
  </si>
  <si>
    <t>8,46</t>
  </si>
  <si>
    <t>89515</t>
  </si>
  <si>
    <t>JOELHO 45 GRAUS, PVC, SOLDÁVEL, DN 75MM, INSTALADO EM PRUMADA DE ÁGUA - FORNECIMENTO E INSTALAÇÃO. AF_06/2022</t>
  </si>
  <si>
    <t>74,15</t>
  </si>
  <si>
    <t>89516</t>
  </si>
  <si>
    <t>JOELHO 45 GRAUS, PVC, SERIE R, ÁGUA PLUVIAL, DN 40 MM, JUNTA SOLDÁVEL, FORNECIDO E INSTALADO EM RAMAL DE ENCAMINHAMENTO. AF_06/2022</t>
  </si>
  <si>
    <t>89517</t>
  </si>
  <si>
    <t>CURVA 90 GRAUS, PVC, SOLDÁVEL, DN 75MM, INSTALADO EM PRUMADA DE ÁGUA - FORNECIMENTO E INSTALAÇÃO. AF_06/2022</t>
  </si>
  <si>
    <t>62,78</t>
  </si>
  <si>
    <t>89518</t>
  </si>
  <si>
    <t>JOELHO 90 GRAUS, PVC, SERIE R, ÁGUA PLUVIAL, DN 50 MM, JUNTA ELÁSTICA, FORNECIDO E INSTALADO EM RAMAL DE ENCAMINHAMENTO. AF_06/2022</t>
  </si>
  <si>
    <t>15,09</t>
  </si>
  <si>
    <t>89519</t>
  </si>
  <si>
    <t>CURVA 45 GRAUS, PVC, SOLDÁVEL, DN 75MM, INSTALADO EM PRUMADA DE ÁGUA - FORNECIMENTO E INSTALAÇÃO. AF_06/2022</t>
  </si>
  <si>
    <t>43,87</t>
  </si>
  <si>
    <t>89520</t>
  </si>
  <si>
    <t>JOELHO 45 GRAUS, PVC, SERIE R, ÁGUA PLUVIAL, DN 50 MM, JUNTA ELÁSTICA, FORNECIDO E INSTALADO EM RAMAL DE ENCAMINHAMENTO. AF_06/2022</t>
  </si>
  <si>
    <t>15,80</t>
  </si>
  <si>
    <t>89521</t>
  </si>
  <si>
    <t>JOELHO 90 GRAUS, PVC, SOLDÁVEL, DN 85MM, INSTALADO EM PRUMADA DE ÁGUA - FORNECIMENTO E INSTALAÇÃO. AF_06/2022</t>
  </si>
  <si>
    <t>109,30</t>
  </si>
  <si>
    <t>89522</t>
  </si>
  <si>
    <t>JOELHO 90 GRAUS, PVC, SERIE R, ÁGUA PLUVIAL, DN 75 MM, JUNTA ELÁSTICA, FORNECIDO E INSTALADO EM RAMAL DE ENCAMINHAMENTO. AF_06/2022</t>
  </si>
  <si>
    <t>29,40</t>
  </si>
  <si>
    <t>89523</t>
  </si>
  <si>
    <t>JOELHO 45 GRAUS, PVC, SOLDÁVEL, DN 85MM, INSTALADO EM PRUMADA DE ÁGUA - FORNECIMENTO E INSTALAÇÃO. AF_06/2022</t>
  </si>
  <si>
    <t>90,22</t>
  </si>
  <si>
    <t>89524</t>
  </si>
  <si>
    <t>JOELHO 45 GRAUS, PVC, SERIE R, ÁGUA PLUVIAL, DN 75 MM, JUNTA ELÁSTICA, FORNECIDO E INSTALADO EM RAMAL DE ENCAMINHAMENTO. AF_06/2022</t>
  </si>
  <si>
    <t>29,85</t>
  </si>
  <si>
    <t>89525</t>
  </si>
  <si>
    <t>CURVA 90 GRAUS, PVC, SOLDÁVEL, DN 85MM, INSTALADO EM PRUMADA DE ÁGUA - FORNECIMENTO E INSTALAÇÃO. AF_06/2022</t>
  </si>
  <si>
    <t>78,37</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</si>
  <si>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</si>
  <si>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</si>
  <si>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</si>
  <si>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</si>
  <si>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52,49</t>
  </si>
  <si>
    <t>89528</t>
  </si>
  <si>
    <t>LUVA, PVC, SOLDÁVEL, DN 25MM, INSTALADO EM PRUMADA DE ÁGUA - FORNECIMENTO E INSTALAÇÃO. AF_06/2022</t>
  </si>
  <si>
    <t>4,67</t>
  </si>
  <si>
    <t>89529</t>
  </si>
  <si>
    <t>JOELHO 90 GRAUS, PVC, SERIE R, ÁGUA PLUVIAL, DN 100 MM, JUNTA ELÁSTICA, FORNECIDO E INSTALADO EM RAMAL DE ENCAMINHAMENTO. AF_06/2022</t>
  </si>
  <si>
    <t>89530</t>
  </si>
  <si>
    <t>LUVA DE CORRER, PVC, SOLDÁVEL, DN 25MM, INSTALADO EM PRUMADA DE ÁGUA - FORNECIMENTO E INSTALAÇÃO. AF_06/2022</t>
  </si>
  <si>
    <t>14,85</t>
  </si>
  <si>
    <t>89531</t>
  </si>
  <si>
    <t>JOELHO 45 GRAUS, PVC, SERIE R, ÁGUA PLUVIAL, DN 100 MM, JUNTA ELÁSTICA, FORNECIDO E INSTALADO EM RAMAL DE ENCAMINHAMENTO. AF_06/2022</t>
  </si>
  <si>
    <t>37,61</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</si>
  <si>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</si>
  <si>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</si>
  <si>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</si>
  <si>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</si>
  <si>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41,95</t>
  </si>
  <si>
    <t>89536</t>
  </si>
  <si>
    <t>UNIÃO, PVC, SOLDÁVEL, DN 25MM, INSTALADO EM PRUMADA DE ÁGUA - FORNECIMENTO E INSTALAÇÃO. AF_06/2022</t>
  </si>
  <si>
    <t>11,01</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</si>
  <si>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</si>
  <si>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</si>
  <si>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</si>
  <si>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</si>
  <si>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</si>
  <si>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</si>
  <si>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24,30</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</si>
  <si>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</si>
  <si>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</si>
  <si>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</si>
  <si>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</si>
  <si>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</si>
  <si>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</si>
  <si>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</si>
  <si>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</si>
  <si>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21,57</t>
  </si>
  <si>
    <t>89548</t>
  </si>
  <si>
    <t>LUVA DE CORRER, PVC, SERIE R, ÁGUA PLUVIAL, DN 75 MM, JUNTA ELÁSTICA, FORNECIDO E INSTALADO EM RAMAL DE ENCAMINHAMENTO. AF_06/2022</t>
  </si>
  <si>
    <t>22,35</t>
  </si>
  <si>
    <t>89549</t>
  </si>
  <si>
    <t>REDUÇÃO EXCÊNTRICA, PVC, SERIE R, ÁGUA PLUVIAL, DN 75 X 50 MM, JUNTA ELÁSTICA, FORNECIDO E INSTALADO EM RAMAL DE ENCAMINHAMENTO. AF_06/2022</t>
  </si>
  <si>
    <t>18,50</t>
  </si>
  <si>
    <t>89550</t>
  </si>
  <si>
    <t>TÊ DE INSPEÇÃO, PVC, SERIE R, ÁGUA PLUVIAL, DN 75 MM, JUNTA ELÁSTICA, FORNECIDO E INSTALADO EM RAMAL DE ENCAMINHAMENTO. AF_06/2022</t>
  </si>
  <si>
    <t>39,72</t>
  </si>
  <si>
    <t>89551</t>
  </si>
  <si>
    <t>LUVA SOLDÁVEL E COM ROSCA, PVC, SOLDÁVEL, DN 32MM X 1 , INSTALADO EM PRUMADA DE ÁGUA - FORNECIMENTO E INSTALAÇÃO. AF_06/2022</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</si>
  <si>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</si>
  <si>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</si>
  <si>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</si>
  <si>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</si>
  <si>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6,03</t>
  </si>
  <si>
    <t>89554</t>
  </si>
  <si>
    <t>LUVA SIMPLES, PVC, SERIE R, ÁGUA PLUVIAL, DN 100 MM, JUNTA ELÁSTICA, FORNECIDO E INSTALADO EM RAMAL DE ENCAMINHAMENTO. AF_06/2022</t>
  </si>
  <si>
    <t>27,30</t>
  </si>
  <si>
    <t>89555</t>
  </si>
  <si>
    <t>CURVA DE TRANSPOSIÇÃO, PVC, SOLDÁVEL, DN 32MM, INSTALADO EM PRUMADA DE ÁGUA   FORNECIMENTO E INSTALAÇÃO. AF_06/2022</t>
  </si>
  <si>
    <t>19,52</t>
  </si>
  <si>
    <t>89556</t>
  </si>
  <si>
    <t>LUVA DE CORRER, PVC, SERIE R, ÁGUA PLUVIAL, DN 100 MM, JUNTA ELÁSTICA, FORNECIDO E INSTALADO EM RAMAL DE ENCAMINHAMENTO. AF_06/2022</t>
  </si>
  <si>
    <t>38,81</t>
  </si>
  <si>
    <t>89557</t>
  </si>
  <si>
    <t>REDUÇÃO EXCÊNTRICA, PVC, SERIE R, ÁGUA PLUVIAL, DN 100 X 75 MM, JUNTA ELÁSTICA, FORNECIDO E INSTALADO EM RAMAL DE ENCAMINHAMENTO. AF_06/2022</t>
  </si>
  <si>
    <t>30,88</t>
  </si>
  <si>
    <t>89558</t>
  </si>
  <si>
    <t>LUVA, PVC, SOLDÁVEL, DN 40MM, INSTALADO EM PRUMADA DE ÁGUA - FORNECIMENTO E INSTALAÇÃO. AF_06/2022</t>
  </si>
  <si>
    <t>89559</t>
  </si>
  <si>
    <t>TÊ DE INSPEÇÃO, PVC, SERIE R, ÁGUA PLUVIAL, DN 100 MM, JUNTA ELÁSTICA, FORNECIDO E INSTALADO EM RAMAL DE ENCAMINHAMENTO. AF_06/2022</t>
  </si>
  <si>
    <t>64,49</t>
  </si>
  <si>
    <t>89560</t>
  </si>
  <si>
    <t>LUVA DE CORRER, PVC, SOLDÁVEL, DN 40MM, INSTALADO EM PRUMADA DE ÁGUA   FORNECIMENTO E INSTALAÇÃO. AF_06/2022</t>
  </si>
  <si>
    <t>31,06</t>
  </si>
  <si>
    <t>89561</t>
  </si>
  <si>
    <t>JUNÇÃO SIMPLES, PVC, SERIE R, ÁGUA PLUVIAL, DN 40 MM, JUNTA SOLDÁVEL, FORNECIDO E INSTALADO EM RAMAL DE ENCAMINHAMENTO. AF_06/2022</t>
  </si>
  <si>
    <t>14,81</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</si>
  <si>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</si>
  <si>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</si>
  <si>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</si>
  <si>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</si>
  <si>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33,83</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</si>
  <si>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</si>
  <si>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</si>
  <si>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</si>
  <si>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</si>
  <si>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54,60</t>
  </si>
  <si>
    <t>89566</t>
  </si>
  <si>
    <t>TÊ, PVC, SERIE R, ÁGUA PLUVIAL, DN 75 MM, JUNTA ELÁSTICA, FORNECIDO E INSTALADO EM RAMAL DE ENCAMINHAMENTO. AF_06/2022</t>
  </si>
  <si>
    <t>46,46</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</si>
  <si>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</si>
  <si>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</si>
  <si>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</si>
  <si>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</si>
  <si>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28,90</t>
  </si>
  <si>
    <t>89569</t>
  </si>
  <si>
    <t>JUNÇÃO SIMPLES, PVC, SERIE R, ÁGUA PLUVIAL, DN 100 X 75 MM, JUNTA ELÁSTICA, FORNECIDO E INSTALADO EM RAMAL DE ENCAMINHAMENTO. AF_06/2022</t>
  </si>
  <si>
    <t>90,93</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</si>
  <si>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</si>
  <si>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</si>
  <si>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</si>
  <si>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</si>
  <si>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67,95</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</si>
  <si>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</si>
  <si>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</si>
  <si>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</si>
  <si>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</si>
  <si>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74,32</t>
  </si>
  <si>
    <t>89574</t>
  </si>
  <si>
    <t>JUNÇÃO DUPLA, PVC, SERIE R, ÁGUA PLUVIAL, DN 100 X 100 X 100 MM, JUNTA ELÁSTICA, FORNECIDO E INSTALADO EM RAMAL DE ENCAMINHAMENTO. AF_06/2022</t>
  </si>
  <si>
    <t>150,53</t>
  </si>
  <si>
    <t>89575</t>
  </si>
  <si>
    <t>LUVA, PVC, SOLDÁVEL, DN 50MM, INSTALADO EM PRUMADA DE ÁGUA - FORNECIMENTO E INSTALAÇÃO. AF_06/2022</t>
  </si>
  <si>
    <t>11,62</t>
  </si>
  <si>
    <t>89577</t>
  </si>
  <si>
    <t>LUVA DE CORRER, PVC, SOLDÁVEL, DN 50MM, INSTALADO EM PRUMADA DE ÁGUA - FORNECIMENTO E INSTALAÇÃO. AF_06/2022</t>
  </si>
  <si>
    <t>33,01</t>
  </si>
  <si>
    <t>89579</t>
  </si>
  <si>
    <t>LUVA DE REDUÇÃO, PVC, SOLDÁVEL, DN 50MM X 25MM, INSTALADO EM PRUMADA DE ÁGUA   FORNECIMENTO E INSTALAÇÃO. AF_06/2022</t>
  </si>
  <si>
    <t>11,36</t>
  </si>
  <si>
    <t>89581</t>
  </si>
  <si>
    <t>JOELHO 90 GRAUS, PVC, SERIE R, ÁGUA PLUVIAL, DN 75 MM, JUNTA ELÁSTICA, FORNECIDO E INSTALADO EM CONDUTORES VERTICAIS DE ÁGUAS PLUVIAIS. AF_06/2022</t>
  </si>
  <si>
    <t>34,61</t>
  </si>
  <si>
    <t>89582</t>
  </si>
  <si>
    <t>JOELHO 45 GRAUS, PVC, SERIE R, ÁGUA PLUVIAL, DN 75 MM, JUNTA ELÁSTICA, FORNECIDO E INSTALADO EM CONDUTORES VERTICAIS DE ÁGUAS PLUVIAIS. AF_06/2022</t>
  </si>
  <si>
    <t>35,06</t>
  </si>
  <si>
    <t>89583</t>
  </si>
  <si>
    <t>CURVA 87 GRAUS E 30 MINUTOS, PVC, SERIE R, ÁGUA PLUVIAL, DN 75 MM, JUNTA ELÁSTICA, FORNECIDO E INSTALADO EM CONDUTORES VERTICAIS DE ÁGUAS PLUVIAIS. AF_06/2022</t>
  </si>
  <si>
    <t>43,36</t>
  </si>
  <si>
    <t>89584</t>
  </si>
  <si>
    <t>JOELHO 90 GRAUS, PVC, SERIE R, ÁGUA PLUVIAL, DN 100 MM, JUNTA ELÁSTICA, FORNECIDO E INSTALADO EM CONDUTORES VERTICAIS DE ÁGUAS PLUVIAIS. AF_06/2022</t>
  </si>
  <si>
    <t>46,03</t>
  </si>
  <si>
    <t>89585</t>
  </si>
  <si>
    <t>JOELHO 45 GRAUS, PVC, SERIE R, ÁGUA PLUVIAL, DN 100 MM, JUNTA ELÁSTICA, FORNECIDO E INSTALADO EM CONDUTORES VERTICAIS DE ÁGUAS PLUVIAIS. AF_06/2022</t>
  </si>
  <si>
    <t>47,04</t>
  </si>
  <si>
    <t>89587</t>
  </si>
  <si>
    <t>CURVA 87 GRAUS E 30 MINUTOS, PVC, SERIE R, ÁGUA PLUVIAL, DN 100 MM, JUNTA ELÁSTICA, FORNECIDO E INSTALADO EM CONDUTORES VERTICAIS DE ÁGUAS PLUVIAIS. AF_06/2022</t>
  </si>
  <si>
    <t>51,38</t>
  </si>
  <si>
    <t>89590</t>
  </si>
  <si>
    <t>JOELHO 90 GRAUS, PVC, SERIE R, ÁGUA PLUVIAL, DN 150 MM, JUNTA ELÁSTICA, FORNECIDO E INSTALADO EM CONDUTORES VERTICAIS DE ÁGUAS PLUVIAIS. AF_06/2022</t>
  </si>
  <si>
    <t>133,28</t>
  </si>
  <si>
    <t>89591</t>
  </si>
  <si>
    <t>JOELHO 45 GRAUS, PVC, SERIE R, ÁGUA PLUVIAL, DN 150 MM, JUNTA ELÁSTICA, FORNECIDO E INSTALADO EM CONDUTORES VERTICAIS DE ÁGUAS PLUVIAIS. AF_06/2022</t>
  </si>
  <si>
    <t>130,19</t>
  </si>
  <si>
    <t>89592</t>
  </si>
  <si>
    <t>CURVA 87 GRAUS E 30 MINUTOS, PVC, SERIE R, ÁGUA PLUVIAL, DN 150 MM, JUNTA ELÁSTICA, FORNECIDO E INSTALADO EM CONDUTORES VERTICAIS DE ÁGUAS PLUVIAIS. AF_06/2022</t>
  </si>
  <si>
    <t>157,36</t>
  </si>
  <si>
    <t>89593</t>
  </si>
  <si>
    <t>LUVA COM ROSCA, PVC, SOLDÁVEL, DN 50MM X 1.1/2 , INSTALADO EM PRUMADA DE ÁGUA - FORNECIMENTO E INSTALAÇÃO. AF_06/2022</t>
  </si>
  <si>
    <t>22,65</t>
  </si>
  <si>
    <t>89594</t>
  </si>
  <si>
    <t>UNIÃO, PVC, SOLDÁVEL, DN 50MM, INSTALADO EM PRUMADA DE ÁGUA - FORNECIMENTO E INSTALAÇÃO. AF_06/2022</t>
  </si>
  <si>
    <t>32,19</t>
  </si>
  <si>
    <t>89595</t>
  </si>
  <si>
    <t>ADAPTADOR CURTO COM BOLSA E ROSCA PARA REGISTRO, PVC, SOLDÁVEL, DN 50MM X 1.1/4 , INSTALADO EM PRUMADA DE ÁGUA - FORNECIMENTO E INSTALAÇÃO. AF_06/2022</t>
  </si>
  <si>
    <t>13,80</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</si>
  <si>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</si>
  <si>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</si>
  <si>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</si>
  <si>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</si>
  <si>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89598</t>
  </si>
  <si>
    <t>LUVA DE CORRER, PVC, SOLDÁVEL, DN 60MM, INSTALADO EM PRUMADA DE ÁGUA   FORNECIMENTO E INSTALAÇÃO. AF_06/2022</t>
  </si>
  <si>
    <t>44,19</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</si>
  <si>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</si>
  <si>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</si>
  <si>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</si>
  <si>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</si>
  <si>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25,83</t>
  </si>
  <si>
    <t>89605</t>
  </si>
  <si>
    <t>LUVA DE REDUÇÃO, PVC, SOLDÁVEL, DN 60MM X 50MM, INSTALADO EM PRUMADA DE ÁGUA - FORNECIMENTO E INSTALAÇÃO. AF_06/2022</t>
  </si>
  <si>
    <t>19,44</t>
  </si>
  <si>
    <t>89609</t>
  </si>
  <si>
    <t>UNIÃO, PVC, SOLDÁVEL, DN 60MM, INSTALADO EM PRUMADA DE ÁGUA - FORNECIMENTO E INSTALAÇÃO. AF_06/2022</t>
  </si>
  <si>
    <t>73,03</t>
  </si>
  <si>
    <t>89610</t>
  </si>
  <si>
    <t>ADAPTADOR CURTO COM BOLSA E ROSCA PARA REGISTRO, PVC, SOLDÁVEL, DN 60MM X 2 , INSTALADO EM PRUMADA DE ÁGUA - FORNECIMENTO E INSTALAÇÃO. AF_06/2022</t>
  </si>
  <si>
    <t>18,51</t>
  </si>
  <si>
    <t>89611</t>
  </si>
  <si>
    <t>LUVA, PVC, SOLDÁVEL, DN 75MM, INSTALADO EM PRUMADA DE ÁGUA - FORNECIMENTO E INSTALAÇÃO. AF_06/2022</t>
  </si>
  <si>
    <t>29,70</t>
  </si>
  <si>
    <t>89612</t>
  </si>
  <si>
    <t>UNIÃO, PVC, SOLDÁVEL, DN 75MM, INSTALADO EM PRUMADA DE ÁGUA - FORNECIMENTO E INSTALAÇÃO. AF_06/2022</t>
  </si>
  <si>
    <t>141,83</t>
  </si>
  <si>
    <t>89613</t>
  </si>
  <si>
    <t>ADAPTADOR CURTO COM BOLSA E ROSCA PARA REGISTRO, PVC, SOLDÁVEL, DN 75MM X 2.1/2, INSTALADO EM PRUMADA DE ÁGUA - FORNECIMENTO E INSTALAÇÃO. AF_12/2014</t>
  </si>
  <si>
    <t>28,15</t>
  </si>
  <si>
    <t>89614</t>
  </si>
  <si>
    <t>LUVA, PVC, SOLDÁVEL, DN 85MM, INSTALADO EM PRUMADA DE ÁGUA - FORNECIMENTO E INSTALAÇÃO. AF_06/2022</t>
  </si>
  <si>
    <t>53,30</t>
  </si>
  <si>
    <t>89615</t>
  </si>
  <si>
    <t>UNIÃO, PVC, SOLDÁVEL, DN 85MM, INSTALADO EM PRUMADA DE ÁGUA - FORNECIMENTO E INSTALAÇÃO. AF_06/2022</t>
  </si>
  <si>
    <t>167,32</t>
  </si>
  <si>
    <t>89616</t>
  </si>
  <si>
    <t>ADAPTADOR CURTO COM BOLSA E ROSCA PARA REGISTRO, PVC, SOLDÁVEL, DN 85MM X 3 , INSTALADO EM PRUMADA DE ÁGUA - FORNECIMENTO E INSTALAÇÃO. AF_06/2022</t>
  </si>
  <si>
    <t>37,17</t>
  </si>
  <si>
    <t>89617</t>
  </si>
  <si>
    <t>TE, PVC, SOLDÁVEL, DN 25MM, INSTALADO EM PRUMADA DE ÁGUA - FORNECIMENTO E INSTALAÇÃO. AF_06/2022</t>
  </si>
  <si>
    <t>8,53</t>
  </si>
  <si>
    <t>89620</t>
  </si>
  <si>
    <t>TE, PVC, SOLDÁVEL, DN 32MM, INSTALADO EM PRUMADA DE ÁGUA - FORNECIMENTO E INSTALAÇÃO. AF_06/2022</t>
  </si>
  <si>
    <t>12,65</t>
  </si>
  <si>
    <t>89622</t>
  </si>
  <si>
    <t>TÊ DE REDUÇÃO, PVC, SOLDÁVEL, DN 32MM X 25MM, INSTALADO EM PRUMADA DE ÁGUA - FORNECIMENTO E INSTALAÇÃO. AF_06/2022</t>
  </si>
  <si>
    <t>14,29</t>
  </si>
  <si>
    <t>89623</t>
  </si>
  <si>
    <t>TE, PVC, SOLDÁVEL, DN 40MM, INSTALADO EM PRUMADA DE ÁGUA - FORNECIMENTO E INSTALAÇÃO. AF_06/2022</t>
  </si>
  <si>
    <t>19,55</t>
  </si>
  <si>
    <t>89624</t>
  </si>
  <si>
    <t>TÊ DE REDUÇÃO, PVC, SOLDÁVEL, DN 40MM X 32MM, INSTALADO EM PRUMADA DE ÁGUA - FORNECIMENTO E INSTALAÇÃO. AF_06/2022</t>
  </si>
  <si>
    <t>89625</t>
  </si>
  <si>
    <t>TE, PVC, SOLDÁVEL, DN 50MM, INSTALADO EM PRUMADA DE ÁGUA - FORNECIMENTO E INSTALAÇÃO. AF_06/2022</t>
  </si>
  <si>
    <t>22,96</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</si>
  <si>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</si>
  <si>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</si>
  <si>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</si>
  <si>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</si>
  <si>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19,95</t>
  </si>
  <si>
    <t>89628</t>
  </si>
  <si>
    <t>TE, PVC, SOLDÁVEL, DN 60MM, INSTALADO EM PRUMADA DE ÁGUA - FORNECIMENTO E INSTALAÇÃO. AF_06/2022</t>
  </si>
  <si>
    <t>44,89</t>
  </si>
  <si>
    <t>89629</t>
  </si>
  <si>
    <t>TE, PVC, SOLDÁVEL, DN 75MM, INSTALADO EM PRUMADA DE ÁGUA - FORNECIMENTO E INSTALAÇÃO. AF_06/2022</t>
  </si>
  <si>
    <t>73,50</t>
  </si>
  <si>
    <t>89630</t>
  </si>
  <si>
    <t>TE DE REDUÇÃO, PVC, SOLDÁVEL, DN 75MM X 50MM, INSTALADO EM PRUMADA DE ÁGUA - FORNECIMENTO E INSTALAÇÃO. AF_06/2022</t>
  </si>
  <si>
    <t>56,24</t>
  </si>
  <si>
    <t>89631</t>
  </si>
  <si>
    <t>TE, PVC, SOLDÁVEL, DN 85MM, INSTALADO EM PRUMADA DE ÁGUA - FORNECIMENTO E INSTALAÇÃO. AF_06/2022</t>
  </si>
  <si>
    <t>95,42</t>
  </si>
  <si>
    <t>89632</t>
  </si>
  <si>
    <t>TE DE REDUÇÃO, PVC, SOLDÁVEL, DN 85MM X 60MM, INSTALADO EM PRUMADA DE ÁGUA - FORNECIMENTO E INSTALAÇÃO. AF_06/2022</t>
  </si>
  <si>
    <t>108,97</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</si>
  <si>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</si>
  <si>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</si>
  <si>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</si>
  <si>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</si>
  <si>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89639</t>
  </si>
  <si>
    <t>CURVA 90 GRAUS, CPVC, SOLDÁVEL, DN 15MM, INSTALADO EM RAMAL OU SUB-RAMAL DE ÁGUA - FORNECIMENTO E INSTALAÇÃO. AF_06/2022</t>
  </si>
  <si>
    <t>12,79</t>
  </si>
  <si>
    <t>89640</t>
  </si>
  <si>
    <t>JOELHO DE TRANSIÇÃO, 90 GRAUS, CPVC, SOLDÁVEL, DN 15MM X 1/2, INSTALADO EM RAMAL OU SUB-RAMAL DE ÁGUA - FORNECIMENTO E INSTALAÇÃO. AF_06/2022</t>
  </si>
  <si>
    <t>18,41</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</si>
  <si>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</si>
  <si>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</si>
  <si>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</si>
  <si>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</si>
  <si>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16,11</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</si>
  <si>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</si>
  <si>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</si>
  <si>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</si>
  <si>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</si>
  <si>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22,20</t>
  </si>
  <si>
    <t>89645</t>
  </si>
  <si>
    <t>JOELHO DE TRANSIÇÃO, 90 GRAUS, CPVC, SOLDÁVEL, DN 22MM X 3/4, INSTALADO EM RAMAL OU SUB-RAMAL DE ÁGUA - FORNECIMENTO E INSTALAÇÃO. AF_06/2022</t>
  </si>
  <si>
    <t>29,97</t>
  </si>
  <si>
    <t>89646</t>
  </si>
  <si>
    <t>JOELHO 90 GRAUS, CPVC, SOLDÁVEL, DN 28MM, INSTALADO EM RAMAL OU SUB-RAMAL DE ÁGUA - FORNECIMENTO E INSTALAÇÃO. AF_06/2022</t>
  </si>
  <si>
    <t>21,15</t>
  </si>
  <si>
    <t>89647</t>
  </si>
  <si>
    <t>JOELHO 45 GRAUS, CPVC, SOLDÁVEL, DN 28MM, INSTALADO EM RAMAL OU SUB-RAMAL DE ÁGUA   FORNECIMENTO E INSTALAÇÃO. AF_06/2022</t>
  </si>
  <si>
    <t>20,61</t>
  </si>
  <si>
    <t>89648</t>
  </si>
  <si>
    <t>CURVA 90 GRAUS, CPVC, SOLDÁVEL, DN 28MM, INSTALADO EM RAMAL OU SUB-RAMAL DE ÁGUA   FORNECIMENTO E INSTALAÇÃO. AF_06/2022</t>
  </si>
  <si>
    <t>24,67</t>
  </si>
  <si>
    <t>89649</t>
  </si>
  <si>
    <t>JOELHO 90 GRAUS, CPVC, SOLDÁVEL, DN 35MM, INSTALADO EM RAMAL OU SUB-RAMAL DE ÁGUA   FORNECIMENTO E INSTALAÇÃO. AF_06/2022</t>
  </si>
  <si>
    <t>29,83</t>
  </si>
  <si>
    <t>89650</t>
  </si>
  <si>
    <t>JOELHO 45 GRAUS, CPVC, SOLDÁVEL, DN 35MM, INSTALADO EM RAMAL OU SUB-RAMAL DE ÁGUA   FORNECIMENTO E INSTALAÇÃO. AF_06/2022</t>
  </si>
  <si>
    <t>28,50</t>
  </si>
  <si>
    <t>89651</t>
  </si>
  <si>
    <t>LUVA, CPVC, SOLDÁVEL, DN 15MM, INSTALADO EM RAMAL OU SUB-RAMAL DE ÁGUA - FORNECIMENTO E INSTALAÇÃO. AF_06/2022</t>
  </si>
  <si>
    <t>7,76</t>
  </si>
  <si>
    <t>89652</t>
  </si>
  <si>
    <t>LUVA DE CORRER, CPVC, SOLDÁVEL, DN 15MM, INSTALADO EM RAMAL OU SUB-RAMAL DE ÁGUA   FORNECIMENTO E INSTALAÇÃO. AF_06/2022</t>
  </si>
  <si>
    <t>11,89</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</si>
  <si>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</si>
  <si>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</si>
  <si>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</si>
  <si>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</si>
  <si>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18,31</t>
  </si>
  <si>
    <t>89655</t>
  </si>
  <si>
    <t>CONECTOR, CPVC, SOLDÁVEL, DN 15MM X 1/2 , INSTALADO EM RAMAL OU SUB-RAMAL DE ÁGUA   FORNECIMENTO E INSTALAÇÃO. AF_06/2022</t>
  </si>
  <si>
    <t>89656</t>
  </si>
  <si>
    <t>ADAPTADOR, CPVC, SOLDÁVEL, DN15MM, INSTALADO EM RAMAL OU SUB-RAMAL DE ÁGUA   FORNECIMENTO E INSTALAÇÃO. AF_06/2022</t>
  </si>
  <si>
    <t>20,12</t>
  </si>
  <si>
    <t>89657</t>
  </si>
  <si>
    <t>CURVA DE TRANSPOSIÇÃO, CPVC, SOLDÁVEL, DN15MM, INSTALADO EM RAMAL OU SUB-RAMAL DE ÁGUA   FORNECIMENTO E INSTALAÇÃO. AF_06/2022</t>
  </si>
  <si>
    <t>13,21</t>
  </si>
  <si>
    <t>89658</t>
  </si>
  <si>
    <t>LUVA, CPVC, SOLDÁVEL, DN 22MM, INSTALADO EM RAMAL OU SUB-RAMAL DE ÁGUA   FORNECIMENTO E INSTALAÇÃO. AF_06/2022</t>
  </si>
  <si>
    <t>89659</t>
  </si>
  <si>
    <t>LUVA DE CORRER, CPVC, SOLDÁVEL, DN 22MM, INSTALADO EM RAMAL OU SUB-RAMAL DE ÁGUA   FORNECIMENTO E INSTALAÇÃO. AF_06/2022</t>
  </si>
  <si>
    <t>16,42</t>
  </si>
  <si>
    <t>89660</t>
  </si>
  <si>
    <t>LUVA DE TRANSIÇÃO, CPVC, SOLDÁVEL, DN22MM X 25MM, INSTALADO EM RAMAL OU SUB-RAMAL DE ÁGUA - FORNECIMENTO E INSTALAÇÃO. AF_06/2022</t>
  </si>
  <si>
    <t>10,44</t>
  </si>
  <si>
    <t>89661</t>
  </si>
  <si>
    <t>UNIÃO, CPVC, SOLDÁVEL, DN22MM, INSTALADO EM RAMAL OU SUB-RAMAL DE ÁGUA   FORNECIMENTO E INSTALAÇÃO. AF_06/2022</t>
  </si>
  <si>
    <t>89662</t>
  </si>
  <si>
    <t>CONECTOR, CPVC, SOLDÁVEL, DN 22MM X 1/2 , INSTALADO EM RAMAL OU SUB-RAMAL DE ÁGUA   FORNECIMENTO E INSTALAÇÃO. AF_06/2022</t>
  </si>
  <si>
    <t>89663</t>
  </si>
  <si>
    <t>ADAPTADOR, CPVC, SOLDÁVEL, DN22MM, INSTALADO EM RAMAL OU SUB-RAMAL DE ÁGUA   FORNECIMENTO E INSTALAÇÃO. AF_06/2022</t>
  </si>
  <si>
    <t>26,80</t>
  </si>
  <si>
    <t>89664</t>
  </si>
  <si>
    <t>CURVA DE TRANSPOSIÇÃO, CPVC, SOLDÁVEL, DN22MM, INSTALADO EM RAMAL OU SUB-RAMAL DE ÁGUA   FORNECIMENTO E INSTALAÇÃO. AF_06/2022</t>
  </si>
  <si>
    <t>89666</t>
  </si>
  <si>
    <t>BUCHA DE REDUÇÃO, CPVC, SOLDÁVEL, DN22MM X 15MM, INSTALADO EM RAMAL OU SUB-RAMAL DE ÁGUA   FORNECIMENTO E INSTALAÇÃO. AF_06/2022</t>
  </si>
  <si>
    <t>8,20</t>
  </si>
  <si>
    <t>89667</t>
  </si>
  <si>
    <t>TÊ DE INSPEÇÃO, PVC, SERIE R, ÁGUA PLUVIAL, DN 75 MM, JUNTA ELÁSTICA, FORNECIDO E INSTALADO EM CONDUTORES VERTICAIS DE ÁGUAS PLUVIAIS. AF_06/2022</t>
  </si>
  <si>
    <t>43,20</t>
  </si>
  <si>
    <t>89668</t>
  </si>
  <si>
    <t>CONECTOR, CPVC, SOLDÁVEL, DN22MM X 3/4, INSTALADO EM RAMAL OU SUB-RAMAL DE ÁGUA - FORNECIMENTO E INSTALAÇÃO. AF_06/2022</t>
  </si>
  <si>
    <t>26,14</t>
  </si>
  <si>
    <t>89669</t>
  </si>
  <si>
    <t>LUVA SIMPLES, PVC, SERIE R, ÁGUA PLUVIAL, DN 100 MM, JUNTA ELÁSTICA, FORNECIDO E INSTALADO EM CONDUTORES VERTICAIS DE ÁGUAS PLUVIAIS. AF_06/2022</t>
  </si>
  <si>
    <t>33,63</t>
  </si>
  <si>
    <t>89670</t>
  </si>
  <si>
    <t>LUVA, CPVC, SOLDÁVEL, DN 28MM, INSTALADO EM RAMAL OU SUB-RAMAL DE ÁGUA   FORNECIMENTO E INSTALAÇÃO. AF_06/2022</t>
  </si>
  <si>
    <t>14,42</t>
  </si>
  <si>
    <t>89671</t>
  </si>
  <si>
    <t>LUVA DE CORRER, PVC, SERIE R, ÁGUA PLUVIAL, DN 100 MM, JUNTA ELÁSTICA, FORNECIDO E INSTALADO EM CONDUTORES VERTICAIS DE ÁGUAS PLUVIAIS. AF_06/2022</t>
  </si>
  <si>
    <t>45,10</t>
  </si>
  <si>
    <t>89672</t>
  </si>
  <si>
    <t>LUVA DE CORRER, CPVC, SOLDÁVEL, DN 28MM, INSTALADO EM RAMAL OU SUB-RAMAL DE ÁGUA   FORNECIMENTO E INSTALAÇÃO. AF_06/2022</t>
  </si>
  <si>
    <t>22,17</t>
  </si>
  <si>
    <t>89673</t>
  </si>
  <si>
    <t>REDUÇÃO EXCÊNTRICA, PVC, SERIE R, ÁGUA PLUVIAL, DN 100 X 75 MM, JUNTA ELÁSTICA, FORNECIDO E INSTALADO EM CONDUTORES VERTICAIS DE ÁGUAS PLUVIAIS. AF_06/2022</t>
  </si>
  <si>
    <t>35,76</t>
  </si>
  <si>
    <t>89674</t>
  </si>
  <si>
    <t>UNIÃO, CPVC, SOLDÁVEL, DN28MM, INSTALADO EM RAMAL OU SUB-RAMAL DE ÁGUA   FORNECIMENTO E INSTALAÇÃO. AF_06/2022</t>
  </si>
  <si>
    <t>27,77</t>
  </si>
  <si>
    <t>89675</t>
  </si>
  <si>
    <t>TÊ DE INSPEÇÃO, PVC, SERIE R, ÁGUA PLUVIAL, DN 100 MM, JUNTA ELÁSTICA, FORNECIDO E INSTALADO EM CONDUTORES VERTICAIS DE ÁGUAS PLUVIAIS. AF_06/2022</t>
  </si>
  <si>
    <t>70,78</t>
  </si>
  <si>
    <t>89676</t>
  </si>
  <si>
    <t>CONECTOR, CPVC, SOLDÁVEL, DN 28MM X 1 , INSTALADO EM RAMAL OU SUB-RAMAL DE ÁGUA   FORNECIMENTO E INSTALAÇÃO. AF_06/2022</t>
  </si>
  <si>
    <t>32,73</t>
  </si>
  <si>
    <t>89677</t>
  </si>
  <si>
    <t>LUVA SIMPLES, PVC, SERIE R, ÁGUA PLUVIAL, DN 150 MM, JUNTA ELÁSTICA, FORNECIDO E INSTALADO EM CONDUTORES VERTICAIS DE ÁGUAS PLUVIAIS. AF_06/2022</t>
  </si>
  <si>
    <t>77,22</t>
  </si>
  <si>
    <t>89678</t>
  </si>
  <si>
    <t>BUCHA DE REDUÇÃO, CPVC, SOLDÁVEL, DN28MM X 22MM, INSTALADO EM RAMAL OU SUB-RAMAL DE ÁGUA   FORNECIMENTO E INSTALAÇÃO. AF_06/2022</t>
  </si>
  <si>
    <t>12,47</t>
  </si>
  <si>
    <t>89679</t>
  </si>
  <si>
    <t>LUVA DE CORRER, PVC, SERIE R, ÁGUA PLUVIAL, DN 150 MM, JUNTA ELÁSTICA, FORNECIDO E INSTALADO EM CONDUTORES VERTICAIS DE ÁGUAS PLUVIAIS. AF_06/2022</t>
  </si>
  <si>
    <t>120,80</t>
  </si>
  <si>
    <t>89680</t>
  </si>
  <si>
    <t>LUVA, CPVC, SOLDÁVEL, DN 35MM, INSTALADO EM RAMAL OU SUB-RAMAL DE ÁGUA   FORNECIMENTO E INSTALAÇÃO. AF_06/2022</t>
  </si>
  <si>
    <t>21,74</t>
  </si>
  <si>
    <t>89681</t>
  </si>
  <si>
    <t>REDUÇÃO EXCÊNTRICA, PVC, SERIE R, ÁGUA PLUVIAL, DN 150 X 100 MM, JUNTA ELÁSTICA, FORNECIDO E INSTALADO EM CONDUTORES VERTICAIS DE ÁGUAS PLUVIAIS. AF_06/2022</t>
  </si>
  <si>
    <t>88,45</t>
  </si>
  <si>
    <t>89682</t>
  </si>
  <si>
    <t>LUVA DE CORRER, CPVC, SOLDÁVEL, DN 35MM, INSTALADO EM RAMAL OU SUB-RAMAL DE ÁGUA   FORNECIMENTO E INSTALAÇÃO. AF_06/2022</t>
  </si>
  <si>
    <t>29,06</t>
  </si>
  <si>
    <t>89683</t>
  </si>
  <si>
    <t>TÊ DE INSPEÇÃO, PVC, SERIE R, ÁGUA PLUVIAL, DN 150 X 100 MM, JUNTA ELÁSTICA, FORNECIDO E INSTALADO EM CONDUTORES VERTICAIS DE ÁGUAS PLUVIAIS. AF_06/2022</t>
  </si>
  <si>
    <t>273,17</t>
  </si>
  <si>
    <t>89684</t>
  </si>
  <si>
    <t>UNIÃO, CPVC, SOLDÁVEL, DN35MM, INSTALADO EM RAMAL OU SUB-RAMAL DE ÁGUA   FORNECIMENTO E INSTALAÇÃO. AF_06/2022</t>
  </si>
  <si>
    <t>39,53</t>
  </si>
  <si>
    <t>89685</t>
  </si>
  <si>
    <t>JUNÇÃO SIMPLES, PVC, SERIE R, ÁGUA PLUVIAL, DN 75 X 75 MM, JUNTA ELÁSTICA, FORNECIDO E INSTALADO EM CONDUTORES VERTICAIS DE ÁGUAS PLUVIAIS. AF_06/2022</t>
  </si>
  <si>
    <t>61,55</t>
  </si>
  <si>
    <t>89686</t>
  </si>
  <si>
    <t>CONECTOR, CPVC, SOLDÁVEL, DN 35MM X 1 1/4 , INSTALADO EM RAMAL OU SUB-RAMAL DE ÁGUA   FORNECIMENTO E INSTALAÇÃO. AF_06/2022</t>
  </si>
  <si>
    <t>49,08</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</si>
  <si>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</si>
  <si>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</si>
  <si>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</si>
  <si>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</si>
  <si>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33,73</t>
  </si>
  <si>
    <t>89690</t>
  </si>
  <si>
    <t>JUNÇÃO SIMPLES, PVC, SERIE R, ÁGUA PLUVIAL, DN 100 X 100 MM, JUNTA ELÁSTICA, FORNECIDO E INSTALADO EM CONDUTORES VERTICAIS DE ÁGUAS PLUVIAIS. AF_06/2022</t>
  </si>
  <si>
    <t>90,79</t>
  </si>
  <si>
    <t>89691</t>
  </si>
  <si>
    <t>TE, CPVC, SOLDÁVEL, DN 15MM, INSTALADO EM RAMAL OU SUB-RAMAL DE ÁGUA - FORNECIMENTO E INSTALAÇÃO. AF_06/2022</t>
  </si>
  <si>
    <t>14,97</t>
  </si>
  <si>
    <t>89692</t>
  </si>
  <si>
    <t>JUNÇÃO SIMPLES, PVC, SERIE R, ÁGUA PLUVIAL, DN 100 X 75 MM, JUNTA ELÁSTICA, FORNECIDO E INSTALADO EM CONDUTORES VERTICAIS DE ÁGUAS PLUVIAIS. AF_06/2022</t>
  </si>
  <si>
    <t>101,63</t>
  </si>
  <si>
    <t>89693</t>
  </si>
  <si>
    <t>TÊ, PVC, SERIE R, ÁGUA PLUVIAL, DN 100 X 100 MM, JUNTA ELÁSTICA, FORNECIDO E INSTALADO EM CONDUTORES VERTICAIS DE ÁGUAS PLUVIAIS. AF_06/2022</t>
  </si>
  <si>
    <t>80,53</t>
  </si>
  <si>
    <t>89694</t>
  </si>
  <si>
    <t>TE DE TRANSIÇÃO, CPVC, SOLDÁVEL, DN 15MM X 1/2 , INSTALADO EM RAMAL OU SUB-RAMAL DE ÁGUA   FORNECIMENTO E INSTALAÇÃO. AF_06/2022</t>
  </si>
  <si>
    <t>20,27</t>
  </si>
  <si>
    <t>89695</t>
  </si>
  <si>
    <t>TÊ MISTURADOR, CPVC, SOLDÁVEL, DN15MM, INSTALADO EM RAMAL OU SUB-RAMAL DE ÁGUA   FORNECIMENTO E INSTALAÇÃO. AF_06/2022</t>
  </si>
  <si>
    <t>17,82</t>
  </si>
  <si>
    <t>89696</t>
  </si>
  <si>
    <t>TÊ, PVC, SERIE R, ÁGUA PLUVIAL, DN 100 X 75 MM, JUNTA ELÁSTICA, FORNECIDO E INSTALADO EM CONDUTORES VERTICAIS DE ÁGUAS PLUVIAIS. AF_06/2022</t>
  </si>
  <si>
    <t>85,02</t>
  </si>
  <si>
    <t>89697</t>
  </si>
  <si>
    <t>TE, CPVC, SOLDÁVEL, DN 22MM, INSTALADO EM RAMAL OU SUB-RAMAL DE ÁGUA - FORNECIMENTO E INSTALAÇÃO. AF_06/2022</t>
  </si>
  <si>
    <t>19,39</t>
  </si>
  <si>
    <t>89698</t>
  </si>
  <si>
    <t>JUNÇÃO SIMPLES, PVC, SERIE R, ÁGUA PLUVIAL, DN 150 X 150 MM, JUNTA ELÁSTICA, FORNECIDO E INSTALADO EM CONDUTORES VERTICAIS DE ÁGUAS PLUVIAIS. AF_06/2022</t>
  </si>
  <si>
    <t>260,98</t>
  </si>
  <si>
    <t>89699</t>
  </si>
  <si>
    <t>JUNÇÃO SIMPLES, PVC, SERIE R, ÁGUA PLUVIAL, DN 150 X 100 MM, JUNTA ELÁSTICA, FORNECIDO E INSTALADO EM CONDUTORES VERTICAIS DE ÁGUAS PLUVIAIS. AF_06/2022</t>
  </si>
  <si>
    <t>198,13</t>
  </si>
  <si>
    <t>89700</t>
  </si>
  <si>
    <t>TE DE TRANSIÇÃO, CPVC, SOLDÁVEL, DN 22MM X 1/2 , INSTALADO EM RAMAL OU SUB-RAMAL DE ÁGUA   FORNECIMENTO E INSTALAÇÃO. AF_06/2022</t>
  </si>
  <si>
    <t>23,15</t>
  </si>
  <si>
    <t>89701</t>
  </si>
  <si>
    <t>TÊ, PVC, SERIE R, ÁGUA PLUVIAL, DN 150 X 150 MM, JUNTA ELÁSTICA, FORNECIDO E INSTALADO EM CONDUTORES VERTICAIS DE ÁGUAS PLUVIAIS. AF_06/2022</t>
  </si>
  <si>
    <t>195,11</t>
  </si>
  <si>
    <t>89702</t>
  </si>
  <si>
    <t>TÊ MISTURADOR, CPVC, SOLDÁVEL, DN22MM, INSTALADO EM RAMAL OU SUB-RAMAL DE ÁGUA   FORNECIMENTO E INSTALAÇÃO. AF_06/2022</t>
  </si>
  <si>
    <t>22,86</t>
  </si>
  <si>
    <t>89703</t>
  </si>
  <si>
    <t>TE MISTURADOR DE TRANSIÇÃO, CPVC, SOLDÁVEL, DN 22MM X 3/4, INSTALADO EM RAMAL OU SUB-RAMAL DE ÁGUA - FORNECIMENTO E INSTALAÇÃO. AF_06/2022</t>
  </si>
  <si>
    <t>43,63</t>
  </si>
  <si>
    <t>89704</t>
  </si>
  <si>
    <t>TÊ, PVC, SERIE R, ÁGUA PLUVIAL, DN 150 X 100 MM, JUNTA ELÁSTICA, FORNECIDO E INSTALADO EM CONDUTORES VERTICAIS DE ÁGUAS PLUVIAIS. AF_06/2022</t>
  </si>
  <si>
    <t>151,70</t>
  </si>
  <si>
    <t>89705</t>
  </si>
  <si>
    <t>TÊ, CPVC, SOLDÁVEL, DN28MM, INSTALADO EM RAMAL OU SUB-RAMAL DE ÁGUA   FORNECIMENTO E INSTALAÇÃO. AF_06/2022</t>
  </si>
  <si>
    <t>26,65</t>
  </si>
  <si>
    <t>89706</t>
  </si>
  <si>
    <t>TÊ, CPVC, SOLDÁVEL, DN35MM, INSTALADO EM RAMAL OU SUB-RAMAL DE ÁGUA   FORNECIMENTO E INSTALAÇÃO. AF_06/2022</t>
  </si>
  <si>
    <t>52,69</t>
  </si>
  <si>
    <t>89718</t>
  </si>
  <si>
    <t>TUBO, CPVC, SOLDÁVEL, DN 35MM, INSTALADO EM RAMAL DE DISTRIBUIÇÃO DE ÁGUA   FORNECIMENTO E INSTALAÇÃO. AF_06/2022</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</si>
  <si>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</si>
  <si>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</si>
  <si>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</si>
  <si>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</si>
  <si>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15,15</t>
  </si>
  <si>
    <t>89721</t>
  </si>
  <si>
    <t>CURVA 90 GRAUS, CPVC, SOLDÁVEL, DN 22MM, INSTALADO EM RAMAL DE DISTRIBUIÇÃO DE ÁGUA - FORNECIMENTO E INSTALAÇÃO. AF_06/2022</t>
  </si>
  <si>
    <t>16,19</t>
  </si>
  <si>
    <t>89723</t>
  </si>
  <si>
    <t>JOELHO 90 GRAUS, CPVC, SOLDÁVEL, DN 28MM, INSTALADO EM RAMAL DE DISTRIBUIÇÃO DE ÁGUA   FORNECIMENTO E INSTALAÇÃO. AF_06/2022</t>
  </si>
  <si>
    <t>20,00</t>
  </si>
  <si>
    <t>89724</t>
  </si>
  <si>
    <t>JOELHO 90 GRAUS, PVC, SERIE NORMAL, ESGOTO PREDIAL, DN 40 MM, JUNTA SOLDÁVEL, FORNECIDO E INSTALADO EM RAMAL DE DESCARGA OU RAMAL DE ESGOTO SANITÁRIO. AF_08/2022</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</si>
  <si>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</si>
  <si>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</si>
  <si>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</si>
  <si>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</si>
  <si>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</si>
  <si>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</si>
  <si>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89728</t>
  </si>
  <si>
    <t>CURVA CURTA 90 GRAUS, PVC, SERIE NORMAL, ESGOTO PREDIAL, DN 40 MM, JUNTA SOLDÁVEL, FORNECIDO E INSTALADO EM RAMAL DE DESCARGA OU RAMAL DE ESGOTO SANITÁRIO. AF_08/2022</t>
  </si>
  <si>
    <t>89729</t>
  </si>
  <si>
    <t>JOELHO 90 GRAUS, CPVC, SOLDÁVEL, DN 35MM, INSTALADO EM RAMAL DE DISTRIBUIÇÃO DE ÁGUA   FORNECIMENTO E INSTALAÇÃO. AF_06/2022</t>
  </si>
  <si>
    <t>28,49</t>
  </si>
  <si>
    <t>89730</t>
  </si>
  <si>
    <t>CURVA LONGA 90 GRAUS, PVC, SERIE NORMAL, ESGOTO PREDIAL, DN 40 MM, JUNTA SOLDÁVEL, FORNECIDO E INSTALADO EM RAMAL DE DESCARGA OU RAMAL DE ESGOTO SANITÁRIO. AF_08/2022</t>
  </si>
  <si>
    <t>16,56</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</si>
  <si>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</si>
  <si>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</si>
  <si>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</si>
  <si>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</si>
  <si>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</si>
  <si>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</si>
  <si>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24,58</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</si>
  <si>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</si>
  <si>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</si>
  <si>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</si>
  <si>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</si>
  <si>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</si>
  <si>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</si>
  <si>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9,55</t>
  </si>
  <si>
    <t>89737</t>
  </si>
  <si>
    <t>JOELHO 90 GRAUS, PVC, SERIE NORMAL, ESGOTO PREDIAL, DN 75 MM, JUNTA ELÁSTICA, FORNECIDO E INSTALADO EM RAMAL DE DESCARGA OU RAMAL DE ESGOTO SANITÁRIO. AF_08/2022</t>
  </si>
  <si>
    <t>23,91</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</si>
  <si>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</si>
  <si>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</si>
  <si>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</si>
  <si>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AF_08/2022</t>
  </si>
  <si>
    <t>24,87</t>
  </si>
  <si>
    <t>89740</t>
  </si>
  <si>
    <t>LUVA DE TRANSIÇÃO, CPVC, SOLDÁVEL, DN 22MM X 25MM, INSTALADO EM RAMAL DE DISTRIBUIÇÃO DE ÁGUA   FORNECIMENTO E INSTALAÇÃO. AF_06/2022</t>
  </si>
  <si>
    <t>9,77</t>
  </si>
  <si>
    <t>89741</t>
  </si>
  <si>
    <t>UNIÃO, CPVC, SOLDÁVEL, DN 22MM, INSTALADO EM RAMAL DE DISTRIBUIÇÃO DE ÁGUA   FORNECIMENTO E INSTALAÇÃO. AF_06/2022</t>
  </si>
  <si>
    <t>20,90</t>
  </si>
  <si>
    <t>89742</t>
  </si>
  <si>
    <t>CURVA CURTA 90 GRAUS, PVC, SERIE NORMAL, ESGOTO PREDIAL, DN 75 MM, JUNTA ELÁSTICA, FORNECIDO E INSTALADO EM RAMAL DE DESCARGA OU RAMAL DE ESGOTO SANITÁRIO. AF_08/2022</t>
  </si>
  <si>
    <t>40,71</t>
  </si>
  <si>
    <t>89743</t>
  </si>
  <si>
    <t>CURVA LONGA 90 GRAUS, PVC, SERIE NORMAL, ESGOTO PREDIAL, DN 75 MM, JUNTA ELÁSTICA, FORNECIDO E INSTALADO EM RAMAL DE DESCARGA OU RAMAL DE ESGOTO SANITÁRIO. AF_08/2022</t>
  </si>
  <si>
    <t>60,95</t>
  </si>
  <si>
    <t>89744</t>
  </si>
  <si>
    <t>JOELHO 90 GRAUS, PVC, SERIE NORMAL, ESGOTO PREDIAL, DN 100 MM, JUNTA ELÁSTICA, FORNECIDO E INSTALADO EM RAMAL DE DESCARGA OU RAMAL DE ESGOTO SANITÁRIO. AF_08/2022</t>
  </si>
  <si>
    <t>28,88</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</si>
  <si>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</si>
  <si>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</si>
  <si>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</si>
  <si>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</si>
  <si>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26,16</t>
  </si>
  <si>
    <t>89748</t>
  </si>
  <si>
    <t>CURVA CURTA 90 GRAUS, PVC, SERIE NORMAL, ESGOTO PREDIAL, DN 100 MM, JUNTA ELÁSTICA, FORNECIDO E INSTALADO EM RAMAL DE DESCARGA OU RAMAL DE ESGOTO SANITÁRIO. AF_08/2022</t>
  </si>
  <si>
    <t>43,67</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</si>
  <si>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</si>
  <si>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</si>
  <si>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</si>
  <si>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</si>
  <si>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78,14</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</si>
  <si>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</si>
  <si>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</si>
  <si>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</si>
  <si>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</si>
  <si>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10,40</t>
  </si>
  <si>
    <t>89754</t>
  </si>
  <si>
    <t>LUVA DE CORRER, PVC, SERIE NORMAL, ESGOTO PREDIAL, DN 50 MM, JUNTA ELÁSTICA, FORNECIDO E INSTALADO EM RAMAL DE DESCARGA OU RAMAL DE ESGOTO SANITÁRIO. AF_08/2022</t>
  </si>
  <si>
    <t>21,32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</si>
  <si>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</si>
  <si>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</si>
  <si>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</si>
  <si>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</si>
  <si>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21,42</t>
  </si>
  <si>
    <t>89757</t>
  </si>
  <si>
    <t>UNIÃO, CPVC, SOLDÁVEL, DN 28MM, INSTALADO EM RAMAL DE DISTRIBUIÇÃO DE ÁGUA   FORNECIMENTO E INSTALAÇÃO. AF_06/2022</t>
  </si>
  <si>
    <t>27,02</t>
  </si>
  <si>
    <t>89758</t>
  </si>
  <si>
    <t>CONECTOR, CPVC, SOLDÁVEL, DN 28MM X 1 , INSTALADO EM RAMAL DE DISTRIBUIÇÃO DE ÁGUA   FORNECIMENTO E INSTALAÇÃO. AF_06/2022</t>
  </si>
  <si>
    <t>32,37</t>
  </si>
  <si>
    <t>89759</t>
  </si>
  <si>
    <t>BUCHA DE REDUÇÃO, CPVC, SOLDÁVEL, DN 28MM X 22MM, INSTALADO EM RAMAL DE DISTRIBUIÇÃO DE ÁGUA - FORNECIMENTO E INSTALAÇÃO. AF_06/2022</t>
  </si>
  <si>
    <t>89760</t>
  </si>
  <si>
    <t>LUVA, CPVC, SOLDÁVEL, DN 35MM, INSTALADO EM RAMAL DE DISTRIBUIÇÃO DE ÁGUA - FORNECIMENTO E INSTALAÇÃO. AF_06/2022</t>
  </si>
  <si>
    <t>20,85</t>
  </si>
  <si>
    <t>89761</t>
  </si>
  <si>
    <t>LUVA DE CORRER, CPVC, SOLDÁVEL, DN 35MM, INSTALADO EM RAMAL DE DISTRIBUIÇÃO DE ÁGUA - FORNECIMENTO E INSTALAÇÃO. AF_06/2022</t>
  </si>
  <si>
    <t>28,17</t>
  </si>
  <si>
    <t>89762</t>
  </si>
  <si>
    <t>UNIÃO, CPVC, SOLDÁVEL, DN35MM, INSTALADO EM RAMAL DE DISTRIBUIÇÃO DE ÁGUA - FORNECIMENTO E INSTALAÇÃO. AF_06/2022</t>
  </si>
  <si>
    <t>38,64</t>
  </si>
  <si>
    <t>89763</t>
  </si>
  <si>
    <t>CONECTOR, CPVC, SOLDÁVEL, DN 35MM X 1 1/4 , INSTALADO EM RAMAL DE DISTRIBUIÇÃO DE ÁGUA - FORNECIMENTO E INSTALAÇÃO. AF_06/2022</t>
  </si>
  <si>
    <t>48,21</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</si>
  <si>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</si>
  <si>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</si>
  <si>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</si>
  <si>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</si>
  <si>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18,10</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</si>
  <si>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</si>
  <si>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</si>
  <si>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</si>
  <si>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</si>
  <si>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</si>
  <si>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</si>
  <si>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50,91</t>
  </si>
  <si>
    <t>89772</t>
  </si>
  <si>
    <t>TUBO, CPVC, SOLDÁVEL, DN 54MM, INSTALADO EM PRUMADA DE ÁGUA   FORNECIMENTO E INSTALAÇÃO. AF_06/2022</t>
  </si>
  <si>
    <t>73,52</t>
  </si>
  <si>
    <t>89774</t>
  </si>
  <si>
    <t>LUVA SIMPLES, PVC, SERIE NORMAL, ESGOTO PREDIAL, DN 75 MM, JUNTA ELÁSTICA, FORNECIDO E INSTALADO EM RAMAL DE DESCARGA OU RAMAL DE ESGOTO SANITÁRIO. AF_08/2022</t>
  </si>
  <si>
    <t>16,38</t>
  </si>
  <si>
    <t>89776</t>
  </si>
  <si>
    <t>LUVA DE CORRER, PVC, SERIE NORMAL, ESGOTO PREDIAL, DN 75 MM, JUNTA ELÁSTICA, FORNECIDO E INSTALADO EM RAMAL DE DESCARGA OU RAMAL DE ESGOTO SANITÁRIO. AF_08/2022</t>
  </si>
  <si>
    <t>25,79</t>
  </si>
  <si>
    <t>89777</t>
  </si>
  <si>
    <t>JOELHO 90 GRAUS, CPVC, SOLDÁVEL, DN 35MM, INSTALADO EM PRUMADA DE ÁGUA   FORNECIMENTO E INSTALAÇÃO. AF_06/2022</t>
  </si>
  <si>
    <t>23,23</t>
  </si>
  <si>
    <t>89778</t>
  </si>
  <si>
    <t>LUVA SIMPLES, PVC, SERIE NORMAL, ESGOTO PREDIAL, DN 100 MM, JUNTA ELÁSTICA, FORNECIDO E INSTALADO EM RAMAL DE DESCARGA OU RAMAL DE ESGOTO SANITÁRIO. AF_08/2022</t>
  </si>
  <si>
    <t>18,57</t>
  </si>
  <si>
    <t>89779</t>
  </si>
  <si>
    <t>LUVA DE CORRER, PVC, SERIE NORMAL, ESGOTO PREDIAL, DN 100 MM, JUNTA ELÁSTICA, FORNECIDO E INSTALADO EM RAMAL DE DESCARGA OU RAMAL DE ESGOTO SANITÁRIO. AF_08/2022</t>
  </si>
  <si>
    <t>34,68</t>
  </si>
  <si>
    <t>89780</t>
  </si>
  <si>
    <t>JOELHO 45 GRAUS, CPVC, SOLDÁVEL, DN 35MM, INSTALADO EM PRUMADA DE ÁGUA - FORNECIMENTO E INSTALAÇÃO. AF_06/2022</t>
  </si>
  <si>
    <t>89781</t>
  </si>
  <si>
    <t>JOELHO 90 GRAUS, CPVC, SOLDÁVEL, DN 42MM, INSTALADO EM PRUMADA DE ÁGUA   FORNECIMENTO E INSTALAÇÃO. AF_06/2022</t>
  </si>
  <si>
    <t>32,35</t>
  </si>
  <si>
    <t>89782</t>
  </si>
  <si>
    <t>TE, PVC, SERIE NORMAL, ESGOTO PREDIAL, DN 40 X 40 MM, JUNTA SOLDÁVEL, FORNECIDO E INSTALADO EM RAMAL DE DESCARGA OU RAMAL DE ESGOTO SANITÁRIO. AF_08/2022</t>
  </si>
  <si>
    <t>16,85</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</si>
  <si>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</si>
  <si>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</si>
  <si>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</si>
  <si>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</si>
  <si>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</si>
  <si>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</si>
  <si>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28,10</t>
  </si>
  <si>
    <t>89786</t>
  </si>
  <si>
    <t>TE, PVC, SERIE NORMAL, ESGOTO PREDIAL, DN 75 X 75 MM, JUNTA ELÁSTICA, FORNECIDO E INSTALADO EM RAMAL DE DESCARGA OU RAMAL DE ESGOTO SANITÁRIO. AF_08/2022</t>
  </si>
  <si>
    <t>40,17</t>
  </si>
  <si>
    <t>89787</t>
  </si>
  <si>
    <t>JOELHO 45 GRAUS, CPVC, SOLDÁVEL, DN 42MM, INSTALADO EM PRUMADA DE ÁGUA   FORNECIMENTO E INSTALAÇÃO. AF_06/2022</t>
  </si>
  <si>
    <t>32,02</t>
  </si>
  <si>
    <t>89788</t>
  </si>
  <si>
    <t>JOELHO 90 GRAUS, CPVC, SOLDÁVEL, DN 54MM, INSTALADO EM PRUMADA DE ÁGUA   FORNECIMENTO E INSTALAÇÃO. AF_06/2022</t>
  </si>
  <si>
    <t>67,64</t>
  </si>
  <si>
    <t>89789</t>
  </si>
  <si>
    <t>JOELHO 45 GRAUS, CPVC, SOLDÁVEL, DN 54MM, INSTALADO EM PRUMADA DE ÁGUA   FORNECIMENTO E INSTALAÇÃO. AF_06/2022</t>
  </si>
  <si>
    <t>57,94</t>
  </si>
  <si>
    <t>89790</t>
  </si>
  <si>
    <t>JOELHO 90 GRAUS, CPVC, SOLDÁVEL, DN 73MM, INSTALADO EM PRUMADA DE ÁGUA   FORNECIMENTO E INSTALAÇÃO. AF_06/2022</t>
  </si>
  <si>
    <t>132,79</t>
  </si>
  <si>
    <t>89791</t>
  </si>
  <si>
    <t>JOELHO 45 GRAUS, CPVC, SOLDÁVEL, DN 73MM, INSTALADO EM PRUMADA DE ÁGUA   FORNECIMENTO E INSTALAÇÃO. AF_06/2022</t>
  </si>
  <si>
    <t>128,40</t>
  </si>
  <si>
    <t>89792</t>
  </si>
  <si>
    <t>JOELHO 90 GRAUS, CPVC, SOLDÁVEL, DN 89MM, INSTALADO EM PRUMADA DE ÁGUA   FORNECIMENTO E INSTALAÇÃO. AF_06/2022</t>
  </si>
  <si>
    <t>157,03</t>
  </si>
  <si>
    <t>89793</t>
  </si>
  <si>
    <t>JOELHO 45 GRAUS, CPVC, SOLDÁVEL, DN 89MM, INSTALADO EM PRUMADA DE ÁGUA   FORNECIMENTO E INSTALAÇÃO. AF_06/2022</t>
  </si>
  <si>
    <t>184,34</t>
  </si>
  <si>
    <t>89794</t>
  </si>
  <si>
    <t>LUVA, CPVC, SOLDÁVEL, DN 35MM, INSTALADO EM PRUMADA DE ÁGUA   FORNECIMENTO E INSTALAÇÃO. AF_06/2022</t>
  </si>
  <si>
    <t>17,37</t>
  </si>
  <si>
    <t>89795</t>
  </si>
  <si>
    <t>JUNÇÃO SIMPLES, PVC, SERIE NORMAL, ESGOTO PREDIAL, DN 75 X 75 MM, JUNTA ELÁSTICA, FORNECIDO E INSTALADO EM RAMAL DE DESCARGA OU RAMAL DE ESGOTO SANITÁRIO. AF_08/2022</t>
  </si>
  <si>
    <t>42,21</t>
  </si>
  <si>
    <t>89796</t>
  </si>
  <si>
    <t>TE, PVC, SERIE NORMAL, ESGOTO PREDIAL, DN 100 X 100 MM, JUNTA ELÁSTICA, FORNECIDO E INSTALADO EM RAMAL DE DESCARGA OU RAMAL DE ESGOTO SANITÁRIO. AF_08/2022</t>
  </si>
  <si>
    <t>44,71</t>
  </si>
  <si>
    <t>89797</t>
  </si>
  <si>
    <t>JUNÇÃO SIMPLES, PVC, SERIE NORMAL, ESGOTO PREDIAL, DN 100 X 100 MM, JUNTA ELÁSTICA, FORNECIDO E INSTALADO EM RAMAL DE DESCARGA OU RAMAL DE ESGOTO SANITÁRIO. AF_08/2022</t>
  </si>
  <si>
    <t>52,62</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</si>
  <si>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</si>
  <si>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</si>
  <si>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</si>
  <si>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</si>
  <si>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10,20</t>
  </si>
  <si>
    <t>89803</t>
  </si>
  <si>
    <t>CURVA CURTA 90 GRAUS, PVC, SERIE NORMAL, ESGOTO PREDIAL, DN 50 MM, JUNTA ELÁSTICA, FORNECIDO E INSTALADO EM PRUMADA DE ESGOTO SANITÁRIO OU VENTILAÇÃO. AF_08/2022</t>
  </si>
  <si>
    <t>17,80</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</si>
  <si>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</si>
  <si>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</si>
  <si>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</si>
  <si>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</si>
  <si>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21,33</t>
  </si>
  <si>
    <t>89806</t>
  </si>
  <si>
    <t>JOELHO 45 GRAUS, PVC, SERIE NORMAL, ESGOTO PREDIAL, DN 75 MM, JUNTA ELÁSTICA, FORNECIDO E INSTALADO EM PRUMADA DE ESGOTO SANITÁRIO OU VENTILAÇÃO. AF_08/2022</t>
  </si>
  <si>
    <t>22,29</t>
  </si>
  <si>
    <t>89807</t>
  </si>
  <si>
    <t>CURVA CURTA 90 GRAUS, PVC, SERIE NORMAL, ESGOTO PREDIAL, DN 75 MM, JUNTA ELÁSTICA, FORNECIDO E INSTALADO EM PRUMADA DE ESGOTO SANITÁRIO OU VENTILAÇÃO. AF_08/2022</t>
  </si>
  <si>
    <t>38,13</t>
  </si>
  <si>
    <t>89808</t>
  </si>
  <si>
    <t>CURVA LONGA 90 GRAUS, PVC, SERIE NORMAL, ESGOTO PREDIAL, DN 75 MM, JUNTA ELÁSTICA, FORNECIDO E INSTALADO EM PRUMADA DE ESGOTO SANITÁRIO OU VENTILAÇÃO. AF_08/2022</t>
  </si>
  <si>
    <t>58,37</t>
  </si>
  <si>
    <t>89809</t>
  </si>
  <si>
    <t>JOELHO 90 GRAUS, PVC, SERIE NORMAL, ESGOTO PREDIAL, DN 100 MM, JUNTA ELÁSTICA, FORNECIDO E INSTALADO EM PRUMADA DE ESGOTO SANITÁRIO OU VENTILAÇÃO. AF_08/2022</t>
  </si>
  <si>
    <t>30,49</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</si>
  <si>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</si>
  <si>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</si>
  <si>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</si>
  <si>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</si>
  <si>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45,28</t>
  </si>
  <si>
    <t>89812</t>
  </si>
  <si>
    <t>CURVA LONGA 90 GRAUS, PVC, SERIE NORMAL, ESGOTO PREDIAL, DN 100 MM, JUNTA ELÁSTICA, FORNECIDO E INSTALADO EM PRUMADA DE ESGOTO SANITÁRIO OU VENTILAÇÃO. AF_08/2022</t>
  </si>
  <si>
    <t>79,75</t>
  </si>
  <si>
    <t>89813</t>
  </si>
  <si>
    <t>LUVA SIMPLES, PVC, SERIE NORMAL, ESGOTO PREDIAL, DN 50 MM, JUNTA ELÁSTICA, FORNECIDO E INSTALADO EM PRUMADA DE ESGOTO SANITÁRIO OU VENTILAÇÃO. AF_08/2022</t>
  </si>
  <si>
    <t>5,80</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</si>
  <si>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</si>
  <si>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</si>
  <si>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</si>
  <si>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</si>
  <si>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24,69</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</si>
  <si>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</si>
  <si>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</si>
  <si>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</si>
  <si>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</si>
  <si>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89818</t>
  </si>
  <si>
    <t>CONECTOR, CPVC, SOLDÁVEL, DN 35MM X 1 1/4 , INSTALADO EM PRUMADA DE ÁGUA   FORNECIMENTO E INSTALAÇÃO. AF_06/2022</t>
  </si>
  <si>
    <t>44,82</t>
  </si>
  <si>
    <t>89819</t>
  </si>
  <si>
    <t>LUVA DE CORRER, PVC, SERIE NORMAL, ESGOTO PREDIAL, DN 75 MM, JUNTA ELÁSTICA, FORNECIDO E INSTALADO EM PRUMADA DE ESGOTO SANITÁRIO OU VENTILAÇÃO. AF_08/2022</t>
  </si>
  <si>
    <t>24,06</t>
  </si>
  <si>
    <t>89821</t>
  </si>
  <si>
    <t>LUVA SIMPLES, PVC, SERIE NORMAL, ESGOTO PREDIAL, DN 100 MM, JUNTA ELÁSTICA, FORNECIDO E INSTALADO EM PRUMADA DE ESGOTO SANITÁRIO OU VENTILAÇÃO. AF_08/2022</t>
  </si>
  <si>
    <t>19,64</t>
  </si>
  <si>
    <t>89822</t>
  </si>
  <si>
    <t>LUVA, CPVC, SOLDÁVEL, DN 42MM, INSTALADO EM PRUMADA DE ÁGUA   FORNECIMENTO E INSTALAÇÃO. AF_06/2022</t>
  </si>
  <si>
    <t>22,52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</si>
  <si>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</si>
  <si>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</si>
  <si>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</si>
  <si>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</si>
  <si>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33,27</t>
  </si>
  <si>
    <t>89825</t>
  </si>
  <si>
    <t>TE, PVC, SERIE NORMAL, ESGOTO PREDIAL, DN 50 X 50 MM, JUNTA ELÁSTICA, FORNECIDO E INSTALADO EM PRUMADA DE ESGOTO SANITÁRIO OU VENTILAÇÃO. AF_08/2022</t>
  </si>
  <si>
    <t>16,74</t>
  </si>
  <si>
    <t>89826</t>
  </si>
  <si>
    <t>LUVA DE TRANSIÇÃO, CPVC, SOLDÁVEL, DN42MM X 1.1/2 , INSTALADO EM PRUMADA DE ÁGUA   FORNECIMENTO E INSTALAÇÃO. AF_06/2022</t>
  </si>
  <si>
    <t>104,47</t>
  </si>
  <si>
    <t>89827</t>
  </si>
  <si>
    <t>JUNÇÃO SIMPLES, PVC, SERIE NORMAL, ESGOTO PREDIAL, DN 50 X 50 MM, JUNTA ELÁSTICA, FORNECIDO E INSTALADO EM PRUMADA DE ESGOTO SANITÁRIO OU VENTILAÇÃO. AF_08/2022</t>
  </si>
  <si>
    <t>19,06</t>
  </si>
  <si>
    <t>89828</t>
  </si>
  <si>
    <t>UNIÃO, CPVC, SOLDÁVEL, DN42MM, INSTALADO EM PRUMADA DE ÁGUA   FORNECIMENTO E INSTALAÇÃO. AF_06/2022</t>
  </si>
  <si>
    <t>50,80</t>
  </si>
  <si>
    <t>89829</t>
  </si>
  <si>
    <t>TE, PVC, SERIE NORMAL, ESGOTO PREDIAL, DN 75 X 75 MM, JUNTA ELÁSTICA, FORNECIDO E INSTALADO EM PRUMADA DE ESGOTO SANITÁRIO OU VENTILAÇÃO. AF_08/2022</t>
  </si>
  <si>
    <t>36,72</t>
  </si>
  <si>
    <t>89830</t>
  </si>
  <si>
    <t>JUNÇÃO SIMPLES, PVC, SERIE NORMAL, ESGOTO PREDIAL, DN 75 X 75 MM, JUNTA ELÁSTICA, FORNECIDO E INSTALADO EM PRUMADA DE ESGOTO SANITÁRIO OU VENTILAÇÃO. AF_08/2022</t>
  </si>
  <si>
    <t>38,76</t>
  </si>
  <si>
    <t>89831</t>
  </si>
  <si>
    <t>CONECTOR, CPVC, SOLDÁVEL, DN 42MM X 1.1/2 , INSTALADO EM PRUMADA DE ÁGUA   FORNECIMENTO E INSTALAÇÃO. AF_06/2022</t>
  </si>
  <si>
    <t>54,05</t>
  </si>
  <si>
    <t>89832</t>
  </si>
  <si>
    <t>BUCHA DE REDUÇÃO, CPVC, SOLDÁVEL, DN 42MM X 22MM, INSTALADO EM RAMAL DE DISTRIBUIÇÃO DE ÁGUA - FORNECIMENTO E INSTALAÇÃO. AF_06/2022</t>
  </si>
  <si>
    <t>36,38</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</si>
  <si>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</si>
  <si>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</si>
  <si>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</si>
  <si>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</si>
  <si>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54,77</t>
  </si>
  <si>
    <t>89835</t>
  </si>
  <si>
    <t>LUVA, CPVC, SOLDÁVEL, DN 54MM, INSTALADO EM PRUMADA DE ÁGUA   FORNECIMENTO E INSTALAÇÃO. AF_06/2022</t>
  </si>
  <si>
    <t>89836</t>
  </si>
  <si>
    <t>LUVA DE TRANSIÇÃO, CPVC, SOLDÁVEL, DN 54MM X 2 , INSTALADO EM PRUMADA DE ÁGUA   FORNECIMENTO E INSTALAÇÃO. AF_06/2022</t>
  </si>
  <si>
    <t>163,83</t>
  </si>
  <si>
    <t>89837</t>
  </si>
  <si>
    <t>UNIÃO, CPVC, SOLDÁVEL, DN 54MM, INSTALADO EM PRUMADA DE ÁGUA   FORNECIMENTO E INSTALAÇÃO. AF_06/2022</t>
  </si>
  <si>
    <t>110,61</t>
  </si>
  <si>
    <t>89838</t>
  </si>
  <si>
    <t>LUVA, CPVC, SOLDÁVEL, DN 73MM, INSTALADO EM PRUMADA DE ÁGUA   FORNECIMENTO E INSTALAÇÃO. AF_06/2022</t>
  </si>
  <si>
    <t>127,11</t>
  </si>
  <si>
    <t>89839</t>
  </si>
  <si>
    <t>UNIÃO, CPVC, SOLDÁVEL, DN 73MM, INSTALADO EM PRUMADA DE ÁGUA   FORNECIMENTO E INSTALAÇÃO. AF_06/2022</t>
  </si>
  <si>
    <t>143,75</t>
  </si>
  <si>
    <t>89840</t>
  </si>
  <si>
    <t>LUVA, CPVC, SOLDÁVEL, DN 89MM, INSTALADO EM PRUMADA DE ÁGUA   FORNECIMENTO E INSTALAÇÃO. AF_06/2022</t>
  </si>
  <si>
    <t>149,84</t>
  </si>
  <si>
    <t>89841</t>
  </si>
  <si>
    <t>UNIÃO, CPVC, SOLDÁVEL, DN 89MM, INSTALADO EM PRUMADA DE ÁGUA   FORNECIMENTO E INSTALAÇÃO. AF_06/2022</t>
  </si>
  <si>
    <t>217,34</t>
  </si>
  <si>
    <t>89842</t>
  </si>
  <si>
    <t>TÊ, CPVC, SOLDÁVEL, DN 35MM, INSTALADO EM PRUMADA DE ÁGUA   FORNECIMENTO E INSTALAÇÃO. AF_06/2022</t>
  </si>
  <si>
    <t>43,96</t>
  </si>
  <si>
    <t>89844</t>
  </si>
  <si>
    <t>TE, CPVC, SOLDÁVEL, DN  42MM, INSTALADO EM PRUMADA DE ÁGUA   FORNECIMENTO E INSTALAÇÃO. AF_06/2022</t>
  </si>
  <si>
    <t>55,08</t>
  </si>
  <si>
    <t>89845</t>
  </si>
  <si>
    <t>TÊ, CPVC, SOLDÁVEL, DN 54 MM, INSTALADO EM PRUMADA DE ÁGUA   FORNECIMENTO E INSTALAÇÃO. AF_06/2022</t>
  </si>
  <si>
    <t>85,23</t>
  </si>
  <si>
    <t>89846</t>
  </si>
  <si>
    <t>TÊ, CPVC, SOLDÁVEL, DN 73MM, INSTALADO EM PRUMADA DE ÁGUA   FORNECIMENTO E INSTALAÇÃO. AF_06/2022</t>
  </si>
  <si>
    <t>178,64</t>
  </si>
  <si>
    <t>89847</t>
  </si>
  <si>
    <t>TÊ, CPVC, SOLDÁVEL, DN 89MM, INSTALADO EM PRUMADA DE ÁGUA   FORNECIMENTO E INSTALAÇÃO. AF_06/2022</t>
  </si>
  <si>
    <t>213,29</t>
  </si>
  <si>
    <t>89850</t>
  </si>
  <si>
    <t>JOELHO 90 GRAUS, PVC, SERIE NORMAL, ESGOTO PREDIAL, DN 100 MM, JUNTA ELÁSTICA, FORNECIDO E INSTALADO EM SUBCOLETOR AÉREO DE ESGOTO SANITÁRIO. AF_08/2022</t>
  </si>
  <si>
    <t>34,43</t>
  </si>
  <si>
    <t>89851</t>
  </si>
  <si>
    <t>JOELHO 45 GRAUS, PVC, SERIE NORMAL, ESGOTO PREDIAL, DN 100 MM, JUNTA ELÁSTICA, FORNECIDO E INSTALADO EM SUBCOLETOR AÉREO DE ESGOTO SANITÁRIO. AF_08/2022</t>
  </si>
  <si>
    <t>35,25</t>
  </si>
  <si>
    <t>89852</t>
  </si>
  <si>
    <t>CURVA CURTA 90 GRAUS, PVC, SERIE NORMAL, ESGOTO PREDIAL, DN 100 MM, JUNTA ELÁSTICA, FORNECIDO E INSTALADO EM SUBCOLETOR AÉREO DE ESGOTO SANITÁRIO. AF_08/2022</t>
  </si>
  <si>
    <t>49,22</t>
  </si>
  <si>
    <t>89853</t>
  </si>
  <si>
    <t>CURVA LONGA 90 GRAUS, PVC, SERIE NORMAL, ESGOTO PREDIAL, DN 100 MM, JUNTA ELÁSTICA, FORNECIDO E INSTALADO EM SUBCOLETOR AÉREO DE ESGOTO SANITÁRIO. AF_08/2022</t>
  </si>
  <si>
    <t>83,69</t>
  </si>
  <si>
    <t>89854</t>
  </si>
  <si>
    <t>JOELHO 90 GRAUS, PVC, SERIE NORMAL, ESGOTO PREDIAL, DN 150 MM, JUNTA ELÁSTICA, FORNECIDO E INSTALADO EM SUBCOLETOR AÉREO DE ESGOTO SANITÁRIO. AF_08/2022</t>
  </si>
  <si>
    <t>106,31</t>
  </si>
  <si>
    <t>89855</t>
  </si>
  <si>
    <t>JOELHO 45 GRAUS, PVC, SERIE NORMAL, ESGOTO PREDIAL, DN 150 MM, JUNTA ELÁSTICA, FORNECIDO E INSTALADO EM SUBCOLETOR AÉREO DE ESGOTO SANITÁRIO. AF_08/2022</t>
  </si>
  <si>
    <t>111,44</t>
  </si>
  <si>
    <t>89856</t>
  </si>
  <si>
    <t>LUVA SIMPLES, PVC, SERIE NORMAL, ESGOTO PREDIAL, DN 100 MM, JUNTA ELÁSTICA, FORNECIDO E INSTALADO EM SUBCOLETOR AÉREO DE ESGOTO SANITÁRIO. AF_08/2022</t>
  </si>
  <si>
    <t>22,27</t>
  </si>
  <si>
    <t>89857</t>
  </si>
  <si>
    <t>LUVA DE CORRER, PVC, SERIE NORMAL, ESGOTO PREDIAL, DN 100 MM, JUNTA ELÁSTICA, FORNECIDO E INSTALADO EM SUBCOLETOR AÉREO DE ESGOTO SANITÁRIO. AF_08/2022</t>
  </si>
  <si>
    <t>38,37</t>
  </si>
  <si>
    <t>89860</t>
  </si>
  <si>
    <t>TE, PVC, SERIE NORMAL, ESGOTO PREDIAL, DN 100 X 100 MM, JUNTA ELÁSTICA, FORNECIDO E INSTALADO EM SUBCOLETOR AÉREO DE ESGOTO SANITÁRIO. AF_08/2022</t>
  </si>
  <si>
    <t>52,10</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</si>
  <si>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</si>
  <si>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</si>
  <si>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</si>
  <si>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</si>
  <si>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8,73</t>
  </si>
  <si>
    <t>89867</t>
  </si>
  <si>
    <t>JOELHO 45 GRAUS, PVC, SOLDÁVEL, DN 25MM, INSTALADO EM DRENO DE AR-CONDICIONADO - FORNECIMENTO E INSTALAÇÃO. AF_08/2022</t>
  </si>
  <si>
    <t>9,41</t>
  </si>
  <si>
    <t>89868</t>
  </si>
  <si>
    <t>LUVA, PVC, SOLDÁVEL, DN 25MM, INSTALADO EM DRENO DE AR-CONDICIONADO - FORNECIMENTO E INSTALAÇÃO. AF_08/2022</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</si>
  <si>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</si>
  <si>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</si>
  <si>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</si>
  <si>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</si>
  <si>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89981</t>
  </si>
  <si>
    <t>LUVA SOLDÁVEL E COM BUCHA DE LATÃO, PVC, SOLDÁVEL, DN 32MM X 1 , INSTALADO EM PRUMADA DE ÁGUA   FORNECIMENTO E INSTALAÇÃO. AF_06/2022</t>
  </si>
  <si>
    <t>19,80</t>
  </si>
  <si>
    <t>90373</t>
  </si>
  <si>
    <t>JOELHO 90 GRAUS COM BUCHA DE LATÃO, PVC, SOLDÁVEL, DN 25MM, X 1/2  INSTALADO EM RAMAL OU SUB-RAMAL DE ÁGUA - FORNECIMENTO E INSTALAÇÃO. AF_06/2022</t>
  </si>
  <si>
    <t>14,12</t>
  </si>
  <si>
    <t>90374</t>
  </si>
  <si>
    <t>TÊ COM BUCHA DE LATÃO NA BOLSA CENTRAL, PVC, SOLDÁVEL, DN 25MM X 3/4 , INSTALADO EM RAMAL OU SUB-RAMAL DE ÁGUA - FORNECIMENTO E INSTALAÇÃO. AF_06/2022</t>
  </si>
  <si>
    <t>23,28</t>
  </si>
  <si>
    <t>92287</t>
  </si>
  <si>
    <t>COTOVELO EM COBRE, DN 22 MM, 90 GRAUS, SEM ANEL DE SOLDA, INSTALADO EM PRUMADA DE HIDRÁULICA PREDIAL - FORNECIMENTO E INSTALAÇÃO. AF_04/2022</t>
  </si>
  <si>
    <t>18,36</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</si>
  <si>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</si>
  <si>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</si>
  <si>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</si>
  <si>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</si>
  <si>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49,43</t>
  </si>
  <si>
    <t>92290</t>
  </si>
  <si>
    <t>COTOVELO EM COBRE, DN 42 MM, 90 GRAUS, SEM ANEL DE SOLDA, INSTALADO EM PRUMADA DE HIDRÁULICA PREDIAL - FORNECIMENTO E INSTALAÇÃO. AF_04/2022</t>
  </si>
  <si>
    <t>92291</t>
  </si>
  <si>
    <t>COTOVELO EM COBRE, DN 54 MM, 90 GRAUS, SEM ANEL DE SOLDA, INSTALADO EM PRUMADA DE HIDRÁULICA PREDIAL - FORNECIMENTO E INSTALAÇÃO. AF_04/2022</t>
  </si>
  <si>
    <t>114,00</t>
  </si>
  <si>
    <t>92292</t>
  </si>
  <si>
    <t>COTOVELO EM COBRE, DN 66 MM, 90 GRAUS, SEM ANEL DE SOLDA, INSTALADO EM PRUMADA DE HIDRÁULICA PREDIAL - FORNECIMENTO E INSTALAÇÃO. AF_04/2022</t>
  </si>
  <si>
    <t>345,47</t>
  </si>
  <si>
    <t>92293</t>
  </si>
  <si>
    <t>LUVA EM COBRE, DN 22 MM, SEM ANEL DE SOLDA, INSTALADO EM PRUMADA DE HIDRÁULICA PREDIAL - FORNECIMENTO E INSTALAÇÃO. AF_04/2022</t>
  </si>
  <si>
    <t>10,59</t>
  </si>
  <si>
    <t>92294</t>
  </si>
  <si>
    <t>LUVA EM COBRE, DN 28 MM, SEM ANEL DE SOLDA, INSTALADO EM PRUMADA DE HIDRÁULICA PREDIAL - FORNECIMENTO E INSTALAÇÃO. AF_04/2022</t>
  </si>
  <si>
    <t>17,49</t>
  </si>
  <si>
    <t>92295</t>
  </si>
  <si>
    <t>LUVA EM COBRE, DN 35 MM, SEM ANEL DE SOLDA, INSTALADO EM PRUMADA DE HIDRÁULICA PREDIAL - FORNECIMENTO E INSTALAÇÃO. AF_04/2022</t>
  </si>
  <si>
    <t>92296</t>
  </si>
  <si>
    <t>LUVA EM COBRE, DN 42 MM, SEM ANEL DE SOLDA, INSTALADO EM PRUMADA DE HIDRÁULICA PREDIAL - FORNECIMENTO E INSTALAÇÃO. AF_04/2022</t>
  </si>
  <si>
    <t>42,36</t>
  </si>
  <si>
    <t>92297</t>
  </si>
  <si>
    <t>LUVA EM COBRE, DN 54 MM, SEM ANEL DE SOLDA, INSTALADO EM PRUMADA DE HIDRÁULICA PREDIAL - FORNECIMENTO E INSTALAÇÃO. AF_04/2022</t>
  </si>
  <si>
    <t>65,16</t>
  </si>
  <si>
    <t>92298</t>
  </si>
  <si>
    <t>LUVA EM COBRE, DN 66 MM, SEM ANEL DE SOLDA, INSTALADO EM PRUMADA DE HIDRÁULICA PREDIAL - FORNECIMENTO E INSTALAÇÃO. AF_04/2022</t>
  </si>
  <si>
    <t>178,75</t>
  </si>
  <si>
    <t>92299</t>
  </si>
  <si>
    <t>TE EM COBRE, DN 22 MM, SEM ANEL DE SOLDA, INSTALADO EM PRUMADA DE HIDRÁULICA PREDIAL - FORNECIMENTO E INSTALAÇÃO. AF_04/2022</t>
  </si>
  <si>
    <t>24,20</t>
  </si>
  <si>
    <t>92300</t>
  </si>
  <si>
    <t>TE EM COBRE, DN 28 MM, SEM ANEL DE SOLDA, INSTALADO EM PRUMADA DE HIDRÁULICA PREDIAL - FORNECIMENTO E INSTALAÇÃO. AF_04/2022</t>
  </si>
  <si>
    <t>36,37</t>
  </si>
  <si>
    <t>92301</t>
  </si>
  <si>
    <t>TE EM COBRE, DN 35 MM, SEM ANEL DE SOLDA, INSTALADO EM PRUMADA DE HIDRÁULICA PREDIAL - FORNECIMENTO E INSTALAÇÃO. AF_04/2022</t>
  </si>
  <si>
    <t>69,98</t>
  </si>
  <si>
    <t>92302</t>
  </si>
  <si>
    <t>TE EM COBRE, DN 42 MM, SEM ANEL DE SOLDA, INSTALADO EM PRUMADA DE HIDRÁULICA PREDIAL - FORNECIMENTO E INSTALAÇÃO. AF_04/2022</t>
  </si>
  <si>
    <t>92,08</t>
  </si>
  <si>
    <t>92303</t>
  </si>
  <si>
    <t>TE EM COBRE, DN 54 MM, SEM ANEL DE SOLDA, INSTALADO EM PRUMADA DE HIDRÁULICA PREDIAL - FORNECIMENTO E INSTALAÇÃO. AF_04/2022</t>
  </si>
  <si>
    <t>166,72</t>
  </si>
  <si>
    <t>92304</t>
  </si>
  <si>
    <t>TE EM COBRE, DN 66 MM, SEM ANEL DE SOLDA, INSTALADO EM PRUMADA DE HIDRÁULICA PREDIAL - FORNECIMENTO E INSTALAÇÃO. AF_04/2022</t>
  </si>
  <si>
    <t>425,32</t>
  </si>
  <si>
    <t>92311</t>
  </si>
  <si>
    <t>COTOVELO EM COBRE, DN 15 MM, 90 GRAUS, SEM ANEL DE SOLDA, INSTALADO EM RAMAL DE DISTRIBUIÇÃO   FORNECIMENTO E INSTALAÇÃO. AF_04/2022</t>
  </si>
  <si>
    <t>14,92</t>
  </si>
  <si>
    <t>92312</t>
  </si>
  <si>
    <t>COTOVELO EM COBRE, DN 22 MM, 90 GRAUS, SEM ANEL DE SOLDA, INSTALADO EM RAMAL DE DISTRIBUIÇÃO DE HIDRÁULICA PREDIAL - FORNECIMENTO E INSTALAÇÃO. AF_04/2022</t>
  </si>
  <si>
    <t>23,88</t>
  </si>
  <si>
    <t>92313</t>
  </si>
  <si>
    <t>COTOVELO EM COBRE, DN 28 MM, 90 GRAUS, SEM ANEL DE SOLDA, INSTALADO EM RAMAL DE DISTRIBUIÇÃO DE HIDRÁULICA PREDIAL - FORNECIMENTO E INSTALAÇÃO. AF_04/2022</t>
  </si>
  <si>
    <t>33,58</t>
  </si>
  <si>
    <t>92314</t>
  </si>
  <si>
    <t>LUVA EM COBRE, DN 15 MM, SEM ANEL DE SOLDA, INSTALADO EM RAMAL DE DISTRIBUIÇÃO DE HIDRÁULICA PREDIAL - FORNECIMENTO E INSTALAÇÃO. AF_04/2022</t>
  </si>
  <si>
    <t>92315</t>
  </si>
  <si>
    <t>LUVA EM COBRE, DN 22 MM, SEM ANEL DE SOLDA, INSTALADO EM RAMAL DE DISTRIBUIÇÃO DE HIDRÁULICA PREDIAL - FORNECIMENTO E INSTALAÇÃO. AF_04/2022</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</si>
  <si>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</si>
  <si>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</si>
  <si>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</si>
  <si>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</si>
  <si>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21,10</t>
  </si>
  <si>
    <t>92318</t>
  </si>
  <si>
    <t>TE EM COBRE, DN 22 MM, SEM ANEL DE SOLDA, INSTALADO EM RAMAL DE DISTRIBUIÇÃO DE HIDRÁULICA PREDIAL - FORNECIMENTO E INSTALAÇÃO. AF_04/2022</t>
  </si>
  <si>
    <t>31,55</t>
  </si>
  <si>
    <t>92319</t>
  </si>
  <si>
    <t>TE EM COBRE, DN 28 MM, SEM ANEL DE SOLDA, INSTALADO EM RAMAL DE DISTRIBUIÇÃO DE HIDRÁULICA PREDIAL - FORNECIMENTO E INSTALAÇÃO. AF_04/2022</t>
  </si>
  <si>
    <t>43,17</t>
  </si>
  <si>
    <t>92326</t>
  </si>
  <si>
    <t>COTOVELO EM COBRE, DN 15 MM, 90 GRAUS, SEM ANEL DE SOLDA, INSTALADO EM RAMAL E SUB-RAMAL DE HIDRÁULICA PREDIAL - FORNECIMENTO E INSTALAÇÃO. AF_04/2022</t>
  </si>
  <si>
    <t>15,93</t>
  </si>
  <si>
    <t>92327</t>
  </si>
  <si>
    <t>COTOVELO EM COBRE, DN 22 MM, 90 GRAUS, SEM ANEL DE SOLDA, INSTALADO EM RAMAL E SUB-RAMAL DE HIDRÁULICA PREDIAL - FORNECIMENTO E INSTALAÇÃO. AF_04/2022</t>
  </si>
  <si>
    <t>92328</t>
  </si>
  <si>
    <t>COTOVELO EM COBRE, DN 28 MM, 90 GRAUS, SEM ANEL DE SOLDA, INSTALADO EM RAMAL E SUB-RAMAL DE HIDRÁULICA PREDIAL - FORNECIMENTO E INSTALAÇÃO. AF_04/2022</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</si>
  <si>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</si>
  <si>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</si>
  <si>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</si>
  <si>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</si>
  <si>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17,02</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</si>
  <si>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</si>
  <si>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</si>
  <si>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</si>
  <si>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</si>
  <si>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92333</t>
  </si>
  <si>
    <t>TE EM COBRE, DN 22 MM, SEM ANEL DE SOLDA, INSTALADO EM RAMAL E SUB-RAMAL DE HIDRÁULICA PREDIAL - FORNECIMENTO E INSTALAÇÃO. AF_04/2022</t>
  </si>
  <si>
    <t>36,99</t>
  </si>
  <si>
    <t>92334</t>
  </si>
  <si>
    <t>TE EM COBRE, DN 28 MM, SEM ANEL DE SOLDA, INSTALADO EM RAMAL E SUB-RAMAL DE HIDRÁULICA PREDIAL - FORNECIMENTO E INSTALAÇÃO. AF_04/2022</t>
  </si>
  <si>
    <t>52,87</t>
  </si>
  <si>
    <t>92344</t>
  </si>
  <si>
    <t>NIPLE, EM FERRO GALVANIZADO, DN 50 (2"), CONEXÃO ROSQUEADA, INSTALADO EM PRUMADAS - FORNECIMENTO E INSTALAÇÃO. AF_10/2020</t>
  </si>
  <si>
    <t>81,91</t>
  </si>
  <si>
    <t>92345</t>
  </si>
  <si>
    <t>LUVA, EM FERRO GALVANIZADO, DN 50 (2"), CONEXÃO ROSQUEADA, INSTALADO EM PRUMADAS - FORNECIMENTO E INSTALAÇÃO. AF_10/2020</t>
  </si>
  <si>
    <t>81,88</t>
  </si>
  <si>
    <t>92346</t>
  </si>
  <si>
    <t>NIPLE, EM FERRO GALVANIZADO, DN 65 (2 1/2"), CONEXÃO ROSQUEADA, INSTALADO EM PRUMADAS - FORNECIMENTO E INSTALAÇÃO. AF_10/2020</t>
  </si>
  <si>
    <t>106,55</t>
  </si>
  <si>
    <t>92347</t>
  </si>
  <si>
    <t>LUVA, EM FERRO GALVANIZADO, DN 65 (2 1/2"), CONEXÃO ROSQUEADA, INSTALADO EM PRUMADAS - FORNECIMENTO E INSTALAÇÃO. AF_10/2020</t>
  </si>
  <si>
    <t>118,02</t>
  </si>
  <si>
    <t>92348</t>
  </si>
  <si>
    <t>NIPLE, EM FERRO GALVANIZADO, DN 80 (3"), CONEXÃO ROSQUEADA, INSTALADO EM PRUMADAS - FORNECIMENTO E INSTALAÇÃO. AF_10/2020</t>
  </si>
  <si>
    <t>147,94</t>
  </si>
  <si>
    <t>92349</t>
  </si>
  <si>
    <t>LUVA, EM FERRO GALVANIZADO, DN 80 (3"), CONEXÃO ROSQUEADA, INSTALADO EM PRUMADAS - FORNECIMENTO E INSTALAÇÃO. AF_10/2020</t>
  </si>
  <si>
    <t>158,15</t>
  </si>
  <si>
    <t>92350</t>
  </si>
  <si>
    <t>JOELHO 45 GRAUS, EM FERRO GALVANIZADO, DN 50 (2"), CONEXÃO ROSQUEADA, INSTALADO EM PRUMADAS - FORNECIMENTO E INSTALAÇÃO. AF_10/2020</t>
  </si>
  <si>
    <t>121,99</t>
  </si>
  <si>
    <t>92351</t>
  </si>
  <si>
    <t>JOELHO 90 GRAUS, EM FERRO GALVANIZADO, DN 50 (2"), CONEXÃO ROSQUEADA, INSTALADO EM PRUMADAS - FORNECIMENTO E INSTALAÇÃO. AF_10/2020</t>
  </si>
  <si>
    <t>119,44</t>
  </si>
  <si>
    <t>92352</t>
  </si>
  <si>
    <t>JOELHO 45 GRAUS, EM FERRO GALVANIZADO, DN 65 (2 1/2"), CONEXÃO ROSQUEADA, INSTALADO EM PRUMADAS - FORNECIMENTO E INSTALAÇÃO. AF_10/2020</t>
  </si>
  <si>
    <t>182,00</t>
  </si>
  <si>
    <t>92353</t>
  </si>
  <si>
    <t>JOELHO 90 GRAUS, EM FERRO GALVANIZADO, DN 65 (2 1/2"), CONEXÃO ROSQUEADA, INSTALADO EM PRUMADAS - FORNECIMENTO E INSTALAÇÃO. AF_10/2020</t>
  </si>
  <si>
    <t>170,77</t>
  </si>
  <si>
    <t>92354</t>
  </si>
  <si>
    <t>JOELHO 45 GRAUS, EM FERRO GALVANIZADO, DN 80 (3"), CONEXÃO ROSQUEADA, INSTALADO EM PRUMADAS - FORNECIMENTO E INSTALAÇÃO. AF_10/2020</t>
  </si>
  <si>
    <t>239,66</t>
  </si>
  <si>
    <t>92355</t>
  </si>
  <si>
    <t>JOELHO 90 GRAUS, EM FERRO GALVANIZADO, DN 80 (3"), CONEXÃO ROSQUEADA, INSTALADO EM PRUMADAS - FORNECIMENTO E INSTALAÇÃO. AF_10/2020</t>
  </si>
  <si>
    <t>218,02</t>
  </si>
  <si>
    <t>92356</t>
  </si>
  <si>
    <t>TÊ, EM FERRO GALVANIZADO, DN 50 (2"), CONEXÃO ROSQUEADA, INSTALADO EM PRUMADAS - FORNECIMENTO E INSTALAÇÃO. AF_10/2020</t>
  </si>
  <si>
    <t>159,19</t>
  </si>
  <si>
    <t>92357</t>
  </si>
  <si>
    <t>TÊ, EM FERRO GALVANIZADO, DN 65 (2 1/2"), CONEXÃO ROSQUEADA, INSTALADO EM PRUMADAS - FORNECIMENTO E INSTALAÇÃO. AF_10/2020</t>
  </si>
  <si>
    <t>233,30</t>
  </si>
  <si>
    <t>92358</t>
  </si>
  <si>
    <t>TÊ, EM FERRO GALVANIZADO, DN 80 (3"), CONEXÃO ROSQUEADA, INSTALADO EM PRUMADAS - FORNECIMENTO E INSTALAÇÃO. AF_10/2020</t>
  </si>
  <si>
    <t>288,56</t>
  </si>
  <si>
    <t>92369</t>
  </si>
  <si>
    <t>NIPLE, EM FERRO GALVANIZADO, DN 25 (1"), CONEXÃO ROSQUEADA, INSTALADO EM REDE DE ALIMENTAÇÃO PARA HIDRANTE - FORNECIMENTO E INSTALAÇÃO. AF_10/2020</t>
  </si>
  <si>
    <t>45,19</t>
  </si>
  <si>
    <t>92370</t>
  </si>
  <si>
    <t>LUVA, EM FERRO GALVANIZADO, DN 25 (1"), CONEXÃO ROSQUEADA, INSTALADO EM REDE DE ALIMENTAÇÃO PARA HIDRANTE - FORNECIMENTO E INSTALAÇÃO. AF_10/2020</t>
  </si>
  <si>
    <t>92371</t>
  </si>
  <si>
    <t>NIPLE, EM FERRO GALVANIZADO, DN 32 (1 1/4"), CONEXÃO ROSQUEADA, INSTALADO EM REDE DE ALIMENTAÇÃO PARA HIDRANTE - FORNECIMENTO E INSTALAÇÃO. AF_10/2020</t>
  </si>
  <si>
    <t>54,17</t>
  </si>
  <si>
    <t>92372</t>
  </si>
  <si>
    <t>LUVA, EM FERRO GALVANIZADO, DN 32 (1 1/4"), CONEXÃO ROSQUEADA, INSTALADO EM REDE DE ALIMENTAÇÃO PARA HIDRANTE - FORNECIMENTO E INSTALAÇÃO. AF_10/2020</t>
  </si>
  <si>
    <t>56,10</t>
  </si>
  <si>
    <t>92373</t>
  </si>
  <si>
    <t>NIPLE, EM FERRO GALVANIZADO, DN 40 (1 1/2"), CONEXÃO ROSQUEADA, INSTALADO EM REDE DE ALIMENTAÇÃO PARA HIDRANTE - FORNECIMENTO E INSTALAÇÃO. AF_10/2020</t>
  </si>
  <si>
    <t>63,69</t>
  </si>
  <si>
    <t>92374</t>
  </si>
  <si>
    <t>LUVA, EM FERRO GALVANIZADO, DN 40 (1 1/2"), CONEXÃO ROSQUEADA, INSTALADO EM REDE DE ALIMENTAÇÃO PARA HIDRANTE - FORNECIMENTO E INSTALAÇÃO. AF_10/2020</t>
  </si>
  <si>
    <t>64,06</t>
  </si>
  <si>
    <t>92375</t>
  </si>
  <si>
    <t>NIPLE, EM FERRO GALVANIZADO, DN 50 (2"), CONEXÃO ROSQUEADA, INSTALADO EM REDE DE ALIMENTAÇÃO PARA HIDRANTE - FORNECIMENTO E INSTALAÇÃO. AF_10/2020</t>
  </si>
  <si>
    <t>81,84</t>
  </si>
  <si>
    <t>92376</t>
  </si>
  <si>
    <t>LUVA, EM FERRO GALVANIZADO, DN 50 (2"), CONEXÃO ROSQUEADA, INSTALADO EM REDE DE ALIMENTAÇÃO PARA HIDRANTE - FORNECIMENTO E INSTALAÇÃO. AF_10/2020</t>
  </si>
  <si>
    <t>81,81</t>
  </si>
  <si>
    <t>92377</t>
  </si>
  <si>
    <t>NIPLE, EM FERRO GALVANIZADO, DN 65 (2 1/2"), CONEXÃO ROSQUEADA, INSTALADO EM REDE DE ALIMENTAÇÃO PARA HIDRANTE - FORNECIMENTO E INSTALAÇÃO. AF_10/2020</t>
  </si>
  <si>
    <t>108,78</t>
  </si>
  <si>
    <t>92378</t>
  </si>
  <si>
    <t>LUVA, EM FERRO GALVANIZADO, DN 65 (2 1/2"), CONEXÃO ROSQUEADA, INSTALADO EM REDE DE ALIMENTAÇÃO PARA HIDRANTE - FORNECIMENTO E INSTALAÇÃO. AF_10/2020</t>
  </si>
  <si>
    <t>120,25</t>
  </si>
  <si>
    <t>92379</t>
  </si>
  <si>
    <t>NIPLE, EM FERRO GALVANIZADO, DN 80 (3"), CONEXÃO ROSQUEADA, INSTALADO EM REDE DE ALIMENTAÇÃO PARA HIDRANTE - FORNECIMENTO E INSTALAÇÃO. AF_10/2020</t>
  </si>
  <si>
    <t>152,52</t>
  </si>
  <si>
    <t>92380</t>
  </si>
  <si>
    <t>LUVA, EM FERRO GALVANIZADO, DN 80 (3"), CONEXÃO ROSQUEADA, INSTALADO EM REDE DE ALIMENTAÇÃO PARA HIDRANTE - FORNECIMENTO E INSTALAÇÃO. AF_10/2020</t>
  </si>
  <si>
    <t>162,73</t>
  </si>
  <si>
    <t>92381</t>
  </si>
  <si>
    <t>JOELHO 45 GRAUS, EM FERRO GALVANIZADO, DN 25 (1"), CONEXÃO ROSQUEADA, INSTALADO EM REDE DE ALIMENTAÇÃO PARA HIDRANTE - FORNECIMENTO E INSTALAÇÃO. AF_10/2020</t>
  </si>
  <si>
    <t>68,47</t>
  </si>
  <si>
    <t>92382</t>
  </si>
  <si>
    <t>JOELHO 90 GRAUS, EM FERRO GALVANIZADO, DN 25 (1"), CONEXÃO ROSQUEADA, INSTALADO EM REDE DE ALIMENTAÇÃO PARA HIDRANTE - FORNECIMENTO E INSTALAÇÃO. AF_10/2020</t>
  </si>
  <si>
    <t>65,73</t>
  </si>
  <si>
    <t>92383</t>
  </si>
  <si>
    <t>JOELHO 45 GRAUS, EM FERRO GALVANIZADO, DN 32 (1 1/4"), CONEXÃO ROSQUEADA, INSTALADO EM REDE DE ALIMENTAÇÃO PARA HIDRANTE - FORNECIMENTO E INSTALAÇÃO. AF_10/2020</t>
  </si>
  <si>
    <t>85,29</t>
  </si>
  <si>
    <t>92384</t>
  </si>
  <si>
    <t>JOELHO 90 GRAUS, EM FERRO GALVANIZADO, DN 32 (1 1/4"), CONEXÃO ROSQUEADA, INSTALADO EM REDE DE ALIMENTAÇÃO PARA HIDRANTE - FORNECIMENTO E INSTALAÇÃO. AF_10/2020</t>
  </si>
  <si>
    <t>79,84</t>
  </si>
  <si>
    <t>92385</t>
  </si>
  <si>
    <t>JOELHO 45 GRAUS, EM FERRO GALVANIZADO, DN 40 (1 1/2"), CONEXÃO ROSQUEADA, INSTALADO EM REDE DE ALIMENTAÇÃO PARA HIDRANTE - FORNECIMENTO E INSTALAÇÃO. AF_10/2020</t>
  </si>
  <si>
    <t>97,49</t>
  </si>
  <si>
    <t>92386</t>
  </si>
  <si>
    <t>JOELHO 90 GRAUS, EM FERRO GALVANIZADO, DN 40 (1 1/2"), CONEXÃO ROSQUEADA, INSTALADO EM REDE DE ALIMENTAÇÃO PARA HIDRANTE - FORNECIMENTO E INSTALAÇÃO. AF_10/2020</t>
  </si>
  <si>
    <t>93,73</t>
  </si>
  <si>
    <t>92387</t>
  </si>
  <si>
    <t>JOELHO 45 GRAUS, EM FERRO GALVANIZADO, DN 50 (2"), CONEXÃO ROSQUEADA, INSTALADO EM REDE DE ALIMENTAÇÃO PARA HIDRANTE - FORNECIMENTO E INSTALAÇÃO. AF_10/2020</t>
  </si>
  <si>
    <t>121,86</t>
  </si>
  <si>
    <t>92388</t>
  </si>
  <si>
    <t>JOELHO 90 GRAUS, EM FERRO GALVANIZADO, DN 50 (2"), CONEXÃO ROSQUEADA, INSTALADO EM REDE DE ALIMENTAÇÃO PARA HIDRANTE - FORNECIMENTO E INSTALAÇÃO. AF_10/2020</t>
  </si>
  <si>
    <t>119,31</t>
  </si>
  <si>
    <t>92389</t>
  </si>
  <si>
    <t>JOELHO 45 GRAUS, EM FERRO GALVANIZADO, DN 65 (2 1/2"), CONEXÃO ROSQUEADA, INSTALADO EM REDE DE ALIMENTAÇÃO PARA HIDRANTE - FORNECIMENTO E INSTALAÇÃO. AF_10/2020</t>
  </si>
  <si>
    <t>185,41</t>
  </si>
  <si>
    <t>92390</t>
  </si>
  <si>
    <t>JOELHO 90 GRAUS, EM FERRO GALVANIZADO, DN 65 (2 1/2"), CONEXÃO ROSQUEADA, INSTALADO EM REDE DE ALIMENTAÇÃO PARA HIDRANTE - FORNECIMENTO E INSTALAÇÃO. AF_10/2020</t>
  </si>
  <si>
    <t>174,18</t>
  </si>
  <si>
    <t>92635</t>
  </si>
  <si>
    <t>JOELHO 45 GRAUS, EM FERRO GALVANIZADO, CONEXÃO ROSQUEADA, DN 80 (3"), INSTALADO EM REDE DE ALIMENTAÇÃO PARA HIDRANTE - FORNECIMENTO E INSTALAÇÃO. AF_10/2020</t>
  </si>
  <si>
    <t>246,54</t>
  </si>
  <si>
    <t>92636</t>
  </si>
  <si>
    <t>JOELHO 90 GRAUS, EM FERRO GALVANIZADO, CONEXÃO ROSQUEADA, DN 80 (3"), INSTALADO EM REDE DE ALIMENTAÇÃO PARA HIDRANTE - FORNECIMENTO E INSTALAÇÃO. AF_10/2020</t>
  </si>
  <si>
    <t>224,90</t>
  </si>
  <si>
    <t>92637</t>
  </si>
  <si>
    <t>TÊ, EM FERRO GALVANIZADO, CONEXÃO ROSQUEADA, DN 25 (1"), INSTALADO EM REDE DE ALIMENTAÇÃO PARA HIDRANTE - FORNECIMENTO E INSTALAÇÃO. AF_10/2020</t>
  </si>
  <si>
    <t>88,63</t>
  </si>
  <si>
    <t>92638</t>
  </si>
  <si>
    <t>TÊ, EM FERRO GALVANIZADO, CONEXÃO ROSQUEADA, DN 32 (1 1/4"), INSTALADO EM REDE DE ALIMENTAÇÃO PARA HIDRANTE - FORNECIMENTO E INSTALAÇÃO. AF_10/2020</t>
  </si>
  <si>
    <t>107,13</t>
  </si>
  <si>
    <t>92639</t>
  </si>
  <si>
    <t>TÊ, EM FERRO GALVANIZADO, CONEXÃO ROSQUEADA, DN 40 (1 1/2"), INSTALADO EM REDE DE ALIMENTAÇÃO PARA HIDRANTE - FORNECIMENTO E INSTALAÇÃO. AF_10/2020</t>
  </si>
  <si>
    <t>123,48</t>
  </si>
  <si>
    <t>92640</t>
  </si>
  <si>
    <t>TÊ, EM FERRO GALVANIZADO, CONEXÃO ROSQUEADA, DN 50 (2"), INSTALADO EM REDE DE ALIMENTAÇÃO PARA HIDRANTE - FORNECIMENTO E INSTALAÇÃO. AF_10/2020</t>
  </si>
  <si>
    <t>158,99</t>
  </si>
  <si>
    <t>92642</t>
  </si>
  <si>
    <t>TÊ, EM FERRO GALVANIZADO, CONEXÃO ROSQUEADA, DN 65 (2 1/2"), INSTALADO EM REDE DE ALIMENTAÇÃO PARA HIDRANTE - FORNECIMENTO E INSTALAÇÃO. AF_10/2020</t>
  </si>
  <si>
    <t>237,75</t>
  </si>
  <si>
    <t>92644</t>
  </si>
  <si>
    <t>TÊ, EM FERRO GALVANIZADO, CONEXÃO ROSQUEADA, DN 80 (3"), INSTALADO EM REDE DE ALIMENTAÇÃO PARA HIDRANTE - FORNECIMENTO E INSTALAÇÃO. AF_10/2020</t>
  </si>
  <si>
    <t>297,72</t>
  </si>
  <si>
    <t>92657</t>
  </si>
  <si>
    <t>NIPLE, EM FERRO GALVANIZADO, CONEXÃO ROSQUEADA, DN 25 (1"), INSTALADO EM REDE DE ALIMENTAÇÃO PARA SPRINKLER - FORNECIMENTO E INSTALAÇÃO. AF_10/2020</t>
  </si>
  <si>
    <t>32,83</t>
  </si>
  <si>
    <t>92658</t>
  </si>
  <si>
    <t>LUVA, EM FERRO GALVANIZADO, CONEXÃO ROSQUEADA, DN 25 (1"), INSTALADO EM REDE DE ALIMENTAÇÃO PARA SPRINKLER - FORNECIMENTO E INSTALAÇÃO. AF_10/2020</t>
  </si>
  <si>
    <t>34,89</t>
  </si>
  <si>
    <t>92659</t>
  </si>
  <si>
    <t>NIPLE, EM FERRO GALVANIZADO, CONEXÃO ROSQUEADA, DN 32 (1 1/4"), INSTALADO EM REDE DE ALIMENTAÇÃO PARA SPRINKLER - FORNECIMENTO E INSTALAÇÃO. AF_10/2020</t>
  </si>
  <si>
    <t>40,09</t>
  </si>
  <si>
    <t>92660</t>
  </si>
  <si>
    <t>LUVA, EM FERRO GALVANIZADO, CONEXÃO ROSQUEADA, DN 32 (1 1/4"), INSTALADO EM REDE DE ALIMENTAÇÃO PARA SPRINKLER - FORNECIMENTO E INSTALAÇÃO. AF_10/2020</t>
  </si>
  <si>
    <t>42,02</t>
  </si>
  <si>
    <t>92661</t>
  </si>
  <si>
    <t>NIPLE, EM FERRO GALVANIZADO, CONEXÃO ROSQUEADA, DN 40 (1 1/2"), INSTALADO EM REDE DE ALIMENTAÇÃO PARA SPRINKLER - FORNECIMENTO E INSTALAÇÃO. AF_10/2020</t>
  </si>
  <si>
    <t>47,65</t>
  </si>
  <si>
    <t>92662</t>
  </si>
  <si>
    <t>LUVA, EM FERRO GALVANIZADO, CONEXÃO ROSQUEADA, DN 40 (1 1/2"), INSTALADO EM REDE DE ALIMENTAÇÃO PARA SPRINKLER - FORNECIMENTO E INSTALAÇÃO. AF_10/2020</t>
  </si>
  <si>
    <t>48,02</t>
  </si>
  <si>
    <t>92663</t>
  </si>
  <si>
    <t>NIPLE, EM FERRO GALVANIZADO, CONEXÃO ROSQUEADA, DN 50 (2"), INSTALADO EM REDE DE ALIMENTAÇÃO PARA SPRINKLER - FORNECIMENTO E INSTALAÇÃO. AF_10/2020</t>
  </si>
  <si>
    <t>63,37</t>
  </si>
  <si>
    <t>92664</t>
  </si>
  <si>
    <t>LUVA, EM FERRO GALVANIZADO, CONEXÃO ROSQUEADA, DN 50 (2"), INSTALADO EM REDE DE ALIMENTAÇÃO PARA SPRINKLER - FORNECIMENTO E INSTALAÇÃO. AF_10/2020</t>
  </si>
  <si>
    <t>63,34</t>
  </si>
  <si>
    <t>92665</t>
  </si>
  <si>
    <t>NIPLE, EM FERRO GALVANIZADO, CONEXÃO ROSQUEADA, DN 65 (2 1/2"), INSTALADO EM REDE DE ALIMENTAÇÃO PARA SPRINKLER - FORNECIMENTO E INSTALAÇÃO. AF_10/2020</t>
  </si>
  <si>
    <t>86,65</t>
  </si>
  <si>
    <t>92666</t>
  </si>
  <si>
    <t>LUVA, EM FERRO GALVANIZADO, CONEXÃO ROSQUEADA, DN 65 (2 1/2"), INSTALADO EM REDE DE ALIMENTAÇÃO PARA SPRINKLER - FORNECIMENTO E INSTALAÇÃO. AF_10/2020</t>
  </si>
  <si>
    <t>98,12</t>
  </si>
  <si>
    <t>92667</t>
  </si>
  <si>
    <t>NIPLE, EM FERRO GALVANIZADO, CONEXÃO ROSQUEADA, DN 80 (3"), INSTALADO EM REDE DE ALIMENTAÇÃO PARA SPRINKLER - FORNECIMENTO E INSTALAÇÃO. AF_10/2020</t>
  </si>
  <si>
    <t>126,79</t>
  </si>
  <si>
    <t>92668</t>
  </si>
  <si>
    <t>LUVA, EM FERRO GALVANIZADO, CONEXÃO ROSQUEADA, DN 80 (3"), INSTALADO EM REDE DE ALIMENTAÇÃO PARA SPRINKLER - FORNECIMENTO E INSTALAÇÃO. AF_10/2020</t>
  </si>
  <si>
    <t>137,00</t>
  </si>
  <si>
    <t>92669</t>
  </si>
  <si>
    <t>JOELHO 45 GRAUS, EM FERRO GALVANIZADO, CONEXÃO ROSQUEADA, DN 25 (1"), INSTALADO EM REDE DE ALIMENTAÇÃO PARA SPRINKLER - FORNECIMENTO E INSTALAÇÃO. AF_10/2020</t>
  </si>
  <si>
    <t>49,87</t>
  </si>
  <si>
    <t>92670</t>
  </si>
  <si>
    <t>JOELHO 90 GRAUS, EM FERRO GALVANIZADO, CONEXÃO ROSQUEADA, DN 25 (1"), INSTALADO EM REDE DE ALIMENTAÇÃO PARA SPRINKLER - FORNECIMENTO E INSTALAÇÃO. AF_10/2020</t>
  </si>
  <si>
    <t>47,13</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</si>
  <si>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</si>
  <si>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</si>
  <si>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</si>
  <si>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</si>
  <si>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58,77</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</si>
  <si>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</si>
  <si>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</si>
  <si>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</si>
  <si>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</si>
  <si>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69,71</t>
  </si>
  <si>
    <t>92675</t>
  </si>
  <si>
    <t>JOELHO 45 GRAUS, EM FERRO GALVANIZADO, CONEXÃO ROSQUEADA, DN 50 (2"), INSTALADO EM REDE DE ALIMENTAÇÃO PARA SPRINKLER - FORNECIMENTO E INSTALAÇÃO. AF_10/2020</t>
  </si>
  <si>
    <t>94,23</t>
  </si>
  <si>
    <t>92676</t>
  </si>
  <si>
    <t>JOELHO 90 GRAUS, EM FERRO GALVANIZADO, CONEXÃO ROSQUEADA, DN 50 (2"), INSTALADO EM REDE DE ALIMENTAÇÃO PARA SPRINKLER - FORNECIMENTO E INSTALAÇÃO. AF_10/2020</t>
  </si>
  <si>
    <t>91,68</t>
  </si>
  <si>
    <t>92677</t>
  </si>
  <si>
    <t>JOELHO 45 GRAUS, EM FERRO GALVANIZADO, CONEXÃO ROSQUEADA, DN 65 (2 1/2"), INSTALADO EM REDE DE ALIMENTAÇÃO PARA SPRINKLER - FORNECIMENTO E INSTALAÇÃO. AF_10/2020</t>
  </si>
  <si>
    <t>152,29</t>
  </si>
  <si>
    <t>92678</t>
  </si>
  <si>
    <t>JOELHO 90 GRAUS, EM FERRO GALVANIZADO, CONEXÃO ROSQUEADA, DN 65 (2 1/2"), INSTALADO EM REDE DE ALIMENTAÇÃO PARA SPRINKLER - FORNECIMENTO E INSTALAÇÃO. AF_10/2020</t>
  </si>
  <si>
    <t>141,06</t>
  </si>
  <si>
    <t>92679</t>
  </si>
  <si>
    <t>JOELHO 45 GRAUS, EM FERRO GALVANIZADO, CONEXÃO ROSQUEADA, DN 80 (3"), INSTALADO EM REDE DE ALIMENTAÇÃO PARA SPRINKLER - FORNECIMENTO E INSTALAÇÃO. AF_10/2020</t>
  </si>
  <si>
    <t>207,98</t>
  </si>
  <si>
    <t>92680</t>
  </si>
  <si>
    <t>JOELHO 90 GRAUS, EM FERRO GALVANIZADO, CONEXÃO ROSQUEADA, DN 80 (3"), INSTALADO EM REDE DE ALIMENTAÇÃO PARA SPRINKLER - FORNECIMENTO E INSTALAÇÃO. AF_10/2020</t>
  </si>
  <si>
    <t>186,34</t>
  </si>
  <si>
    <t>92681</t>
  </si>
  <si>
    <t>TÊ, EM FERRO GALVANIZADO, CONEXÃO ROSQUEADA, DN 25 (1"), INSTALADO EM REDE DE ALIMENTAÇÃO PARA SPRINKLER - FORNECIMENTO E INSTALAÇÃO. AF_10/2020</t>
  </si>
  <si>
    <t>63,82</t>
  </si>
  <si>
    <t>92682</t>
  </si>
  <si>
    <t>TÊ, EM FERRO GALVANIZADO, CONEXÃO ROSQUEADA, DN 32 (1 1/4"), INSTALADO EM REDE DE ALIMENTAÇÃO PARA SPRINKLER - FORNECIMENTO E INSTALAÇÃO. AF_10/2020</t>
  </si>
  <si>
    <t>78,92</t>
  </si>
  <si>
    <t>92683</t>
  </si>
  <si>
    <t>TÊ, EM FERRO GALVANIZADO, CONEXÃO ROSQUEADA, DN 40 (1 1/2"), INSTALADO EM REDE DE ALIMENTAÇÃO PARA SPRINKLER - FORNECIMENTO E INSTALAÇÃO. AF_10/2020</t>
  </si>
  <si>
    <t>91,47</t>
  </si>
  <si>
    <t>92684</t>
  </si>
  <si>
    <t>TÊ, EM FERRO GALVANIZADO, CONEXÃO ROSQUEADA, DN 50 (2"), INSTALADO EM REDE DE ALIMENTAÇÃO PARA SPRINKLER - FORNECIMENTO E INSTALAÇÃO. AF_10/2020</t>
  </si>
  <si>
    <t>122,13</t>
  </si>
  <si>
    <t>92685</t>
  </si>
  <si>
    <t>TÊ, EM FERRO GALVANIZADO, CONEXÃO ROSQUEADA, DN 65 (2 1/2"), INSTALADO EM REDE DE ALIMENTAÇÃO PARA SPRINKLER - FORNECIMENTO E INSTALAÇÃO. AF_10/2020</t>
  </si>
  <si>
    <t>193,63</t>
  </si>
  <si>
    <t>92686</t>
  </si>
  <si>
    <t>TÊ, EM FERRO GALVANIZADO, CONEXÃO ROSQUEADA, DN 80 (3"), INSTALADO EM REDE DE ALIMENTAÇÃO PARA SPRINKLER - FORNECIMENTO E INSTALAÇÃO. AF_10/2020</t>
  </si>
  <si>
    <t>246,27</t>
  </si>
  <si>
    <t>92692</t>
  </si>
  <si>
    <t>NIPLE, EM FERRO GALVANIZADO, CONEXÃO ROSQUEADA, DN 15 (1/2"), INSTALADO EM RAMAIS E SUB-RAMAIS DE GÁS - FORNECIMENTO E INSTALAÇÃO. AF_10/2020</t>
  </si>
  <si>
    <t>17,76</t>
  </si>
  <si>
    <t>92693</t>
  </si>
  <si>
    <t>LUVA, EM FERRO GALVANIZADO, CONEXÃO ROSQUEADA, DN 15 (1/2"), INSTALADO EM RAMAIS E SUB-RAMAIS DE GÁS - FORNECIMENTO E INSTALAÇÃO. AF_10/2020</t>
  </si>
  <si>
    <t>18,22</t>
  </si>
  <si>
    <t>92694</t>
  </si>
  <si>
    <t>NIPLE, EM FERRO GALVANIZADO, CONEXÃO ROSQUEADA, DN 20 (3/4"), INSTALADO EM RAMAIS E SUB-RAMAIS DE GÁS - FORNECIMENTO E INSTALAÇÃO. AF_10/2020</t>
  </si>
  <si>
    <t>28,38</t>
  </si>
  <si>
    <t>92695</t>
  </si>
  <si>
    <t>LUVA, EM FERRO GALVANIZADO, CONEXÃO ROSQUEADA, DN 20 (3/4"), INSTALADO EM RAMAIS E SUB-RAMAIS DE GÁS - FORNECIMENTO E INSTALAÇÃO. AF_10/2020</t>
  </si>
  <si>
    <t>28,84</t>
  </si>
  <si>
    <t>92696</t>
  </si>
  <si>
    <t>NIPLE, EM FERRO GALVANIZADO, CONEXÃO ROSQUEADA, DN 25 (1"), INSTALADO EM RAMAIS E SUB-RAMAIS DE GÁS - FORNECIMENTO E INSTALAÇÃO. AF_10/2020</t>
  </si>
  <si>
    <t>44,67</t>
  </si>
  <si>
    <t>92697</t>
  </si>
  <si>
    <t>LUVA, EM FERRO GALVANIZADO, CONEXÃO ROSQUEADA, DN 25 (1"), INSTALADO EM RAMAIS E SUB-RAMAIS DE GÁS - FORNECIMENTO E INSTALAÇÃO. AF_10/2020</t>
  </si>
  <si>
    <t>46,73</t>
  </si>
  <si>
    <t>92698</t>
  </si>
  <si>
    <t>JOELHO 45 GRAUS, EM FERRO GALVANIZADO, CONEXÃO ROSQUEADA, DN 15 (1/2"), INSTALADO EM RAMAIS E SUB-RAMAIS DE GÁS - FORNECIMENTO E INSTALAÇÃO. AF_10/2020</t>
  </si>
  <si>
    <t>26,32</t>
  </si>
  <si>
    <t>92699</t>
  </si>
  <si>
    <t>JOELHO 90 GRAUS, EM FERRO GALVANIZADO, CONEXÃO ROSQUEADA, DN 15 (1/2"), INSTALADO EM RAMAIS E SUB-RAMAIS DE GÁS - FORNECIMENTO E INSTALAÇÃO. AF_10/2020</t>
  </si>
  <si>
    <t>24,83</t>
  </si>
  <si>
    <t>92700</t>
  </si>
  <si>
    <t>JOELHO 45 GRAUS, EM FERRO GALVANIZADO, CONEXÃO ROSQUEADA, DN 20 (3/4"), INSTALADO EM RAMAIS E SUB-RAMAIS DE GÁS - FORNECIMENTO E INSTALAÇÃO. AF_10/2020</t>
  </si>
  <si>
    <t>43,13</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</si>
  <si>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</si>
  <si>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</si>
  <si>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</si>
  <si>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</si>
  <si>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67,74</t>
  </si>
  <si>
    <t>92703</t>
  </si>
  <si>
    <t>JOELHO 90 GRAUS, EM FERRO GALVANIZADO, CONEXÃO ROSQUEADA, DN 25 (1"), INSTALADO EM RAMAIS E SUB-RAMAIS DE GÁS - FORNECIMENTO E INSTALAÇÃO. AF_10/2020</t>
  </si>
  <si>
    <t>65,00</t>
  </si>
  <si>
    <t>92704</t>
  </si>
  <si>
    <t>TÊ, EM FERRO GALVANIZADO, CONEXÃO ROSQUEADA, DN 15 (1/2"), INSTALADO EM RAMAIS E SUB-RAMAIS DE GÁS - FORNECIMENTO E INSTALAÇÃO. AF_10/2020</t>
  </si>
  <si>
    <t>33,39</t>
  </si>
  <si>
    <t>92705</t>
  </si>
  <si>
    <t>TÊ, EM FERRO GALVANIZADO, CONEXÃO ROSQUEADA, DN 20 (3/4"), INSTALADO EM RAMAIS E SUB-RAMAIS DE GÁS - FORNECIMENTO E INSTALAÇÃO. AF_10/2020</t>
  </si>
  <si>
    <t>54,08</t>
  </si>
  <si>
    <t>92706</t>
  </si>
  <si>
    <t>TÊ, EM FERRO GALVANIZADO, CONEXÃO ROSQUEADA, DN 25 (1"), INSTALADO EM RAMAIS E SUB-RAMAIS DE GÁS - FORNECIMENTO E INSTALAÇÃO. AF_10/2020</t>
  </si>
  <si>
    <t>87,65</t>
  </si>
  <si>
    <t>92889</t>
  </si>
  <si>
    <t>UNIÃO, EM FERRO GALVANIZADO, DN 50 (2"), CONEXÃO ROSQUEADA, INSTALADO EM PRUMADAS - FORNECIMENTO E INSTALAÇÃO. AF_10/2020</t>
  </si>
  <si>
    <t>156,37</t>
  </si>
  <si>
    <t>92890</t>
  </si>
  <si>
    <t>UNIÃO, EM FERRO GALVANIZADO, DN 65 (2 1/2"), CONEXÃO ROSQUEADA, INSTALADO EM PRUMADAS - FORNECIMENTO E INSTALAÇÃO. AF_10/2020</t>
  </si>
  <si>
    <t>234,61</t>
  </si>
  <si>
    <t>92891</t>
  </si>
  <si>
    <t>UNIÃO, EM FERRO GALVANIZADO, DN 80 (3"), CONEXÃO ROSQUEADA, INSTALADO EM PRUMADAS - FORNECIMENTO E INSTALAÇÃO. AF_10/2020</t>
  </si>
  <si>
    <t>341,69</t>
  </si>
  <si>
    <t>92892</t>
  </si>
  <si>
    <t>UNIÃO, EM FERRO GALVANIZADO, DN 25 (1"), CONEXÃO ROSQUEADA, INSTALADO EM REDE DE ALIMENTAÇÃO PARA HIDRANTE - FORNECIMENTO E INSTALAÇÃO. AF_10/2020</t>
  </si>
  <si>
    <t>69,42</t>
  </si>
  <si>
    <t>92893</t>
  </si>
  <si>
    <t>UNIÃO, EM FERRO GALVANIZADO, DN 32 (1 1/4"), CONEXÃO ROSQUEADA, INSTALADO EM REDE DE ALIMENTAÇÃO PARA HIDRANTE - FORNECIMENTO E INSTALAÇÃO. AF_10/2020</t>
  </si>
  <si>
    <t>97,31</t>
  </si>
  <si>
    <t>92894</t>
  </si>
  <si>
    <t>UNIÃO, EM FERRO GALVANIZADO, DN 40 (1 1/2"), CONEXÃO ROSQUEADA, INSTALADO EM REDE DE ALIMENTAÇÃO PARA HIDRANTE - FORNECIMENTO E INSTALAÇÃO. AF_10/2020</t>
  </si>
  <si>
    <t>115,78</t>
  </si>
  <si>
    <t>92895</t>
  </si>
  <si>
    <t>UNIÃO, EM FERRO GALVANIZADO, DN 50 (2"), CONEXÃO ROSQUEADA, INSTALADO EM REDE DE ALIMENTAÇÃO PARA HIDRANTE - FORNECIMENTO E INSTALAÇÃO. AF_10/2020</t>
  </si>
  <si>
    <t>156,30</t>
  </si>
  <si>
    <t>92896</t>
  </si>
  <si>
    <t>UNIÃO, EM FERRO GALVANIZADO, DN 65 (2 1/2"), CONEXÃO ROSQUEADA, INSTALADO EM REDE DE ALIMENTAÇÃO PARA HIDRANTE - FORNECIMENTO E INSTALAÇÃO. AF_10/2020</t>
  </si>
  <si>
    <t>236,84</t>
  </si>
  <si>
    <t>92897</t>
  </si>
  <si>
    <t>UNIÃO, EM FERRO GALVANIZADO, DN 80 (3"), CONEXÃO ROSQUEADA, INSTALADO EM REDE DE ALIMENTAÇÃO PARA HIDRANTE - FORNECIMENTO E INSTALAÇÃO. AF_10/2020</t>
  </si>
  <si>
    <t>346,27</t>
  </si>
  <si>
    <t>92898</t>
  </si>
  <si>
    <t>UNIÃO, EM FERRO GALVANIZADO, CONEXÃO ROSQUEADA, DN 25 (1"), INSTALADO EM REDE DE ALIMENTAÇÃO PARA SPRINKLER - FORNECIMENTO E INSTALAÇÃO. AF_10/2020</t>
  </si>
  <si>
    <t>57,06</t>
  </si>
  <si>
    <t>92899</t>
  </si>
  <si>
    <t>UNIÃO, EM FERRO GALVANIZADO, CONEXÃO ROSQUEADA, DN 32 (1 1/4"), INSTALADO EM REDE DE ALIMENTAÇÃO PARA SPRINKLER - FORNECIMENTO E INSTALAÇÃO. AF_10/2020</t>
  </si>
  <si>
    <t>83,23</t>
  </si>
  <si>
    <t>92900</t>
  </si>
  <si>
    <t>UNIÃO, EM FERRO GALVANIZADO, CONEXÃO ROSQUEADA, DN 40 (1 1/2"), INSTALADO EM REDE DE ALIMENTAÇÃO PARA SPRINKLER - FORNECIMENTO E INSTALAÇÃO. AF_10/2020</t>
  </si>
  <si>
    <t>99,74</t>
  </si>
  <si>
    <t>92901</t>
  </si>
  <si>
    <t>UNIÃO, EM FERRO GALVANIZADO, CONEXÃO ROSQUEADA, DN 50 (2"), INSTALADO EM REDE DE ALIMENTAÇÃO PARA SPRINKLER - FORNECIMENTO E INSTALAÇÃO. AF_10/2020</t>
  </si>
  <si>
    <t>137,83</t>
  </si>
  <si>
    <t>92902</t>
  </si>
  <si>
    <t>UNIÃO, EM FERRO GALVANIZADO, CONEXÃO ROSQUEADA, DN 65 (2 1/2"), INSTALADO EM REDE DE ALIMENTAÇÃO PARA SPRINKLER - FORNECIMENTO E INSTALAÇÃO. AF_10/2020</t>
  </si>
  <si>
    <t>214,71</t>
  </si>
  <si>
    <t>92903</t>
  </si>
  <si>
    <t>UNIÃO, EM FERRO GALVANIZADO, CONEXÃO ROSQUEADA, DN 80 (3"), INSTALADO EM REDE DE ALIMENTAÇÃO PARA SPRINKLER - FORNECIMENTO E INSTALAÇÃO. AF_10/2020</t>
  </si>
  <si>
    <t>320,54</t>
  </si>
  <si>
    <t>92904</t>
  </si>
  <si>
    <t>UNIÃO, EM FERRO GALVANIZADO, CONEXÃO ROSQUEADA, DN 15 (1/2"), INSTALADO EM RAMAIS E SUB-RAMAIS DE GÁS - FORNECIMENTO E INSTALAÇÃO. AF_10/2020</t>
  </si>
  <si>
    <t>38,57</t>
  </si>
  <si>
    <t>92905</t>
  </si>
  <si>
    <t>UNIÃO, EM FERRO GALVANIZADO, CONEXÃO ROSQUEADA, DN 20 (3/4"), INSTALADO EM RAMAIS E SUB-RAMAIS DE GÁS - FORNECIMENTO E INSTALAÇÃO. AF_10/2020</t>
  </si>
  <si>
    <t>55,54</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</si>
  <si>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</si>
  <si>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</si>
  <si>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</si>
  <si>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</si>
  <si>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86,21</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</si>
  <si>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</si>
  <si>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</si>
  <si>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</si>
  <si>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</si>
  <si>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</si>
  <si>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</si>
  <si>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122,87</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</si>
  <si>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</si>
  <si>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</si>
  <si>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</si>
  <si>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</si>
  <si>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162,86</t>
  </si>
  <si>
    <t>92913</t>
  </si>
  <si>
    <t>LUVA DE REDUÇÃO, EM FERRO GALVANIZADO, 3" X 2 1/2", CONEXÃO ROSQUEADA, INSTALADO EM PRUMADAS - FORNECIMENTO E INSTALAÇÃO. AF_10/2020</t>
  </si>
  <si>
    <t>166,61</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</si>
  <si>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</si>
  <si>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</si>
  <si>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</si>
  <si>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</si>
  <si>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47,08</t>
  </si>
  <si>
    <t>92920</t>
  </si>
  <si>
    <t>LUVA DE REDUÇÃO, EM FERRO GALVANIZADO, 1" X 3/4", CONEXÃO ROSQUEADA, INSTALADO EM REDE DE ALIMENTAÇÃO PARA HIDRANTE - FORNECIMENTO E INSTALAÇÃO. AF_10/2020</t>
  </si>
  <si>
    <t>47,37</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</si>
  <si>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</si>
  <si>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</si>
  <si>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</si>
  <si>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</si>
  <si>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</si>
  <si>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</si>
  <si>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</si>
  <si>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</si>
  <si>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65,66</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</si>
  <si>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</si>
  <si>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</si>
  <si>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</si>
  <si>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</si>
  <si>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</si>
  <si>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</si>
  <si>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86,14</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</si>
  <si>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</si>
  <si>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</si>
  <si>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</si>
  <si>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</si>
  <si>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</si>
  <si>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</si>
  <si>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125,10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</si>
  <si>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</si>
  <si>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</si>
  <si>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</si>
  <si>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</si>
  <si>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171,19</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</si>
  <si>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</si>
  <si>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</si>
  <si>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</si>
  <si>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</si>
  <si>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</si>
  <si>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</si>
  <si>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35,01</t>
  </si>
  <si>
    <t>92940</t>
  </si>
  <si>
    <t>LUVA DE REDUÇÃO, EM FERRO GALVANIZADO, 1 1/4" X 1", CONEXÃO ROSQUEADA, INSTALADO EM REDE DE ALIMENTAÇÃO PARA SPRINKLER - FORNECIMENTO E INSTALAÇÃO. AF_10/2020</t>
  </si>
  <si>
    <t>43,55</t>
  </si>
  <si>
    <t>92941</t>
  </si>
  <si>
    <t>LUVA DE REDUÇÃO, EM FERRO GALVANIZADO, 1 1/4" X 1/2", CONEXÃO ROSQUEADA, INSTALADO EM REDE DE ALIMENTAÇÃO PARA SPRINKLER - FORNECIMENTO E INSTALAÇÃO. AF_10/2020</t>
  </si>
  <si>
    <t>43,54</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</si>
  <si>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</si>
  <si>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</si>
  <si>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</si>
  <si>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</si>
  <si>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49,62</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</si>
  <si>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</si>
  <si>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</si>
  <si>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</si>
  <si>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</si>
  <si>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</si>
  <si>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</si>
  <si>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67,67</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</si>
  <si>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</si>
  <si>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</si>
  <si>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</si>
  <si>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</si>
  <si>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</si>
  <si>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</si>
  <si>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102,97</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</si>
  <si>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</si>
  <si>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</si>
  <si>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</si>
  <si>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</si>
  <si>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145,46</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</si>
  <si>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</si>
  <si>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</si>
  <si>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</si>
  <si>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</si>
  <si>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30,33</t>
  </si>
  <si>
    <t>93050</t>
  </si>
  <si>
    <t>LUVA PASSANTE EM COBRE, DN 22 MM, SEM ANEL DE SOLDA, INSTALADO EM PRUMADA DE HIDRÁULICA PREDIAL - FORNECIMENTO E INSTALAÇÃO. AF_04/2022</t>
  </si>
  <si>
    <t>11,85</t>
  </si>
  <si>
    <t>93052</t>
  </si>
  <si>
    <t>JUNTA DE EXPANSÃO EM COBRE, DN 22 MM, PONTA X PONTA, INSTALADO EM PRUMADA DE HIDRÁULICA PREDIAL - FORNECIMENTO E INSTALAÇÃO. AF_04/2022</t>
  </si>
  <si>
    <t>496,06</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</si>
  <si>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</si>
  <si>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</si>
  <si>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</si>
  <si>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</si>
  <si>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43,92</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</si>
  <si>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</si>
  <si>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</si>
  <si>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</si>
  <si>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</si>
  <si>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</si>
  <si>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</si>
  <si>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545,95</t>
  </si>
  <si>
    <t>93059</t>
  </si>
  <si>
    <t>CONECTOR EM BRONZE/LATÃO, DN 28 MM X 1/2", SEM ANEL DE SOLDA, BOLSA X ROSCA F, INSTALADO EM PRUMADA DE HIDRÁULICA PREDIAL - FORNECIMENTO E INSTALAÇÃO. AF_04/2022</t>
  </si>
  <si>
    <t>29,24</t>
  </si>
  <si>
    <t>93060</t>
  </si>
  <si>
    <t>CURVA DE TRANSPOSIÇÃO EM BRONZE/LATÃO, DN 28 MM, SEM ANEL DE SOLDA, BOLSA X BOLSA, INSTALADO EM PRUMADA DE HIDRÁULICA PREDIAL - FORNECIMENTO E INSTALAÇÃO. AF_04/2022</t>
  </si>
  <si>
    <t>76,45</t>
  </si>
  <si>
    <t>93061</t>
  </si>
  <si>
    <t>LUVA PASSANTE EM COBRE, DN 35 MM, SEM ANEL DE SOLDA, INSTALADO EM PRUMADA DE HIDRÁULICA PREDIAL - FORNECIMENTO E INSTALAÇÃO. AF_04/2022</t>
  </si>
  <si>
    <t>32,23</t>
  </si>
  <si>
    <t>93062</t>
  </si>
  <si>
    <t>BUCHA DE REDUÇÃO EM COBRE, DN 35 MM X 28 MM, SEM ANEL DE SOLDA, PONTA X BOLSA, INSTALADO EM PRUMADA DE HIDRÁULICA PREDIAL - FORNECIMENTO E INSTALAÇÃO. AF_04/2022</t>
  </si>
  <si>
    <t>27,29</t>
  </si>
  <si>
    <t>93063</t>
  </si>
  <si>
    <t>JUNTA DE EXPANSÃO EM BRONZE/LATÃO, DN 35 MM, PONTA X PONTA, INSTALADO EM PRUMADA DE HIDRÁULICA PREDIAL - FORNECIMENTO E INSTALAÇÃO. AF_04/2022</t>
  </si>
  <si>
    <t>625,77</t>
  </si>
  <si>
    <t>93064</t>
  </si>
  <si>
    <t>LUVA PASSANTE EM COBRE, DN 42 MM, SEM ANEL DE SOLDA, INSTALADO EM PRUMADA DE HIDRÁULICA PREDIAL - FORNECIMENTO E INSTALAÇÃO. AF_04/2022</t>
  </si>
  <si>
    <t>48,90</t>
  </si>
  <si>
    <t>93065</t>
  </si>
  <si>
    <t>BUCHA DE REDUÇÃO EM COBRE, DN 42 MM X 35 MM, SEM ANEL DE SOLDA, PONTA X BOLSA, INSTALADO EM PRUMADA DE HIDRÁULICA PREDIAL - FORNECIMENTO E INSTALAÇÃO. AF_04/2022</t>
  </si>
  <si>
    <t>43,94</t>
  </si>
  <si>
    <t>93066</t>
  </si>
  <si>
    <t>JUNTA DE EXPANSÃO EM BRONZE/LATÃO, DN 42 MM, PONTA X PONTA, INSTALADO EM PRUMADA DE HIDRÁULICA PREDIAL - FORNECIMENTO E INSTALAÇÃO. AF_04/2022</t>
  </si>
  <si>
    <t>785,26</t>
  </si>
  <si>
    <t>93067</t>
  </si>
  <si>
    <t>LUVA PASSANTE EM COBRE, DN 54 MM, SEM ANEL DE SOLDA, INSTALADO EM PRUMADA DE HIDRÁULICA PREDIAL - FORNECIMENTO E INSTALAÇÃO. AF_04/2022</t>
  </si>
  <si>
    <t>72,28</t>
  </si>
  <si>
    <t>93068</t>
  </si>
  <si>
    <t>BUCHA DE REDUÇÃO EM COBRE, DN 54 MM X 42 MM, SEM ANEL DE SOLDA, PONTA X BOLSA, INSTALADO EM PRUMADA DE HIDRÁULICA PREDIAL - FORNECIMENTO E INSTALAÇÃO. AF_04/2022</t>
  </si>
  <si>
    <t>61,57</t>
  </si>
  <si>
    <t>93069</t>
  </si>
  <si>
    <t>JUNTA DE EXPANSÃO EM BRONZE/LATÃO, DN 54 MM, PONTA X PONTA, INSTALADO EM PRUMADA DE HIDRÁULICA PREDIAL - FORNECIMENTO E INSTALAÇÃO. AF_04/2022</t>
  </si>
  <si>
    <t>1.088,26</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</si>
  <si>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</si>
  <si>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</si>
  <si>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</si>
  <si>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</si>
  <si>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164,29</t>
  </si>
  <si>
    <t>93072</t>
  </si>
  <si>
    <t>JUNTA DE EXPANSÃO EM BRONZE/LATÃO, DN 66 MM, PONTA X PONTA, INSTALADO EM PRUMADA DE HIDRÁULICA PREDIAL - FORNECIMENTO E INSTALAÇÃO. AF_04/2022</t>
  </si>
  <si>
    <t>1.435,96</t>
  </si>
  <si>
    <t>93074</t>
  </si>
  <si>
    <t>CURVA EM COBRE, DN 15 MM, 45 GRAUS, SEM ANEL DE SOLDA, BOLSA X BOLSA, INSTALADO EM RAMAL DE DISTRIBUIÇÃO DE HIDRÁULICA PREDIAL - FORNECIMENTO E INSTALAÇÃO. AF_04/2022</t>
  </si>
  <si>
    <t>15,58</t>
  </si>
  <si>
    <t>93075</t>
  </si>
  <si>
    <t>COTOVELO EM BRONZE/LATÃO, DN 15 MM X 1/2", 90 GRAUS, SEM ANEL DE SOLDA, BOLSA X ROSCA F, INSTALADO EM RAMAL DE DISTRIBUIÇÃO DE HIDRÁULICA PREDIAL - FORNECIMENTO E INSTALAÇÃO. AF_04/2022</t>
  </si>
  <si>
    <t>20,82</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</si>
  <si>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</si>
  <si>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</si>
  <si>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</si>
  <si>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</si>
  <si>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28,81</t>
  </si>
  <si>
    <t>93078</t>
  </si>
  <si>
    <t>COTOVELO EM BRONZE/LATÃO, DN 22 MM X 3/4", 90 GRAUS, SEM ANEL DE SOLDA, BOLSA X ROSCA F, INSTALADO EM RAMAL DE DISTRIBUIÇÃO DE HIDRÁULICA PREDIAL - FORNECIMENTO E INSTALAÇÃO. AF_04/2022</t>
  </si>
  <si>
    <t>32,50</t>
  </si>
  <si>
    <t>93079</t>
  </si>
  <si>
    <t>CURVA EM COBRE, DN 28 MM, 45 GRAUS, SEM ANEL DE SOLDA, BOLSA X BOLSA, INSTALADO EM RAMAL DE DISTRIBUIÇÃO DE HIDRÁULICA PREDIAL - FORNECIMENTO E INSTALAÇÃO. AF_04/2022</t>
  </si>
  <si>
    <t>31,89</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</si>
  <si>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</si>
  <si>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</si>
  <si>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</si>
  <si>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</si>
  <si>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19,28</t>
  </si>
  <si>
    <t>93082</t>
  </si>
  <si>
    <t>CURVA DE TRANSPOSIÇÃO EM BRONZE/LATÃO, DN 15 MM, SEM ANEL DE SOLDA, BOLSA X BOLSA, INSTALADO EM RAMAL DE DISTRIBUIÇÃO DE HIDRÁULICA PREDIAL - FORNECIMENTO E INSTALAÇÃO. AF_04/2022</t>
  </si>
  <si>
    <t>93083</t>
  </si>
  <si>
    <t>JUNTA DE EXPANSÃO EM COBRE, DN 15 MM, PONTA X PONTA, INSTALADO EM RAMAL DE DISTRIBUIÇÃO DE HIDRÁULICA PREDIAL - FORNECIMENTO E INSTALAÇÃO. AF_04/2022</t>
  </si>
  <si>
    <t>430,49</t>
  </si>
  <si>
    <t>93084</t>
  </si>
  <si>
    <t>LUVA PASSANTE EM COBRE, DN 22 MM, SEM ANEL DE SOLDA, INSTALADO EM RAMAL DE DISTRIBUIÇÃO DE HIDRÁULICA PREDIAL - FORNECIMENTO E INSTALAÇÃO. AF_04/2022</t>
  </si>
  <si>
    <t>15,55</t>
  </si>
  <si>
    <t>93085</t>
  </si>
  <si>
    <t>BUCHA DE REDUÇÃO EM COBRE, DN 22 MM X 15 MM, SEM ANEL DE SOLDA, PONTA X BOLSA, INSTALADO EM RAMAL DE DISTRIBUIÇÃO DE HIDRÁULICA PREDIAL - FORNECIMENTO E INSTALAÇÃO. AF_04/2022</t>
  </si>
  <si>
    <t>17,39</t>
  </si>
  <si>
    <t>93086</t>
  </si>
  <si>
    <t>JUNTA DE EXPANSÃO EM COBRE, DN 22 MM, PONTA X PONTA, INSTALADO EM RAMAL DE DISTRIBUIÇÃO DE HIDRÁULICA PREDIAL - FORNECIMENTO E INSTALAÇÃO. AF_04/2022</t>
  </si>
  <si>
    <t>499,76</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</si>
  <si>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</si>
  <si>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</si>
  <si>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</si>
  <si>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</si>
  <si>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25,05</t>
  </si>
  <si>
    <t>93089</t>
  </si>
  <si>
    <t>CURVA DE TRANSPOSIÇÃO EM BRONZE/LATÃO, DN 22 MM, SEM ANEL DE SOLDA, BOLSA X BOLSA, INSTALADO EM RAMAL DE DISTRIBUIÇÃO DE HIDRÁULICA PREDIAL - FORNECIMENTO E INSTALAÇÃO. AF_04/2022</t>
  </si>
  <si>
    <t>47,62</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</si>
  <si>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</si>
  <si>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</si>
  <si>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</si>
  <si>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</si>
  <si>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18,16</t>
  </si>
  <si>
    <t>93092</t>
  </si>
  <si>
    <t>JUNTA DE EXPANSÃO EM COBRE, DN 28 MM, PONTA X PONTA, INSTALADO EM RAMAL DE DISTRIBUIÇÃO DE HIDRÁULICA PREDIAL - FORNECIMENTO E INSTALAÇÃO. AF_04/2022</t>
  </si>
  <si>
    <t>93093</t>
  </si>
  <si>
    <t>CONECTOR EM BRONZE/LATÃO, DN 28 MM X 1/2", SEM ANEL DE SOLDA, BOLSA X ROSCA F, INSTALADO EM RAMAL DE DISTRIBUIÇÃO DE HIDRÁULICA PREDIAL - FORNECIMENTO E INSTALAÇÃO. AF_04/2022</t>
  </si>
  <si>
    <t>30,95</t>
  </si>
  <si>
    <t>93094</t>
  </si>
  <si>
    <t>CURVA DE TRANSPOSIÇÃO EM BRONZE/LATÃO, DN 28 MM, SEM ANEL DE SOLDA, BOLSA X BOLSA, INSTALADO EM RAMAL DE DISTRIBUIÇÃO DE HIDRÁULICA PREDIAL - FORNECIMENTO E INSTALAÇÃO. AF_04/2022</t>
  </si>
  <si>
    <t>79,86</t>
  </si>
  <si>
    <t>93097</t>
  </si>
  <si>
    <t>CURVA EM COBRE, DN 15 MM, 45 GRAUS, SEM ANEL DE SOLDA, BOLSA X BOLSA, INSTALADO EM RAMAL E SUB-RAMAL DE HIDRÁULICA PREDIAL - FORNECIMENTO E INSTALAÇÃO. AF_04/2022</t>
  </si>
  <si>
    <t>15,92</t>
  </si>
  <si>
    <t>93098</t>
  </si>
  <si>
    <t>COTOVELO EM BRONZE/LATÃO, DN 15 MM X 1/2", 90 GRAUS, SEM ANEL DE SOLDA, BOLSA X ROSCA F, INSTALADO EM RAMAL E SUB-RAMAL DE HIDRÁULICA PREDIAL - FORNECIMENTO E INSTALAÇÃO. AF_04/2022</t>
  </si>
  <si>
    <t>93099</t>
  </si>
  <si>
    <t>CURVA EM COBRE, DN 22 MM, 45 GRAUS, SEM ANEL DE SOLDA, BOLSA X BOLSA, INSTALADO EM RAMAL E SUB-RAMAL DE HIDRÁULICA PREDIAL - FORNECIMENTO E INSTALAÇÃO. AF_04/2022</t>
  </si>
  <si>
    <t>27,68</t>
  </si>
  <si>
    <t>93100</t>
  </si>
  <si>
    <t>COTOVELO EM BRONZE/LATÃO, DN 22 MM X 1/2", 90 GRAUS, SEM ANEL DE SOLDA, BOLSA X ROSCA F, INSTALADO EM RAMAL E SUB-RAMAL DE HIDRÁULICA PREDIAL - FORNECIMENTO E INSTALAÇÃO. AF_04/2022</t>
  </si>
  <si>
    <t>30,85</t>
  </si>
  <si>
    <t>93101</t>
  </si>
  <si>
    <t>COTOVELO EM BRONZE/LATÃO, DN 22 MM X 3/4", 90 GRAUS, SEM ANEL DE SOLDA, BOLSA X ROSCA F, INSTALADO EM RAMAL E SUB-RAMAL DE HIDRÁULICA PREDIAL - FORNECIMENTO E INSTALAÇÃO. AF_04/2022</t>
  </si>
  <si>
    <t>34,55</t>
  </si>
  <si>
    <t>93102</t>
  </si>
  <si>
    <t>CURVA EM COBRE, DN 28 MM, 45 GRAUS, SEM ANEL DE SOLDA, BOLSA X BOLSA, INSTALADO EM RAMAL E SUB-RAMAL DE HIDRÁULICA PREDIAL - FORNECIMENTO E INSTALAÇÃO. AF_04/2022</t>
  </si>
  <si>
    <t>39,18</t>
  </si>
  <si>
    <t>93103</t>
  </si>
  <si>
    <t>LUVA PASSANTE EM COBRE, DN 15 MM, SEM ANEL DE SOLDA, INSTALADO EM RAMAL E SUB-RAMAL DE HIDRÁULICA PREDIAL - FORNECIMENTO E INSTALAÇÃO. AF_04/2022</t>
  </si>
  <si>
    <t>10,42</t>
  </si>
  <si>
    <t>93104</t>
  </si>
  <si>
    <t>CONECTOR EM BRONZE/LATÃO, DN 15 MM X 1/2", SEM ANEL DE SOLDA, BOLSA X ROSCA F, INSTALADO EM RAMAL E SUB-RAMAL DE HIDRÁULICA PREDIAL - FORNECIMENTO E INSTALAÇÃO. AF_04/2022</t>
  </si>
  <si>
    <t>93105</t>
  </si>
  <si>
    <t>CURVA DE TRANSPOSIÇÃO EM BRONZE/LATÃO, DN 15 MM, SEM ANEL DE SOLDA, BOLSA X BOLSA, INSTALADO EM RAMAL E SUB-RAMAL DE HIDRÁULICA PREDIAL - FORNECIMENTO E INSTALAÇÃO. AF_04/2022</t>
  </si>
  <si>
    <t>25,01</t>
  </si>
  <si>
    <t>93106</t>
  </si>
  <si>
    <t>JUNTA DE EXPANSÃO EM COBRE, DN 15 MM, PONTA X PONTA, INSTALADO EM RAMAL E SUB-RAMAL DE HIDRÁULICA PREDIAL - FORNECIMENTO E INSTALAÇÃO. AF_04/2022</t>
  </si>
  <si>
    <t>430,71</t>
  </si>
  <si>
    <t>93107</t>
  </si>
  <si>
    <t>LUVA PASSANTE EM COBRE, DN 22 MM, SEM ANEL DE SOLDA, INSTALADO EM RAMAL E SUB-RAMAL DE HIDRÁULICA PREDIAL - FORNECIMENTO E INSTALAÇÃO. AF_04/2022</t>
  </si>
  <si>
    <t>18,28</t>
  </si>
  <si>
    <t>93108</t>
  </si>
  <si>
    <t>BUCHA DE REDUÇÃO EM COBRE, DN 22 MM X 15 MM, SEM ANEL DE SOLDA, PONTA X BOLSA, INSTALADO EM RAMAL E SUB-RAMAL DE HIDRÁULICA PREDIAL - FORNECIMENTO E INSTALAÇÃO. AF_04/2022</t>
  </si>
  <si>
    <t>15,35</t>
  </si>
  <si>
    <t>93109</t>
  </si>
  <si>
    <t>JUNTA DE EXPANSÃO EM COBRE, DN 22 MM, PONTA X PONTA, INSTALADO EM RAMAL E SUB-RAMAL DE HIDRÁULICA PREDIAL - FORNECIMENTO E INSTALAÇÃO. AF_04/2022</t>
  </si>
  <si>
    <t>502,49</t>
  </si>
  <si>
    <t>93110</t>
  </si>
  <si>
    <t>CONECTOR EM BRONZE/LATÃO, DN 22 MM X 1/2", SEM ANEL DE SOLDA, BOLSA X ROSCA F, INSTALADO EM RAMAL E SUB-RAMAL DE HIDRÁULICA PREDIAL - FORNECIMENTO E INSTALAÇÃO. AF_04/2022</t>
  </si>
  <si>
    <t>93111</t>
  </si>
  <si>
    <t>CONECTOR EM BRONZE/LATÃO, DN 22 MM X 3/4", SEM ANEL DE SOLDA, BOLSA X ROSCA F, INSTALADO EM RAMAL E SUB-RAMAL DE HIDRÁULICA PREDIAL - FORNECIMENTO E INSTALAÇÃO. AF_04/2022</t>
  </si>
  <si>
    <t>93112</t>
  </si>
  <si>
    <t>CURVA DE TRANSPOSIÇÃO EM BRONZE/LATÃO, DN 22 MM, SEM ANEL DE SOLDA, BOLSA X BOLSA, INSTALADO EM RAMAL E SUB-RAMAL DE HIDRÁULICA PREDIAL - FORNECIMENTO E INSTALAÇÃO. AF_04/2022</t>
  </si>
  <si>
    <t>50,35</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</si>
  <si>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</si>
  <si>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</si>
  <si>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</si>
  <si>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</si>
  <si>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33,40</t>
  </si>
  <si>
    <t>93115</t>
  </si>
  <si>
    <t>CURVA DE TRANSPOSIÇÃO EM BRONZE/LATÃO, DN 28 MM, SEM ANEL DE SOLDA, BOLSA X BOLSA, INSTALADO EM RAMAL E SUB-RAMAL DE HIDRÁULICA PREDIAL - FORNECIMENTO E INSTALAÇÃO. AF_04/2022</t>
  </si>
  <si>
    <t>84,74</t>
  </si>
  <si>
    <t>93116</t>
  </si>
  <si>
    <t>JUNTA DE EXPANSÃO EM COBRE, DN 28 MM, PONTA X PONTA, INSTALADO EM RAMAL E SUB-RAMAL DE HIDRÁULICA PREDIAL - FORNECIMENTO E INSTALAÇÃO. AF_04/2022</t>
  </si>
  <si>
    <t>554,24</t>
  </si>
  <si>
    <t>93117</t>
  </si>
  <si>
    <t>TE DUPLA CURVA EM BRONZE/LATÃO, DN 1/2" X 15 MM X 1/2", SEM ANEL DE SOLDA, ROSCA F X BOLSA X ROSCA F, INSTALADO EM RAMAL E SUB-RAMAL DE HIDRÁULICA PREDIAL - FORNECIMENTO E INSTALAÇÃO. AF_04/2022</t>
  </si>
  <si>
    <t>57,87</t>
  </si>
  <si>
    <t>93118</t>
  </si>
  <si>
    <t>TE DUPLA CURVA EM BRONZE/LATÃO, DN 3/4" X 22 MM X 3/4", SEM ANEL DE SOLDA, ROSCA F X BOLSA X ROSCA F, INSTALADO EM RAMAL E SUB-RAMAL DE HIDRÁULICA PREDIAL - FORNECIMENTO E INSTALAÇÃO. AF_04/2022</t>
  </si>
  <si>
    <t>85,48</t>
  </si>
  <si>
    <t>93119</t>
  </si>
  <si>
    <t>CURVA EM COBRE, DN 22 MM, 45 GRAUS, SEM ANEL DE SOLDA, BOLSA X BOLSA, INSTALADO EM PRUMADA DE HIDRÁULICA PREDIAL - FORNECIMENTO E INSTALAÇÃO. AF_04/2022</t>
  </si>
  <si>
    <t>18,09</t>
  </si>
  <si>
    <t>93120</t>
  </si>
  <si>
    <t>COTOVELO EM BRONZE/LATÃO, DN 22 MM X 1/2", 90 GRAUS, SEM ANEL DE SOLDA, BOLSA X ROSCA F, INSTALADO EM PRUMADA DE HIDRÁULICA PREDIAL - FORNECIMENTO E INSTALAÇÃO. AF_04/2022</t>
  </si>
  <si>
    <t>26,06</t>
  </si>
  <si>
    <t>93121</t>
  </si>
  <si>
    <t>COTOVELO EM BRONZE/LATÃO, DN 22 MM X 3/4", 90 GRAUS, SEM ANEL DE SOLDA, BOLSA X ROSCA F, INSTALADO EM PRUMADA DE HIDRÁULICA PREDIAL - FORNECIMENTO E INSTALAÇÃO. AF_04/2022</t>
  </si>
  <si>
    <t>29,75</t>
  </si>
  <si>
    <t>93122</t>
  </si>
  <si>
    <t>CURVA EM COBRE, DN 28 MM, 45 GRAUS, SEM ANEL DE SOLDA, BOLSA X BOLSA, INSTALADO EM PRUMADA DE HIDRÁULICA PREDIAL - FORNECIMENTO E INSTALAÇÃO. AF_04/2022</t>
  </si>
  <si>
    <t>93123</t>
  </si>
  <si>
    <t>CURVA EM COBRE, DN 35 MM, 45 GRAUS, SEM ANEL DE SOLDA, BOLSA X BOLSA, INSTALADO EM PRUMADA DE HIDRÁULICA PREDIAL -  FORNECIMENTO E INSTALAÇÃO. AF_04/2022</t>
  </si>
  <si>
    <t>57,70</t>
  </si>
  <si>
    <t>93124</t>
  </si>
  <si>
    <t>CURVA EM COBRE, DN 42 MM, 45 GRAUS, SEM ANEL DE SOLDA, BOLSA X BOLSA, INSTALADO EM PRUMADA DE HIDRÁULICA PREDIAL - FORNECIMENTO E INSTALAÇÃO. AF_04/2022</t>
  </si>
  <si>
    <t>89,62</t>
  </si>
  <si>
    <t>93125</t>
  </si>
  <si>
    <t>CURVA EM COBRE, DN 54 MM, 45 GRAUS, SEM ANEL DE SOLDA, BOLSA X BOLSA, INSTALADO EM PRUMADA DE HIDRÁULICA PREDIAL - FORNECIMENTO E INSTALAÇÃO. AF_04/2022</t>
  </si>
  <si>
    <t>131,20</t>
  </si>
  <si>
    <t>93126</t>
  </si>
  <si>
    <t>CURVA EM COBRE, DN 66 MM, 45 GRAUS, SEM ANEL DE SOLDA, BOLSA X BOLSA, INSTALADO EM PRUMADA DE HIDRÁULICA PREDIAL - FORNECIMENTO E INSTALAÇÃO. AF_04/2022</t>
  </si>
  <si>
    <t>285,66</t>
  </si>
  <si>
    <t>93133</t>
  </si>
  <si>
    <t>BUCHA DE REDUÇÃO EM COBRE, DN 28 MM X 22 MM, SEM ANEL DE SOLDA, INSTALADO EM RAMAL E SUB-RAMAL DE HIDRÁULICA PREDIAL - FORNECIMENTO E INSTALAÇÃO. AF_04/2022</t>
  </si>
  <si>
    <t>21,98</t>
  </si>
  <si>
    <t>94465</t>
  </si>
  <si>
    <t>LUVA, EM FERRO GALVANIZADO, CONEXÃO ROSQUEADA, DN 50 (2), INSTALADO EM RESERVAÇÃO DE ÁGUA DE EDIFICAÇÃO QUE POSSUA RESERVATÓRIO DE FIBRA/FIBROCIMENTO  FORNECIMENTO E INSTALAÇÃO. AF_06/2016</t>
  </si>
  <si>
    <t>62,32</t>
  </si>
  <si>
    <t>94466</t>
  </si>
  <si>
    <t>NIPLE, EM FERRO GALVANIZADO, CONEXÃO ROSQUEADA, DN 50 (2), INSTALADO EM RESERVAÇÃO DE ÁGUA DE EDIFICAÇÃO QUE POSSUA RESERVATÓRIO DE FIBRA/FIBROCIMENTO  FORNECIMENTO E INSTALAÇÃO. AF_06/2016</t>
  </si>
  <si>
    <t>62,35</t>
  </si>
  <si>
    <t>94467</t>
  </si>
  <si>
    <t>LUVA, EM FERRO GALVANIZADO, CONEXÃO ROSQUEADA, DN 65 (2 1/2), INSTALADO EM RESERVAÇÃO DE ÁGUA DE EDIFICAÇÃO QUE POSSUA RESERVATÓRIO DE FIBRA/FIBROCIMENTO  FORNECIMENTO E INSTALAÇÃO. AF_06/2016</t>
  </si>
  <si>
    <t>94,64</t>
  </si>
  <si>
    <t>94468</t>
  </si>
  <si>
    <t>NIPLE, EM FERRO GALVANIZADO, CONEXÃO ROSQUEADA, DN 65 (2 1/2), INSTALADO EM RESERVAÇÃO DE ÁGUA DE EDIFICAÇÃO QUE POSSUA RESERVATÓRIO DE FIBRA/FIBROCIMENTO  FORNECIMENTO E INSTALAÇÃO. AF_06/2016</t>
  </si>
  <si>
    <t>83,17</t>
  </si>
  <si>
    <t>94469</t>
  </si>
  <si>
    <t>LUVA, EM FERRO GALVANIZADO, CONEXÃO ROSQUEADA, DN 80 (3), INSTALADO EM RESERVAÇÃO DE ÁGUA DE EDIFICAÇÃO QUE POSSUA RESERVATÓRIO DE FIBRA/FIBROCIMENTO  FORNECIMENTO E INSTALAÇÃO. AF_06/2016</t>
  </si>
  <si>
    <t>136,82</t>
  </si>
  <si>
    <t>94470</t>
  </si>
  <si>
    <t>NIPLE, EM FERRO GALVANIZADO, CONEXÃO ROSQUEADA, DN 80 (3), INSTALADO EM RESERVAÇÃO DE ÁGUA DE EDIFICAÇÃO QUE POSSUA RESERVATÓRIO DE FIBRA/FIBROCIMENTO  FORNECIMENTO E INSTALAÇÃO. AF_06/2016</t>
  </si>
  <si>
    <t>126,61</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</si>
  <si>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</si>
  <si>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</si>
  <si>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</si>
  <si>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</si>
  <si>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92,75</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</si>
  <si>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</si>
  <si>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</si>
  <si>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</si>
  <si>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</si>
  <si>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147,10</t>
  </si>
  <si>
    <t>94475</t>
  </si>
  <si>
    <t>COTOVELO 90 GRAUS, EM FERRO GALVANIZADO, CONEXÃO ROSQUEADA, DN 80 (3), INSTALADO EM RESERVAÇÃO DE ÁGUA DE EDIFICAÇÃO QUE POSSUA RESERVATÓRIO DE FIBRA/FIBROCIMENTO  FORNECIMENTO E INSTALAÇÃO. AF_06/2016</t>
  </si>
  <si>
    <t>186,10</t>
  </si>
  <si>
    <t>94476</t>
  </si>
  <si>
    <t>COTOVELO 45 GRAUS, EM FERRO GALVANIZADO, CONEXÃO ROSQUEADA, DN 80 (3), INSTALADO EM RESERVAÇÃO DE ÁGUA DE EDIFICAÇÃO QUE POSSUA RESERVATÓRIO DE FIBRA/FIBROCIMENTO  FORNECIMENTO E INSTALAÇÃO. AF_06/2016</t>
  </si>
  <si>
    <t>207,74</t>
  </si>
  <si>
    <t>94477</t>
  </si>
  <si>
    <t>TÊ, EM FERRO GALVANIZADO, CONEXÃO ROSQUEADA, DN 50 (2), INSTALADO EM RESERVAÇÃO DE ÁGUA DE EDIFICAÇÃO QUE POSSUA RESERVATÓRIO DE FIBRA/FIBROCIMENTO  FORNECIMENTO E INSTALAÇÃO. AF_06/2016</t>
  </si>
  <si>
    <t>120,01</t>
  </si>
  <si>
    <t>94478</t>
  </si>
  <si>
    <t>TÊ, EM FERRO GALVANIZADO, CONEXÃO ROSQUEADA, DN 65 (2 1/2), INSTALADO EM RESERVAÇÃO DE ÁGUA DE EDIFICAÇÃO QUE POSSUA RESERVATÓRIO DE FIBRA/FIBROCIMENTO  FORNECIMENTO E INSTALAÇÃO. AF_06/2016</t>
  </si>
  <si>
    <t>186,57</t>
  </si>
  <si>
    <t>94479</t>
  </si>
  <si>
    <t>TÊ, EM FERRO GALVANIZADO, CONEXÃO ROSQUEADA, DN 80 (3), INSTALADO EM RESERVAÇÃO DE ÁGUA DE EDIFICAÇÃO QUE POSSUA RESERVATÓRIO DE FIBRA/FIBROCIMENTO  FORNECIMENTO E INSTALAÇÃO. AF_06/2016</t>
  </si>
  <si>
    <t>245,81</t>
  </si>
  <si>
    <t>94606</t>
  </si>
  <si>
    <t>LUVA EM COBRE, DN 54 MM, SEM ANEL DE SOLDA, INSTALADO EM RESERVAÇÃO DE ÁGUA DE EDIFICAÇÃO QUE POSSUA RESERVATÓRIO DE FIBRA/FIBROCIMENTO  FORNECIMENTO E INSTALAÇÃO. AF_06/2016</t>
  </si>
  <si>
    <t>84,09</t>
  </si>
  <si>
    <t>94608</t>
  </si>
  <si>
    <t>LUVA EM COBRE, DN 66 MM, SEM ANEL DE SOLDA, INSTALADO EM RESERVAÇÃO DE ÁGUA DE EDIFICAÇÃO QUE POSSUA RESERVATÓRIO DE FIBRA/FIBROCIMENTO  FORNECIMENTO E INSTALAÇÃO. AF_06/2016</t>
  </si>
  <si>
    <t>193,67</t>
  </si>
  <si>
    <t>94610</t>
  </si>
  <si>
    <t>LUVA EM COBRE, DN 79 MM, SEM ANEL DE SOLDA, INSTALADO EM RESERVAÇÃO DE ÁGUA DE EDIFICAÇÃO QUE POSSUA RESERVATÓRIO DE FIBRA/FIBROCIMENTO  FORNECIMENTO E INSTALAÇÃO. AF_06/2016</t>
  </si>
  <si>
    <t>284,16</t>
  </si>
  <si>
    <t>94612</t>
  </si>
  <si>
    <t>LUVA DE COBRE, DN 104 MM, SEM ANEL DE SOLDA, INSTALADO EM RESERVAÇÃO DE ÁGUA DE EDIFICAÇÃO QUE POSSUA RESERVATÓRIO DE FIBRA/FIBROCIMENTO  FORNECIMENTO E INSTALAÇÃO. AF_06/2016</t>
  </si>
  <si>
    <t>394,79</t>
  </si>
  <si>
    <t>94614</t>
  </si>
  <si>
    <t>COTOVELO EM COBRE, DN 54 MM, 90 GRAUS, SEM ANEL DE SOLDA, INSTALADO EM RESERVAÇÃO DE ÁGUA DE EDIFICAÇÃO QUE POSSUA RESERVATÓRIO DE FIBRA/FIBROCIMENTO  FORNECIMENTO E INSTALAÇÃO. AF_06/2016</t>
  </si>
  <si>
    <t>140,54</t>
  </si>
  <si>
    <t>94615</t>
  </si>
  <si>
    <t>CURVA EM COBRE, DN 54 MM, 45 GRAUS, SEM ANEL DE SOLDA, BOLSA X BOLSA, INSTALADO EM RESERVAÇÃO DE ÁGUA DE EDIFICAÇÃO QUE POSSUA RESERVATÓRIO DE FIBRA/FIBROCIMENTO  FORNECIMENTO E INSTALAÇÃO. AF_06/2016</t>
  </si>
  <si>
    <t>157,74</t>
  </si>
  <si>
    <t>94616</t>
  </si>
  <si>
    <t>COTOVELO EM COBRE, DN 66 MM, 90 GRAUS, SEM ANEL DE SOLDA, INSTALADO EM RESERVAÇÃO DE ÁGUA DE EDIFICAÇÃO QUE POSSUA RESERVATÓRIO DE FIBRA/FIBROCIMENTO  FORNECIMENTO E INSTALAÇÃO. AF_06/2016</t>
  </si>
  <si>
    <t>366,62</t>
  </si>
  <si>
    <t>94617</t>
  </si>
  <si>
    <t>CURVA EM COBRE, DN 66 MM, 45 GRAUS, SEM ANEL DE SOLDA, BOLSA X BOLSA, INSTALADO EM RESERVAÇÃO DE ÁGUA DE EDIFICAÇÃO QUE POSSUA RESERVATÓRIO DE FIBRA/FIBROCIMENTO  FORNECIMENTO E INSTALAÇÃO. AF_06/2016</t>
  </si>
  <si>
    <t>306,81</t>
  </si>
  <si>
    <t>94618</t>
  </si>
  <si>
    <t>COTOVELO EM COBRE, DN 79 MM, 90 GRAUS, SEM ANEL DE SOLDA, INSTALADO EM RESERVAÇÃO DE ÁGUA DE EDIFICAÇÃO QUE POSSUA RESERVATÓRIO DE FIBRA/FIBROCIMENTO  FORNECIMENTO E INSTALAÇÃO. AF_06/2016</t>
  </si>
  <si>
    <t>361,47</t>
  </si>
  <si>
    <t>94620</t>
  </si>
  <si>
    <t>COTOVELO EM COBRE, DN 104 MM, 90 GRAUS, SEM ANEL DE SOLDA, INSTALADO EM RESERVAÇÃO DE ÁGUA DE EDIFICAÇÃO QUE POSSUA RESERVATÓRIO DE FIBRA/FIBROCIMENTO  FORNECIMENTO E INSTALAÇÃO. AF_06/2016</t>
  </si>
  <si>
    <t>808,86</t>
  </si>
  <si>
    <t>94622</t>
  </si>
  <si>
    <t>TE EM COBRE, DN 54 MM, SEM ANEL DE SOLDA, INSTALADO EM RESERVAÇÃO DE ÁGUA DE EDIFICAÇÃO QUE POSSUA RESERVATÓRIO DE FIBRA/FIBROCIMENTO  FORNECIMENTO E INSTALAÇÃO. AF_06/2016</t>
  </si>
  <si>
    <t>203,89</t>
  </si>
  <si>
    <t>94623</t>
  </si>
  <si>
    <t>TE EM COBRE, DN 66 MM, SEM ANEL DE SOLDA, INSTALADO EM RESERVAÇÃO DE ÁGUA DE EDIFICAÇÃO QUE POSSUA RESERVATÓRIO DE FIBRA/FIBROCIMENTO  FORNECIMENTO E INSTALAÇÃO. AF_06/2016</t>
  </si>
  <si>
    <t>455,36</t>
  </si>
  <si>
    <t>94624</t>
  </si>
  <si>
    <t>TE EM COBRE, DN 79 MM, SEM ANEL DE SOLDA, INSTALADO EM RESERVAÇÃO DE ÁGUA DE EDIFICAÇÃO QUE POSSUA RESERVATÓRIO DE FIBRA/FIBROCIMENTO  FORNECIMENTO E INSTALAÇÃO. AF_06/2016</t>
  </si>
  <si>
    <t>685,18</t>
  </si>
  <si>
    <t>94625</t>
  </si>
  <si>
    <t>TE EM COBRE, DN 104 MM, SEM ANEL DE SOLDA, INSTALADO EM RESERVAÇÃO DE ÁGUA DE EDIFICAÇÃO QUE POSSUA RESERVATÓRIO DE FIBRA/FIBROCIMENTO  FORNECIMENTO E INSTALAÇÃO. AF_06/2016</t>
  </si>
  <si>
    <t>1.404,77</t>
  </si>
  <si>
    <t>94656</t>
  </si>
  <si>
    <t>ADAPTADOR CURTO COM BOLSA E ROSCA PARA REGISTRO, PVC, SOLDÁVEL, DN  25 MM X 3/4 , INSTALADO EM RESERVAÇÃO DE ÁGUA DE EDIFICAÇÃO QUE POSSUA RESERVATÓRIO DE FIBRA/FIBROCIMENTO   FORNECIMENTO E INSTALAÇÃO. AF_06/2016</t>
  </si>
  <si>
    <t>7,33</t>
  </si>
  <si>
    <t>94657</t>
  </si>
  <si>
    <t>LUVA PVC, SOLDÁVEL, DN  25 MM, INSTALADA EM RESERVAÇÃO DE ÁGUA DE EDIFICAÇÃO QUE POSSUA RESERVATÓRIO DE FIBRA/FIBROCIMENTO   FORNECIMENTO E INSTALAÇÃO. AF_06/2016</t>
  </si>
  <si>
    <t>7,26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</si>
  <si>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</si>
  <si>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</si>
  <si>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</si>
  <si>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</si>
  <si>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8,30</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</si>
  <si>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</si>
  <si>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</si>
  <si>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</si>
  <si>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</si>
  <si>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13,53</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</si>
  <si>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</si>
  <si>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</si>
  <si>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</si>
  <si>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</si>
  <si>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13,62</t>
  </si>
  <si>
    <t>94664</t>
  </si>
  <si>
    <t>ADAPTADOR CURTO COM BOLSA E ROSCA PARA REGISTRO, PVC, SOLDÁVEL, DN 60 MM X 2 , INSTALADO EM RESERVAÇÃO DE ÁGUA DE EDIFICAÇÃO QUE POSSUA RESERVATÓRIO DE FIBRA/FIBROCIMENTO   FORNECIMENTO E INSTALAÇÃO. AF_06/2016</t>
  </si>
  <si>
    <t>27,06</t>
  </si>
  <si>
    <t>94665</t>
  </si>
  <si>
    <t>LUVA, PVC, SOLDÁVEL, DN 60 MM, INSTALADO EM RESERVAÇÃO DE ÁGUA DE EDIFICAÇÃO QUE POSSUA RESERVATÓRIO DE FIBRA/FIBROCIMENTO   FORNECIMENTO E INSTALAÇÃO. AF_06/2016</t>
  </si>
  <si>
    <t>28,99</t>
  </si>
  <si>
    <t>94666</t>
  </si>
  <si>
    <t>ADAPTADOR CURTO COM BOLSA E ROSCA PARA REGISTRO, PVC, SOLDÁVEL, DN 75 MM X 2 1/2 , INSTALADO EM RESERVAÇÃO DE ÁGUA DE EDIFICAÇÃO QUE POSSUA RESERVATÓRIO DE FIBRA/FIBROCIMENTO   FORNECIMENTO E INSTALAÇÃO. AF_06/2016</t>
  </si>
  <si>
    <t>34,37</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</si>
  <si>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</si>
  <si>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</si>
  <si>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</si>
  <si>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</si>
  <si>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54,46</t>
  </si>
  <si>
    <t>94669</t>
  </si>
  <si>
    <t>LUVA, PVC, SOLDÁVEL, DN 85 MM, INSTALADO EM RESERVAÇÃO DE ÁGUA DE EDIFICAÇÃO QUE POSSUA RESERVATÓRIO DE FIBRA/FIBROCIMENTO   FORNECIMENTO E INSTALAÇÃO. AF_06/2016</t>
  </si>
  <si>
    <t>69,53</t>
  </si>
  <si>
    <t>94670</t>
  </si>
  <si>
    <t>ADAPTADOR CURTO COM BOLSA E ROSCA PARA REGISTRO, PVC, SOLDÁVEL, DN 110 MM X 4 , INSTALADO EM RESERVAÇÃO DE ÁGUA DE EDIFICAÇÃO QUE POSSUA RESERVATÓRIO DE FIBRA/FIBROCIMENTO   FORNECIMENTO E INSTALAÇÃO. AF_06/2016</t>
  </si>
  <si>
    <t>69,00</t>
  </si>
  <si>
    <t>94671</t>
  </si>
  <si>
    <t>LUVA, PVC, SOLDÁVEL, DN 110 MM, INSTALADO EM RESERVAÇÃO DE ÁGUA DE EDIFICAÇÃO QUE POSSUA RESERVATÓRIO DE FIBRA/FIBROCIMENTO   FORNECIMENTO E INSTALAÇÃO. AF_06/2016</t>
  </si>
  <si>
    <t>96,58</t>
  </si>
  <si>
    <t>94672</t>
  </si>
  <si>
    <t>JOELHO 90 GRAUS COM BUCHA DE LATÃO, PVC, SOLDÁVEL, DN  25 MM, X 3/4 INSTALADO EM RESERVAÇÃO DE ÁGUA DE EDIFICAÇÃO QUE POSSUA RESERVATÓRIO DE FIBRA/FIBROCIMENTO   FORNECIMENTO E INSTALAÇÃO. AF_06/2016</t>
  </si>
  <si>
    <t>11,31</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</si>
  <si>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</si>
  <si>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</si>
  <si>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</si>
  <si>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</si>
  <si>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</si>
  <si>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</si>
  <si>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14,87</t>
  </si>
  <si>
    <t>94676</t>
  </si>
  <si>
    <t>JOELHO 90 GRAUS, PVC, SOLDÁVEL, DN 40 MM INSTALADO EM RESERVAÇÃO DE ÁGUA DE EDIFICAÇÃO QUE POSSUA RESERVATÓRIO DE FIBRA/FIBROCIMENTO   FORNECIMENTO E INSTALAÇÃO. AF_06/2016</t>
  </si>
  <si>
    <t>18,74</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</si>
  <si>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</si>
  <si>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</si>
  <si>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</si>
  <si>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</si>
  <si>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17,94</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</si>
  <si>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</si>
  <si>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</si>
  <si>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</si>
  <si>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</si>
  <si>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48,83</t>
  </si>
  <si>
    <t>94681</t>
  </si>
  <si>
    <t>CURVA 90 GRAUS, PVC, SOLDÁVEL, DN 60 MM, INSTALADO EM RESERVAÇÃO DE ÁGUA DE EDIFICAÇÃO QUE POSSUA RESERVATÓRIO DE FIBRA/FIBROCIMENTO   FORNECIMENTO E INSTALAÇÃO. AF_06/2016</t>
  </si>
  <si>
    <t>53,38</t>
  </si>
  <si>
    <t>94682</t>
  </si>
  <si>
    <t>JOELHO 90 GRAUS, PVC, SOLDÁVEL, DN 75 MM INSTALADO EM RESERVAÇÃO DE ÁGUA DE EDIFICAÇÃO QUE POSSUA RESERVATÓRIO DE FIBRA/FIBROCIMENTO   FORNECIMENTO E INSTALAÇÃO. AF_06/2016</t>
  </si>
  <si>
    <t>98,69</t>
  </si>
  <si>
    <t>94683</t>
  </si>
  <si>
    <t>CURVA 90 GRAUS, PVC, SOLDÁVEL, DN 75 MM, INSTALADO EM RESERVAÇÃO DE ÁGUA DE EDIFICAÇÃO QUE POSSUA RESERVATÓRIO DE FIBRA/FIBROCIMENTO   FORNECIMENTO E INSTALAÇÃO. AF_06/2016</t>
  </si>
  <si>
    <t>69,51</t>
  </si>
  <si>
    <t>94684</t>
  </si>
  <si>
    <t>JOELHO 90 GRAUS, PVC, SOLDÁVEL, DN 85 MM INSTALADO EM RESERVAÇÃO DE ÁGUA DE EDIFICAÇÃO QUE POSSUA RESERVATÓRIO DE FIBRA/FIBROCIMENTO   FORNECIMENTO E INSTALAÇÃO. AF_06/2016</t>
  </si>
  <si>
    <t>131,62</t>
  </si>
  <si>
    <t>94685</t>
  </si>
  <si>
    <t>CURVA 90 GRAUS, PVC, SOLDÁVEL, DN 85 MM, INSTALADO EM RESERVAÇÃO DE ÁGUA DE EDIFICAÇÃO QUE POSSUA RESERVATÓRIO DE FIBRA/FIBROCIMENTO   FORNECIMENTO E INSTALAÇÃO. AF_06/2016</t>
  </si>
  <si>
    <t>100,69</t>
  </si>
  <si>
    <t>94686</t>
  </si>
  <si>
    <t>JOELHO 90 GRAUS, PVC, SOLDÁVEL, DN 110 MM INSTALADO EM RESERVAÇÃO DE ÁGUA DE EDIFICAÇÃO QUE POSSUA RESERVATÓRIO DE FIBRA/FIBROCIMENTO   FORNECIMENTO E INSTALAÇÃO. AF_06/2016</t>
  </si>
  <si>
    <t>224,18</t>
  </si>
  <si>
    <t>94687</t>
  </si>
  <si>
    <t>CURVA 90 GRAUS, PVC, SOLDÁVEL, DN 110 MM, INSTALADO EM RESERVAÇÃO DE ÁGUA DE EDIFICAÇÃO QUE POSSUA RESERVATÓRIO DE FIBRA/FIBROCIMENTO   FORNECIMENTO E INSTALAÇÃO. AF_06/2016</t>
  </si>
  <si>
    <t>203,65</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</si>
  <si>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</si>
  <si>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</si>
  <si>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</si>
  <si>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</si>
  <si>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16,06</t>
  </si>
  <si>
    <t>94690</t>
  </si>
  <si>
    <t>TÊ, PVC, SOLDÁVEL, DN 32 MM INSTALADO EM RESERVAÇÃO DE ÁGUA DE EDIFICAÇÃO QUE POSSUA RESERVATÓRIO DE FIBRA/FIBROCIMENTO   FORNECIMENTO E INSTALAÇÃO. AF_06/2016</t>
  </si>
  <si>
    <t>15,66</t>
  </si>
  <si>
    <t>94691</t>
  </si>
  <si>
    <t>TÊ DE REDUÇÃO, PVC, SOLDÁVEL, DN 32 MM X  25 MM, INSTALADO EM RESERVAÇÃO DE ÁGUA DE EDIFICAÇÃO QUE POSSUA RESERVATÓRIO DE FIBRA/FIBROCIMENTO   FORNECIMENTO E INSTALAÇÃO. AF_06/2016</t>
  </si>
  <si>
    <t>18,23</t>
  </si>
  <si>
    <t>94692</t>
  </si>
  <si>
    <t>TÊ, PVC, SOLDÁVEL, DN 40 MM INSTALADO EM RESERVAÇÃO DE ÁGUA DE EDIFICAÇÃO QUE POSSUA RESERVATÓRIO DE FIBRA/FIBROCIMENTO   FORNECIMENTO E INSTALAÇÃO. AF_06/2016</t>
  </si>
  <si>
    <t>26,55</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</si>
  <si>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</si>
  <si>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</si>
  <si>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</si>
  <si>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</si>
  <si>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26,92</t>
  </si>
  <si>
    <t>94695</t>
  </si>
  <si>
    <t>TÊ DE REDUÇÃO, PVC, SOLDÁVEL, DN 50 MM X 40 MM, INSTALADO EM RESERVAÇÃO DE ÁGUA DE EDIFICAÇÃO QUE POSSUA RESERVATÓRIO DE FIBRA/FIBROCIMENTO   FORNECIMENTO E INSTALAÇÃO. AF_06/2016</t>
  </si>
  <si>
    <t>34,38</t>
  </si>
  <si>
    <t>94696</t>
  </si>
  <si>
    <t>TÊ, PVC, SOLDÁVEL, DN 60 MM INSTALADO EM RESERVAÇÃO DE ÁGUA DE EDIFICAÇÃO QUE POSSUA RESERVATÓRIO DE FIBRA/FIBROCIMENTO   FORNECIMENTO E INSTALAÇÃO. AF_06/2016</t>
  </si>
  <si>
    <t>59,29</t>
  </si>
  <si>
    <t>94697</t>
  </si>
  <si>
    <t>TÊ, PVC, SOLDÁVEL, DN 75 MM INSTALADO EM RESERVAÇÃO DE ÁGUA DE EDIFICAÇÃO QUE POSSUA RESERVATÓRIO DE FIBRA/FIBROCIMENTO   FORNECIMENTO E INSTALAÇÃO. AF_06/2016</t>
  </si>
  <si>
    <t>82,69</t>
  </si>
  <si>
    <t>94698</t>
  </si>
  <si>
    <t>TÊ DE REDUÇÃO, PVC, SOLDÁVEL, DN 75 MM X 50 MM, INSTALADO EM RESERVAÇÃO DE ÁGUA DE EDIFICAÇÃO QUE POSSUA RESERVATÓRIO DE FIBRA/FIBROCIMENTO   FORNECIMENTO E INSTALAÇÃO. AF_06/2016</t>
  </si>
  <si>
    <t>69,58</t>
  </si>
  <si>
    <t>94699</t>
  </si>
  <si>
    <t>TÊ, PVC, SOLDÁVEL, DN 85 MM INSTALADO EM RESERVAÇÃO DE ÁGUA DE EDIFICAÇÃO QUE POSSUA RESERVATÓRIO DE FIBRA/FIBROCIMENTO   FORNECIMENTO E INSTALAÇÃO. AF_06/2016</t>
  </si>
  <si>
    <t>125,87</t>
  </si>
  <si>
    <t>94700</t>
  </si>
  <si>
    <t>TÊ DE REDUÇÃO, PVC, SOLDÁVEL, DN 85 MM X 60 MM, INSTALADO EM RESERVAÇÃO DE ÁGUA DE EDIFICAÇÃO QUE POSSUA RESERVATÓRIO DE FIBRA/FIBROCIMENTO   FORNECIMENTO E INSTALAÇÃO. AF_06/2016</t>
  </si>
  <si>
    <t>143,84</t>
  </si>
  <si>
    <t>94701</t>
  </si>
  <si>
    <t>TÊ, PVC, SOLDÁVEL, DN 110 MM INSTALADO EM RESERVAÇÃO DE ÁGUA DE EDIFICAÇÃO QUE POSSUA RESERVATÓRIO DE FIBRA/FIBROCIMENTO   FORNECIMENTO E INSTALAÇÃO. AF_06/2016</t>
  </si>
  <si>
    <t>205,04</t>
  </si>
  <si>
    <t>94702</t>
  </si>
  <si>
    <t>TÊ DE REDUÇÃO, PVC, SOLDÁVEL, DN 110 MM X 60 MM, INSTALADO EM RESERVAÇÃO DE ÁGUA DE EDIFICAÇÃO QUE POSSUA RESERVATÓRIO DE FIBRA/FIBROCIMENTO   FORNECIMENTO E INSTALAÇÃO. AF_06/2016</t>
  </si>
  <si>
    <t>182,70</t>
  </si>
  <si>
    <t>94703</t>
  </si>
  <si>
    <t>ADAPTADOR COM FLANGE E ANEL DE VEDAÇÃO, PVC, SOLDÁVEL, DN  25 MM X 3/4 , INSTALADO EM RESERVAÇÃO DE ÁGUA DE EDIFICAÇÃO QUE POSSUA RESERVATÓRIO DE FIBRA/FIBROCIMENTO   FORNECIMENTO E INSTALAÇÃO. AF_06/2016</t>
  </si>
  <si>
    <t>21,26</t>
  </si>
  <si>
    <t>94704</t>
  </si>
  <si>
    <t>ADAPTADOR COM FLANGE E ANEL DE VEDAÇÃO, PVC, SOLDÁVEL, DN 32 MM X 1 , INSTALADO EM RESERVAÇÃO DE ÁGUA DE EDIFICAÇÃO QUE POSSUA RESERVATÓRIO DE FIBRA/FIBROCIMENTO   FORNECIMENTO E INSTALAÇÃO. AF_06/2016</t>
  </si>
  <si>
    <t>26,75</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</si>
  <si>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</si>
  <si>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</si>
  <si>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</si>
  <si>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</si>
  <si>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41,52</t>
  </si>
  <si>
    <t>94707</t>
  </si>
  <si>
    <t>ADAPTADOR COM FLANGE E ANEL DE VEDAÇÃO, PVC, SOLDÁVEL, DN 60 MM X 2 , INSTALADO EM RESERVAÇÃO DE ÁGUA DE EDIFICAÇÃO QUE POSSUA RESERVATÓRIO DE FIBRA/FIBROCIMENTO   FORNECIMENTO E INSTALAÇÃO. AF_06/2016</t>
  </si>
  <si>
    <t>58,84</t>
  </si>
  <si>
    <t>94713</t>
  </si>
  <si>
    <t>ADAPTADOR COM FLANGES LIVRES, PVC, SOLDÁVEL, DN 75 MM X 2 1/2 , INSTALADO EM RESERVAÇÃO DE ÁGUA DE EDIFICAÇÃO QUE POSSUA RESERVATÓRIO DE FIBRA/FIBROCIMENTO   FORNECIMENTO E INSTALAÇÃO. AF_06/2016</t>
  </si>
  <si>
    <t>215,43</t>
  </si>
  <si>
    <t>94714</t>
  </si>
  <si>
    <t>ADAPTADOR COM FLANGES LIVRES, PVC, SOLDÁVEL, DN 85 MM X 3 , INSTALADO EM RESERVAÇÃO DE ÁGUA DE EDIFICAÇÃO QUE POSSUA RESERVATÓRIO DE FIBRA/FIBROCIMENTO   FORNECIMENTO E INSTALAÇÃO. AF_06/2016</t>
  </si>
  <si>
    <t>296,53</t>
  </si>
  <si>
    <t>94715</t>
  </si>
  <si>
    <t>ADAPTADOR COM FLANGES LIVRES, PVC, SOLDÁVEL, DN 110 MM X 4 , INSTALADO EM RESERVAÇÃO DE ÁGUA DE EDIFICAÇÃO QUE POSSUA RESERVATÓRIO DE FIBRA/FIBROCIMENTO   FORNECIMENTO E INSTALAÇÃO. AF_06/2016</t>
  </si>
  <si>
    <t>262,76</t>
  </si>
  <si>
    <t>94724</t>
  </si>
  <si>
    <t>CONECTOR, CPVC, SOLDÁVEL, DN 22 MM X 3/4, INSTALADO EM RESERVAÇÃO DE ÁGUA DE EDIFICAÇÃO QUE POSSUA RESERVATÓRIO DE FIBRA/FIBROCIMENTO  FORNECIMENTO E INSTALAÇÃO. AF_06/2016</t>
  </si>
  <si>
    <t>23,40</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</si>
  <si>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</si>
  <si>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</si>
  <si>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</si>
  <si>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</si>
  <si>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28,62</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</si>
  <si>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</si>
  <si>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</si>
  <si>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</si>
  <si>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</si>
  <si>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44,44</t>
  </si>
  <si>
    <t>94729</t>
  </si>
  <si>
    <t>LUVA, CPVC, SOLDÁVEL, DN 35 MM, INSTALADO EM RESERVAÇÃO DE ÁGUA DE EDIFICAÇÃO QUE POSSUA RESERVATÓRIO DE FIBRA/FIBROCIMENTO  FORNECIMENTO E INSTALAÇÃO. AF_06/2016</t>
  </si>
  <si>
    <t>16,84</t>
  </si>
  <si>
    <t>94730</t>
  </si>
  <si>
    <t>CONECTOR, CPVC, SOLDÁVEL, DN 42 MM X 1 1/2, INSTALADO EM RESERVAÇÃO DE ÁGUA DE EDIFICAÇÃO QUE POSSUA RESERVATÓRIO DE FIBRA/FIBROCIMENTO  FORNECIMENTO E INSTALAÇÃO. AF_06/2016</t>
  </si>
  <si>
    <t>52,80</t>
  </si>
  <si>
    <t>94731</t>
  </si>
  <si>
    <t>LUVA, CPVC, SOLDÁVEL, DN 42 MM, INSTALADO EM RESERVAÇÃO DE ÁGUA DE EDIFICAÇÃO QUE POSSUA RESERVATÓRIO DE FIBRA/FIBROCIMENTO  FORNECIMENTO E INSTALAÇÃO. AF_06/2016</t>
  </si>
  <si>
    <t>20,56</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</si>
  <si>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</si>
  <si>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</si>
  <si>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</si>
  <si>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</si>
  <si>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94734</t>
  </si>
  <si>
    <t>CONECTOR, CPVC, SOLDÁVEL, DN 73 MM X 2 1/2", INSTALADO EM RESERVAÇÃO DE ÁGUA DE EDIFICAÇÃO QUE POSSUA RESERVATÓRIO DE FIBRA/FIBROCIMENTO - FORNECIMENTO E INSTALAÇÃO. AF_06/2016</t>
  </si>
  <si>
    <t>299,24</t>
  </si>
  <si>
    <t>94736</t>
  </si>
  <si>
    <t>CONECTOR, CPVC, SOLDÁVEL, DN 89 MM X 3", INSTALADO EM RESERVAÇÃO DE ÁGUA DE EDIFICAÇÃO QUE POSSUA RESERVATÓRIO DE FIBRA/FIBROCIMENTO - FORNECIMENTO E INSTALAÇÃO. AF_06/2016</t>
  </si>
  <si>
    <t>440,83</t>
  </si>
  <si>
    <t>94737</t>
  </si>
  <si>
    <t>LUVA, CPVC, SOLDÁVEL, DN 89 MM, INSTALADO EM RESERVAÇÃO DE ÁGUA DE EDIFICAÇÃO QUE POSSUA RESERVATÓRIO DE FIBRA/FIBROCIMENTO  FORNECIMENTO E INSTALAÇÃO. AF_06/2016</t>
  </si>
  <si>
    <t>153,46</t>
  </si>
  <si>
    <t>94738</t>
  </si>
  <si>
    <t>CONECTOR, CPVC, SOLDÁVEL, DN 114 MM X 4", INSTALADO EM RESERVAÇÃO DE ÁGUA DE EDIFICAÇÃO QUE POSSUA RESERVATÓRIO DE FIBRA/FIBROCIMENTO - FORNECIMENTO E INSTALAÇÃO. AF_06/2016</t>
  </si>
  <si>
    <t>1.302,11</t>
  </si>
  <si>
    <t>94739</t>
  </si>
  <si>
    <t>LUVA, CPVC, SOLDÁVEL, DN 114 MM, INSTALADO EM RESERVAÇÃO DE ÁGUA DE EDIFICAÇÃO QUE POSSUA RESERVATÓRIO DE FIBRA/FIBROCIMENTO - FORNECIMENTO E INSTALAÇÃO. AF_06/2016</t>
  </si>
  <si>
    <t>174,54</t>
  </si>
  <si>
    <t>94740</t>
  </si>
  <si>
    <t>JOELHO 90 GRAUS, CPVC, SOLDÁVEL, DN 22 MM, INSTALADO EM RESERVAÇÃO DE ÁGUA DE EDIFICAÇÃO QUE POSSUA RESERVATÓRIO DE FIBRA/FIBROCIMENTO  FORNECIMENTO E INSTALAÇÃO. AF_06/2016</t>
  </si>
  <si>
    <t>11,26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</si>
  <si>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</si>
  <si>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</si>
  <si>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</si>
  <si>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</si>
  <si>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15,23</t>
  </si>
  <si>
    <t>94743</t>
  </si>
  <si>
    <t>CURVA 90 GRAUS, CPVC, SOLDÁVEL, DN 28 MM, INSTALADO EM RESERVAÇÃO DE ÁGUA DE EDIFICAÇÃO QUE POSSUA RESERVATÓRIO DE FIBRA/FIBROCIMENTO  FORNECIMENTO E INSTALAÇÃO. AF_06/2016</t>
  </si>
  <si>
    <t>18,75</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</si>
  <si>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</si>
  <si>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</si>
  <si>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</si>
  <si>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</si>
  <si>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31,15</t>
  </si>
  <si>
    <t>94748</t>
  </si>
  <si>
    <t>JOELHO 90 GRAUS, CPVC, SOLDÁVEL, DN 54 MM, INSTALADO EM RESERVAÇÃO DE ÁGUA DE EDIFICAÇÃO QUE POSSUA RESERVATÓRIO DE FIBRA/FIBROCIMENTO  FORNECIMENTO E INSTALAÇÃO. AF_06/2016</t>
  </si>
  <si>
    <t>71,02</t>
  </si>
  <si>
    <t>94750</t>
  </si>
  <si>
    <t>JOELHO 90 GRAUS, CPVC, SOLDÁVEL, DN 73 MM, INSTALADO EM RESERVAÇÃO DE ÁGUA DE EDIFICAÇÃO QUE POSSUA RESERVATÓRIO DE FIBRA/FIBROCIMENTO  FORNECIMENTO E INSTALAÇÃO. AF_06/2016</t>
  </si>
  <si>
    <t>132,24</t>
  </si>
  <si>
    <t>94752</t>
  </si>
  <si>
    <t>JOELHO 90 GRAUS, CPVC, SOLDÁVEL, DN 89 MM, INSTALADO EM RESERVAÇÃO DE ÁGUA DE EDIFICAÇÃO QUE POSSUA RESERVATÓRIO DE FIBRA/FIBROCIMENTO  FORNECIMENTO E INSTALAÇÃO. AF_06/2016</t>
  </si>
  <si>
    <t>167,27</t>
  </si>
  <si>
    <t>94754</t>
  </si>
  <si>
    <t>JOELHO 90 GRAUS, CPVC, SOLDÁVEL, DN 114 MM, INSTALADO EM RESERVAÇÃO DE ÁGUA DE EDIFICAÇÃO QUE POSSUA RESERVATÓRIO DE FIBRA/FIBROCIMENTO - FORNECIMENTO E INSTALAÇÃO. AF_06/2016</t>
  </si>
  <si>
    <t>219,28</t>
  </si>
  <si>
    <t>94756</t>
  </si>
  <si>
    <t>TE, CPVC, SOLDÁVEL, DN 22 MM, INSTALADO EM RESERVAÇÃO DE ÁGUA DE EDIFICAÇÃO QUE POSSUA RESERVATÓRIO DE FIBRA/FIBROCIMENTO  FORNECIMENTO E INSTALAÇÃO. AF_06/2016</t>
  </si>
  <si>
    <t>14,34</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</si>
  <si>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</si>
  <si>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</si>
  <si>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</si>
  <si>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</si>
  <si>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44,18</t>
  </si>
  <si>
    <t>94759</t>
  </si>
  <si>
    <t>TE, CPVC, SOLDÁVEL, DN 42 MM, INSTALADO EM RESERVAÇÃO DE ÁGUA DE EDIFICAÇÃO QUE POSSUA RESERVATÓRIO DE FIBRA/FIBROCIMENTO  FORNECIMENTO E INSTALAÇÃO. AF_06/2016</t>
  </si>
  <si>
    <t>52,83</t>
  </si>
  <si>
    <t>94760</t>
  </si>
  <si>
    <t>TE, CPVC, SOLDÁVEL, DN 54 MM, INSTALADO EM RESERVAÇÃO DE ÁGUA DE EDIFICAÇÃO QUE POSSUA RESERVATÓRIO DE FIBRA/FIBROCIMENTO  FORNECIMENTO E INSTALAÇÃO. AF_06/2016</t>
  </si>
  <si>
    <t>88,99</t>
  </si>
  <si>
    <t>94761</t>
  </si>
  <si>
    <t>TE, CPVC, SOLDÁVEL, DN 73 MM, INSTALADO EM RESERVAÇÃO DE ÁGUA DE EDIFICAÇÃO QUE POSSUA RESERVATÓRIO DE FIBRA/FIBROCIMENTO  FORNECIMENTO E INSTALAÇÃO. AF_06/2016</t>
  </si>
  <si>
    <t>177,00</t>
  </si>
  <si>
    <t>94762</t>
  </si>
  <si>
    <t>TE, CPVC, SOLDÁVEL, DN 89 MM, INSTALADO EM RESERVAÇÃO DE ÁGUA DE EDIFICAÇÃO QUE POSSUA RESERVATÓRIO DE FIBRA/FIBROCIMENTO  FORNECIMENTO E INSTALAÇÃO. AF_06/2016</t>
  </si>
  <si>
    <t>225,38</t>
  </si>
  <si>
    <t>94763</t>
  </si>
  <si>
    <t>TE, CPVC, SOLDÁVEL, DN 114 MM, INSTALADO EM RESERVAÇÃO DE ÁGUA DE EDIFICAÇÃO QUE POSSUA RESERVATÓRIO DE FIBRA/FIBROCIMENTO - FORNECIMENTO E INSTALAÇÃO. AF_06/2016</t>
  </si>
  <si>
    <t>269,72</t>
  </si>
  <si>
    <t>94764</t>
  </si>
  <si>
    <t>ADAPTADOR COM FLANGE E ANEL DE VEDAÇÃO, CPVC, ROSCÁVEL, DN 15 MM, INSTALADO EM RESERVAÇÃO DE ÁGUA DE EDIFICAÇÃO QUE POSSUA RESERVATÓRIO DE FIBRA/FIBROCIMENTO - FORNECIMENTO E INSTALAÇÃO. AF_06/2016</t>
  </si>
  <si>
    <t>33,52</t>
  </si>
  <si>
    <t>94765</t>
  </si>
  <si>
    <t>ADAPTADOR COM FLANGE E ANEL DE VEDAÇÃO, CPVC, ROSCÁVEL, DN 22 MM, INSTALADO EM RESERVAÇÃO DE ÁGUA DE EDIFICAÇÃO QUE POSSUA RESERVATÓRIO DE FIBRA/FIBROCIMENTO - FORNECIMENTO E INSTALAÇÃO. AF_06/2016</t>
  </si>
  <si>
    <t>36,04</t>
  </si>
  <si>
    <t>94766</t>
  </si>
  <si>
    <t>ADAPTADOR COM FLANGE E ANEL DE VEDAÇÃO, CPVC, ROSCÁVEL, DN 28 MM, INSTALADO EM RESERVAÇÃO DE ÁGUA DE EDIFICAÇÃO QUE POSSUA RESERVATÓRIO DE FIBRA/FIBROCIMENTO - FORNECIMENTO E INSTALAÇÃO. AF_06/2016</t>
  </si>
  <si>
    <t>39,38</t>
  </si>
  <si>
    <t>94767</t>
  </si>
  <si>
    <t>ADAPTADOR COM FLANGE E ANEL DE VEDAÇÃO, CPVC, ROSCÁVEL, DN 35 MM, INSTALADO EM RESERVAÇÃO DE ÁGUA DE EDIFICAÇÃO QUE POSSUA RESERVATÓRIO DE FIBRA/FIBROCIMENTO - FORNECIMENTO E INSTALAÇÃO. AF_06/2016</t>
  </si>
  <si>
    <t>56,34</t>
  </si>
  <si>
    <t>94768</t>
  </si>
  <si>
    <t>ADAPTADOR COM FLANGE E ANEL DE VEDAÇÃO, CPVC, ROSCÁVEL, DN 42 MM, INSTALADO EM RESERVAÇÃO DE ÁGUA DE EDIFICAÇÃO QUE POSSUA RESERVATÓRIO DE FIBRA/FIBROCIMENTO - FORNECIMENTO E INSTALAÇÃO. AF_06/2016</t>
  </si>
  <si>
    <t>62,92</t>
  </si>
  <si>
    <t>94769</t>
  </si>
  <si>
    <t>ADAPTADOR COM FLANGE E ANEL DE VEDAÇÃO, CPVC, ROSCÁVEL, DN 54 MM, INSTALADO EM RESERVAÇÃO DE ÁGUA DE EDIFICAÇÃO QUE POSSUA RESERVATÓRIO DE FIBRA/FIBROCIMENTO - FORNECIMENTO E INSTALAÇÃO. AF_06/2016</t>
  </si>
  <si>
    <t>86,22</t>
  </si>
  <si>
    <t>94770</t>
  </si>
  <si>
    <t>ADAPTADOR COM FLANGES LIVRES, CPVC, ROSCÁVEL, DN 15 MM, INSTALADO EM RESERVAÇÃO DE ÁGUA DE EDIFICAÇÃO QUE POSSUA RESERVATÓRIO DE FIBRA/FIBROCIMENTO - FORNECIMENTO E INSTALAÇÃO. AF_06/2016</t>
  </si>
  <si>
    <t>40,52</t>
  </si>
  <si>
    <t>94771</t>
  </si>
  <si>
    <t>ADAPTADOR COM FLANGES LIVRES, CPVC, ROSCÁVEL, DN 22 MM, INSTALADO EM RESERVAÇÃO DE ÁGUA DE EDIFICAÇÃO QUE POSSUA RESERVATÓRIO DE FIBRA/FIBROCIMENTO - FORNECIMENTO E INSTALAÇÃO. AF_06/2016</t>
  </si>
  <si>
    <t>43,04</t>
  </si>
  <si>
    <t>94772</t>
  </si>
  <si>
    <t>ADAPTADOR COM FLANGES LIVRES, CPVC, ROSCÁVEL, DN 28 MM, INSTALADO EM RESERVAÇÃO DE ÁGUA DE EDIFICAÇÃO QUE POSSUA RESERVATÓRIO DE FIBRA/FIBROCIMENTO - FORNECIMENTO E INSTALAÇÃO. AF_06/2016</t>
  </si>
  <si>
    <t>46,38</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</si>
  <si>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</si>
  <si>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</si>
  <si>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</si>
  <si>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</si>
  <si>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69,92</t>
  </si>
  <si>
    <t>94775</t>
  </si>
  <si>
    <t>ADAPTADOR COM FLANGES LIVRES, CPVC, ROSCÁVEL, DN 54 MM, INSTALADO EM RESERVAÇÃO DE ÁGUA DE EDIFICAÇÃO QUE POSSUA RESERVATÓRIO DE FIBRA/FIBROCIMENTO - FORNECIMENTO E INSTALAÇÃO. AF_06/2016</t>
  </si>
  <si>
    <t>95,51</t>
  </si>
  <si>
    <t>94783</t>
  </si>
  <si>
    <t>ADAPTADOR COM FLANGE E ANEL DE VEDAÇÃO, PVC, SOLDÁVEL, DN  20 MM X 1/2 , INSTALADO EM RESERVAÇÃO DE ÁGUA DE EDIFICAÇÃO QUE POSSUA RESERVATÓRIO DE FIBRA/FIBROCIMENTO   FORNECIMENTO E INSTALAÇÃO. AF_06/2016</t>
  </si>
  <si>
    <t>20,38</t>
  </si>
  <si>
    <t>94785</t>
  </si>
  <si>
    <t>ADAPTADOR COM FLANGES LIVRES, PVC, SOLDÁVEL LONGO, DN 32 MM X 1 , INSTALADO EM RESERVAÇÃO DE ÁGUA DE EDIFICAÇÃO QUE POSSUA RESERVATÓRIO DE FIBRA/FIBROCIMENTO   FORNECIMENTO E INSTALAÇÃO. AF_06/2016</t>
  </si>
  <si>
    <t>26,21</t>
  </si>
  <si>
    <t>94789</t>
  </si>
  <si>
    <t>ADAPTADOR COM FLANGES LIVRES, PVC, SOLDÁVEL LONGO, DN 75 MM X 2 1/2 , INSTALADO EM RESERVAÇÃO DE ÁGUA DE EDIFICAÇÃO QUE POSSUA RESERVATÓRIO DE FIBRA/FIBROCIMENTO   FORNECIMENTO E INSTALAÇÃO. AF_06/2016</t>
  </si>
  <si>
    <t>206,26</t>
  </si>
  <si>
    <t>94790</t>
  </si>
  <si>
    <t>ADAPTADOR COM FLANGES LIVRES, PVC, SOLDÁVEL LONGO, DN 85 MM X 3 , INSTALADO EM RESERVAÇÃO DE ÁGUA DE EDIFICAÇÃO QUE POSSUA RESERVATÓRIO DE FIBRA/FIBROCIMENTO   FORNECIMENTO E INSTALAÇÃO. AF_06/2016</t>
  </si>
  <si>
    <t>281,13</t>
  </si>
  <si>
    <t>94791</t>
  </si>
  <si>
    <t>ADAPTADOR COM FLANGES LIVRES, PVC, SOLDÁVEL LONGO, DN 110 MM X 4 , INSTALADO EM RESERVAÇÃO DE ÁGUA DE EDIFICAÇÃO QUE POSSUA RESERVATÓRIO DE FIBRA/FIBROCIMENTO   FORNECIMENTO E INSTALAÇÃO. AF_06/2016</t>
  </si>
  <si>
    <t>367,90</t>
  </si>
  <si>
    <t>94863</t>
  </si>
  <si>
    <t>LUVA, CPVC, SOLDÁVEL, DN 73 MM, INSTALADO EM RESERVAÇÃO DE ÁGUA DE EDIFICAÇÃO QUE POSSUA RESERVATÓRIO DE FIBRA/FIBROCIMENTO  FORNECIMENTO E INSTALAÇÃO. AF_06/2016</t>
  </si>
  <si>
    <t>124,92</t>
  </si>
  <si>
    <t>95237</t>
  </si>
  <si>
    <t>LUVA COM BUCHA DE LATÃO, PVC, SOLDÁVEL, DN 32MM X 1 , INSTALADO EM RAMAL DE DISTRIBUIÇÃO DE ÁGUA   FORNECIMENTO E INSTALAÇÃO. AF_06/2022</t>
  </si>
  <si>
    <t>95693</t>
  </si>
  <si>
    <t>LUVA SIMPLES, PVC, SÉRIE NORMAL, ESGOTO PREDIAL, DN 150 MM, JUNTA ELÁSTICA, FORNECIDO E INSTALADO EM SUBCOLETOR AÉREO DE ESGOTO SANITÁRIO. AF_08/2022</t>
  </si>
  <si>
    <t>95694</t>
  </si>
  <si>
    <t>CURVA 90 GRAUS, PVC, SERIE R, ÁGUA PLUVIAL, DN 100 MM, JUNTA ELÁSTICA, FORNECIDO E INSTALADO EM RAMAL DE ENCAMINHAMENTO. AF_06/2022</t>
  </si>
  <si>
    <t>52,42</t>
  </si>
  <si>
    <t>95695</t>
  </si>
  <si>
    <t>CURVA 90 GRAUS, PVC, SERIE R, ÁGUA PLUVIAL, DN 100 MM, JUNTA ELÁSTICA, FORNECIDO E INSTALADO EM CONDUTORES VERTICAIS DE ÁGUAS PLUVIAIS. AF_06/2022</t>
  </si>
  <si>
    <t>61,85</t>
  </si>
  <si>
    <t>95696</t>
  </si>
  <si>
    <t>SPRINKLER TIPO PENDENTE, 68 °C, UNIÃO POR ROSCA DN 15 (1/2") - FORNECIMENTO E INSTALAÇÃO. AF_10/2020</t>
  </si>
  <si>
    <t>96637</t>
  </si>
  <si>
    <t>JOELHO 90 GRAUS, PPR, DN 25 MM, CLASSE PN 25, INSTALADO EM RAMAL OU SUB-RAMAL DE ÁGUA   FORNECIMENTO E INSTALAÇÃO. AF_08/2022</t>
  </si>
  <si>
    <t>19,48</t>
  </si>
  <si>
    <t>96638</t>
  </si>
  <si>
    <t>JOELHO 45 GRAUS, PPR, DN 25 MM, CLASSE PN 25, INSTALADO EM RAMAL OU SUB-RAMAL DE ÁGUA   FORNECIMENTO E INSTALAÇÃO. AF_08/2022</t>
  </si>
  <si>
    <t>96639</t>
  </si>
  <si>
    <t>LUVA, PPR, DN 25 MM, CLASSE PN 25, INSTALADO EM RAMAL OU SUB-RAMAL DE ÁGUA   FORNECIMENTO E INSTALAÇÃO. AF_08/2022</t>
  </si>
  <si>
    <t>13,42</t>
  </si>
  <si>
    <t>96640</t>
  </si>
  <si>
    <t>CONECTOR MACHO, PPR, 25 X 1/2  , CLASSE PN 25, INSTALADO EM RAMAL OU SUB-RAMAL DE ÁGUA   FORNECIMENTO E INSTALAÇÃO. AF_08/2022</t>
  </si>
  <si>
    <t>25,91</t>
  </si>
  <si>
    <t>96641</t>
  </si>
  <si>
    <t>CONECTOR FÊMEA, PPR, 25 X 1/2  , CLASSE PN 25, INSTALADO EM RAMAL OU SUB-RAMAL DE ÁGUA   FORNECIMENTO E INSTALAÇÃO. AF_08/2022</t>
  </si>
  <si>
    <t>18,07</t>
  </si>
  <si>
    <t>96642</t>
  </si>
  <si>
    <t>TÊ NORMAL, PPR, DN 25 MM, CLASSE PN 25, INSTALADO EM RAMAL OU SUB-RAMAL DE ÁGUA   FORNECIMENTO E INSTALAÇÃO. AF_08/2022</t>
  </si>
  <si>
    <t>25,72</t>
  </si>
  <si>
    <t>96643</t>
  </si>
  <si>
    <t>TÊ MISTURADOR, PPR, 25 X 3/4   , CLASSE PN 25, INSTALADO EM RAMAL OU SUB-RAMAL DE ÁGUA   FORNECIMENTO E INSTALAÇÃO. AF_08/2022</t>
  </si>
  <si>
    <t>46,01</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</si>
  <si>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</si>
  <si>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</si>
  <si>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</si>
  <si>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</si>
  <si>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10,86</t>
  </si>
  <si>
    <t>96652</t>
  </si>
  <si>
    <t>JOELHO 90 GRAUS, PPR, DN 32 MM, CLASSE PN 25, INSTALADO EM RAMAL DE DISTRIBUIÇÃO - FORNECIMENTO E INSTALAÇÃO. AF_08/2022</t>
  </si>
  <si>
    <t>12,14</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</si>
  <si>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</si>
  <si>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</si>
  <si>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</si>
  <si>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</si>
  <si>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17,10</t>
  </si>
  <si>
    <t>96655</t>
  </si>
  <si>
    <t>JOELHO 45 GRAUS, PPR, DN 40 MM, CLASSE PN 25, INSTALADO EM RAMAL DE DISTRIBUIÇÃO DE ÁGUA - FORNECIMENTO E INSTALAÇÃO. AF_08/2022</t>
  </si>
  <si>
    <t>22,06</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</si>
  <si>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</si>
  <si>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</si>
  <si>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</si>
  <si>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</si>
  <si>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23,25</t>
  </si>
  <si>
    <t>96658</t>
  </si>
  <si>
    <t>CONECTOR FÊMEA, PPR, 25 X 1/2  , CLASSE PN 25, INSTALADO EM RAMAL DE DISTRIBUIÇÃO DE ÁGUA   FORNECIMENTO E INSTALAÇÃO. AF_08/2022</t>
  </si>
  <si>
    <t>15,41</t>
  </si>
  <si>
    <t>96659</t>
  </si>
  <si>
    <t>LUVA, PPR, DN 32 MM, CLASSE PN 25, INSTALADO EM RAMAL DE DISTRIBUIÇÃO DE ÁGUA   FORNECIMENTO E INSTALAÇÃO. AF_08/2022</t>
  </si>
  <si>
    <t>9,30</t>
  </si>
  <si>
    <t>96660</t>
  </si>
  <si>
    <t>CONECTOR MACHO, PPR, 32 X 3/4, CLASSE PN 25, INSTALADO EM RAMAL DE DISTRIBUIÇÃO DE ÁGUA   FORNECIMENTO E INSTALAÇÃO. AF_08/2022</t>
  </si>
  <si>
    <t>96661</t>
  </si>
  <si>
    <t>CONECTOR FÊMEA, PPR, 32 X 3/4, CLASSE PN 25, INSTALADO EM RAMAL DE DISTRIBUIÇÃO DE ÁGUA   FORNECIMENTO E INSTALAÇÃO. AF_08/2022</t>
  </si>
  <si>
    <t>96662</t>
  </si>
  <si>
    <t>BUCHA DE REDUÇÃO, PPR, 32 X 25, CLASSE PN 25, INSTALADO EM RAMAL DE DISTRIBUIÇÃO DE ÁGUA   FORNECIMENTO E INSTALAÇÃO. AF_08/2022</t>
  </si>
  <si>
    <t>10,14</t>
  </si>
  <si>
    <t>96663</t>
  </si>
  <si>
    <t>LUVA, PPR, DN 40 MM, CLASSE PN 25, INSTALADO EM RAMAL DE DISTRIBUIÇÃO DE ÁGUA   FORNECIMENTO E INSTALAÇÃO. AF_08/2022</t>
  </si>
  <si>
    <t>16,24</t>
  </si>
  <si>
    <t>96664</t>
  </si>
  <si>
    <t>BUCHA DE REDUÇÃO, PPR, 40 X 25, CLASSE PN 25, INSTALADO EM RAMAL DE DISTRIBUIÇÃO DE ÁGUA   FORNECIMENTO E INSTALAÇÃO. AF_08/2022</t>
  </si>
  <si>
    <t>17,58</t>
  </si>
  <si>
    <t>96665</t>
  </si>
  <si>
    <t>TÊ NORMAL, PPR, DN 25 MM, CLASSE PN 25, INSTALADO EM RAMAL DE DISTRIBUIÇÃO DE ÁGUA   FORNECIMENTO E INSTALAÇÃO. AF_08/2022</t>
  </si>
  <si>
    <t>96666</t>
  </si>
  <si>
    <t>TÊ NORMAL, PPR, DN 32 MM, CLASSE PN 25, INSTALADO EM RAMAL DE DISTRIBUIÇÃO DE ÁGUA   FORNECIMENTO E INSTALAÇÃO. AF_08/2022</t>
  </si>
  <si>
    <t>18,58</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</si>
  <si>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</si>
  <si>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</si>
  <si>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</si>
  <si>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</si>
  <si>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13,74</t>
  </si>
  <si>
    <t>96685</t>
  </si>
  <si>
    <t>JOELHO 45 GRAUS, PPR, DN 25 MM, CLASSE PN 25, INSTALADO EM PRUMADA DE ÁGUA   FORNECIMENTO E INSTALAÇÃO . AF_08/2022</t>
  </si>
  <si>
    <t>14,10</t>
  </si>
  <si>
    <t>96686</t>
  </si>
  <si>
    <t>JOELHO 90 GRAUS, PPR, DN 32 MM, CLASSE PN 25, INSTALADO EM PRUMADA DE ÁGUA   FORNECIMENTO E INSTALAÇÃO . AF_08/2022</t>
  </si>
  <si>
    <t>96687</t>
  </si>
  <si>
    <t>JOELHO 45 GRAUS, PPR, DN 32 MM, CLASSE PN 25, INSTALADO EM PRUMADA DE ÁGUA   FORNECIMENTO E INSTALAÇÃO . AF_08/2022</t>
  </si>
  <si>
    <t>20,51</t>
  </si>
  <si>
    <t>96688</t>
  </si>
  <si>
    <t>JOELHO 90 GRAUS, PPR, DN 40 MM, CLASSE PN 25, INSTALADO EM PRUMADA DE ÁGUA   FORNECIMENTO E INSTALAÇÃO . AF_08/2022</t>
  </si>
  <si>
    <t>24,78</t>
  </si>
  <si>
    <t>96689</t>
  </si>
  <si>
    <t>JOELHO 45 GRAUS, PPR, DN 40 MM, CLASSE PN 25, INSTALADO EM PRUMADA DE ÁGUA   FORNECIMENTO E INSTALAÇÃO . AF_08/2022</t>
  </si>
  <si>
    <t>96690</t>
  </si>
  <si>
    <t>JOELHO 90 GRAUS, PPR, DN 50 MM, CLASSE PN 25, INSTALADO EM PRUMADA DE ÁGUA   FORNECIMENTO E INSTALAÇÃO . AF_08/2022</t>
  </si>
  <si>
    <t>33,64</t>
  </si>
  <si>
    <t>96691</t>
  </si>
  <si>
    <t>JOELHO 45 GRAUS, PPR, DN 50 MM, CLASSE PN 25, INSTALADO EM PRUMADA DE ÁGUA   FORNECIMENTO E INSTALAÇÃO . AF_08/2022</t>
  </si>
  <si>
    <t>41,49</t>
  </si>
  <si>
    <t>96692</t>
  </si>
  <si>
    <t>JOELHO 90 GRAUS, PPR, DN 63 MM, CLASSE PN 25, INSTALADO EM PRUMADA DE ÁGUA   FORNECIMENTO E INSTALAÇÃO . AF_08/2022</t>
  </si>
  <si>
    <t>46,56</t>
  </si>
  <si>
    <t>96693</t>
  </si>
  <si>
    <t>JOELHO 45 GRAUS, PPR, DN 63 MM, CLASSE PN 25, INSTALADO EM PRUMADA DE ÁGUA   FORNECIMENTO E INSTALAÇÃO . AF_08/2022</t>
  </si>
  <si>
    <t>60,58</t>
  </si>
  <si>
    <t>96694</t>
  </si>
  <si>
    <t>JOELHO 90 GRAUS, PPR, DN 75 MM, CLASSE PN 25, INSTALADO EM PRUMADA DE ÁGUA   FORNECIMENTO E INSTALAÇÃO . AF_08/2022</t>
  </si>
  <si>
    <t>91,93</t>
  </si>
  <si>
    <t>96695</t>
  </si>
  <si>
    <t>JOELHO 45 GRAUS, PPR, DN 75 MM, CLASSE PN 25, INSTALADO EM PRUMADA DE ÁGUA   FORNECIMENTO E INSTALAÇÃO . AF_08/2022</t>
  </si>
  <si>
    <t>100,48</t>
  </si>
  <si>
    <t>96696</t>
  </si>
  <si>
    <t>JOELHO 90 GRAUS, PPR, DN 90 MM, CLASSE PN 25, INSTALADO EM PRUMADA DE ÁGUA   FORNECIMENTO E INSTALAÇÃO . AF_08/2022</t>
  </si>
  <si>
    <t>114,23</t>
  </si>
  <si>
    <t>96697</t>
  </si>
  <si>
    <t>JOELHO 90 GRAUS, PPR, DN 110 MM, CLASSE PN 25, INSTALADO EM PRUMADA DE ÁGUA   FORNECIMENTO E INSTALAÇÃO . AF_08/2022</t>
  </si>
  <si>
    <t>320,81</t>
  </si>
  <si>
    <t>96698</t>
  </si>
  <si>
    <t>LUVA, PPR, DN 25 MM, CLASSE PN 25, INSTALADO EM PRUMADA DE ÁGUA   FORNECIMENTO E INSTALAÇÃO . AF_08/2022</t>
  </si>
  <si>
    <t>96699</t>
  </si>
  <si>
    <t>CONECTOR MACHO, PPR, 25 X 1/2, CLASSE PN 25, INSTALADO EM PRUMADA DE ÁGUA   FORNECIMENTO E INSTALAÇÃO . AF_08/2022</t>
  </si>
  <si>
    <t>25,41</t>
  </si>
  <si>
    <t>96700</t>
  </si>
  <si>
    <t>CONECTOR FÊMEA, PPR, 25 X 1/2, CLASSE PN 25, INSTALADO EM PRUMADA DE ÁGUA   FORNECIMENTO E INSTALAÇÃO . AF_08/2022</t>
  </si>
  <si>
    <t>17,57</t>
  </si>
  <si>
    <t>96701</t>
  </si>
  <si>
    <t>LUVA, PPR, DN 32 MM, CLASSE PN 25, INSTALADO EM PRUMADA DE ÁGUA   FORNECIMENTO E INSTALAÇÃO. AF_08/2022</t>
  </si>
  <si>
    <t>96702</t>
  </si>
  <si>
    <t>BUCHA DE REDUÇÃO, PPR, 32 X 25, CLASSE PN 25, INSTALADO EM PRUMADA DE ÁGUA   FORNECIMENTO E INSTALAÇÃO . AF_08/2022</t>
  </si>
  <si>
    <t>96703</t>
  </si>
  <si>
    <t>LUVA, PPR, DN 40 MM, CLASSE PN 25, INSTALADO EM PRUMADA DE ÁGUA   FORNECIMENTO E INSTALAÇÃO. AF_08/2022</t>
  </si>
  <si>
    <t>21,37</t>
  </si>
  <si>
    <t>96704</t>
  </si>
  <si>
    <t>BUCHA DE REDUÇÃO, PPR, 40 X 25, CLASSE PN 25, INSTALADO EM PRUMADA DE ÁGUA   FORNECIMENTO E INSTALAÇÃO . AF_08/2022</t>
  </si>
  <si>
    <t>21,23</t>
  </si>
  <si>
    <t>96705</t>
  </si>
  <si>
    <t>LUVA, PPR, DN 50 MM, CLASSE PN 25, INSTALADO EM PRUMADA DE ÁGUA   FORNECIMENTO E INSTALAÇÃO. AF_08/2022</t>
  </si>
  <si>
    <t>25,93</t>
  </si>
  <si>
    <t>96706</t>
  </si>
  <si>
    <t>LUVA, PPR, DN 63 MM, CLASSE PN 25, INSTALADO EM PRUMADA DE ÁGUA   FORNECIMENTO E INSTALAÇÃO. AF_08/2022</t>
  </si>
  <si>
    <t>37,44</t>
  </si>
  <si>
    <t>96707</t>
  </si>
  <si>
    <t>LUVA, PPR, DN 75 MM, CLASSE PN 25, INSTALADO EM PRUMADA DE ÁGUA   FORNECIMENTO E INSTALAÇÃO. AF_08/2022</t>
  </si>
  <si>
    <t>58,10</t>
  </si>
  <si>
    <t>96708</t>
  </si>
  <si>
    <t>LUVA, PPR, DN 90 MM, CLASSE PN 25, INSTALADO EM PRUMADA DE ÁGUA   FORNECIMENTO E INSTALAÇÃO. AF_08/2022</t>
  </si>
  <si>
    <t>86,23</t>
  </si>
  <si>
    <t>96709</t>
  </si>
  <si>
    <t>LUVA, PPR, DN 110 MM, CLASSE PN 25, INSTALADO EM PRUMADA DE ÁGUA   FORNECIMENTO E INSTALAÇÃO. AF_08/2022</t>
  </si>
  <si>
    <t>109,59</t>
  </si>
  <si>
    <t>96710</t>
  </si>
  <si>
    <t>TÊ NORMAL, PPR, DN 25 MM, CLASSE PN 25, INSTALADO EM PRUMADA DE ÁGUA   FORNECIMENTO E INSTALAÇÃO . AF_08/2022</t>
  </si>
  <si>
    <t>96711</t>
  </si>
  <si>
    <t>TÊ NORMAL, PPR, DN 32 MM, CLASSE PN 25, INSTALADO EM PRUMADA DE ÁGUA   FORNECIMENTO E INSTALAÇÃO . AF_08/2022</t>
  </si>
  <si>
    <t>25,68</t>
  </si>
  <si>
    <t>96712</t>
  </si>
  <si>
    <t>TÊ NORMAL, PPR, DN 40 MM, CLASSE PN 25, INSTALADO EM PRUMADA DE ÁGUA   FORNECIMENTO E INSTALAÇÃO . AF_08/2022</t>
  </si>
  <si>
    <t>35,34</t>
  </si>
  <si>
    <t>96713</t>
  </si>
  <si>
    <t>TÊ NORMAL, PPR, DN 50 MM, CLASSE PN 25, INSTALADO EM PRUMADA DE ÁGUA   FORNECIMENTO E INSTALAÇÃO . AF_08/2022</t>
  </si>
  <si>
    <t>52,14</t>
  </si>
  <si>
    <t>96714</t>
  </si>
  <si>
    <t>TÊ NORMAL, PPR, DN 63 MM, CLASSE PN 25, INSTALADO EM PRUMADA DE ÁGUA   FORNECIMENTO E INSTALAÇÃO . AF_08/2022</t>
  </si>
  <si>
    <t>72,68</t>
  </si>
  <si>
    <t>96715</t>
  </si>
  <si>
    <t>TÊ NORMAL, PPR, DN 75 MM, CLASSE PN 25, INSTALADO EM PRUMADA DE ÁGUA   FORNECIMENTO E INSTALAÇÃO . AF_08/2022</t>
  </si>
  <si>
    <t>123,54</t>
  </si>
  <si>
    <t>96716</t>
  </si>
  <si>
    <t>TÊ NORMAL, PPR, DN 90 MM, CLASSE PN 25, INSTALADO EM PRUMADA DE ÁGUA   FORNECIMENTO E INSTALAÇÃO . AF_08/2022</t>
  </si>
  <si>
    <t>159,57</t>
  </si>
  <si>
    <t>96717</t>
  </si>
  <si>
    <t>TÊ NORMAL, PPR, DN 110 MM, CLASSE PN 25, INSTALADO EM PRUMADA DE ÁGUA   FORNECIMENTO E INSTALAÇÃO . AF_08/2022</t>
  </si>
  <si>
    <t>296,97</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</si>
  <si>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</si>
  <si>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</si>
  <si>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</si>
  <si>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</si>
  <si>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</si>
  <si>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</si>
  <si>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23,43</t>
  </si>
  <si>
    <t>96739</t>
  </si>
  <si>
    <t>LUVA, PPR, DN 32 MM, CLASSE PN 25, INSTALADO EM RESERVAÇÃO DE ÁGUA DE EDIFICAÇÃO QUE POSSUA RESERVATÓRIO DE FIBRA/FIBROCIMENTO  FORNECIMENTO E INSTALAÇÃO. AF_06/2016</t>
  </si>
  <si>
    <t>10,78</t>
  </si>
  <si>
    <t>96740</t>
  </si>
  <si>
    <t>CONECTOR MACHO, PPR, 32 X 3/4'', CLASSE PN 25,  INSTALADO EM RESERVAÇÃO DE ÁGUA DE EDIFICAÇÃO QUE POSSUA RESERVATÓRIO DE FIBRA/FIBROCIMENTO   FORNECIMENTO E INSTALAÇÃO. AF_06/2016</t>
  </si>
  <si>
    <t>32,67</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</si>
  <si>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</si>
  <si>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</si>
  <si>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</si>
  <si>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</si>
  <si>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23,37</t>
  </si>
  <si>
    <t>96743</t>
  </si>
  <si>
    <t>LUVA, PPR, DN 63 MM, CLASSE PN 25, INSTALADO EM RESERVAÇÃO DE ÁGUA DE EDIFICAÇÃO QUE POSSUA RESERVATÓRIO DE FIBRA/FIBROCIMENTO  FORNECIMENTO E INSTALAÇÃO. AF_06/2016</t>
  </si>
  <si>
    <t>31,78</t>
  </si>
  <si>
    <t>96744</t>
  </si>
  <si>
    <t>LUVA, PPR, DN 75 MM, CLASSE PN 25, INSTALADO EM RESERVAÇÃO DE ÁGUA DE EDIFICAÇÃO QUE POSSUA RESERVATÓRIO DE FIBRA/FIBROCIMENTO  FORNECIMENTO E INSTALAÇÃO. AF_06/2016</t>
  </si>
  <si>
    <t>56,66</t>
  </si>
  <si>
    <t>96745</t>
  </si>
  <si>
    <t>LUVA, PPR, DN 90 MM, CLASSE PN 25, INSTALADO EM RESERVAÇÃO DE ÁGUA DE EDIFICAÇÃO QUE POSSUA RESERVATÓRIO DE FIBRA/FIBROCIMENTO  FORNECIMENTO E INSTALAÇÃO. AF_06/2016</t>
  </si>
  <si>
    <t>81,20</t>
  </si>
  <si>
    <t>96746</t>
  </si>
  <si>
    <t>LUVA, PPR, DN 110 MM, CLASSE PN 25, INSTALADO EM RESERVAÇÃO DE ÁGUA DE EDIFICAÇÃO QUE POSSUA RESERVATÓRIO DE FIBRA/FIBROCIMENTO  FORNECIMENTO E INSTALAÇÃO. AF_06/2016</t>
  </si>
  <si>
    <t>110,05</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</si>
  <si>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</si>
  <si>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</si>
  <si>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</si>
  <si>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</si>
  <si>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</si>
  <si>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</si>
  <si>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</si>
  <si>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</si>
  <si>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18,81</t>
  </si>
  <si>
    <t>96751</t>
  </si>
  <si>
    <t>JOELHO 90 GRAUS, PPR, DN 50 MM, CLASSE PN 25,  INSTALADO EM RESERVAÇÃO DE ÁGUA DE EDIFICAÇÃO QUE POSSUA RESERVATÓRIO DE FIBRA/FIBROCIMENTO  FORNECIMENTO E INSTALAÇÃO. AF_06/2016</t>
  </si>
  <si>
    <t>29,72</t>
  </si>
  <si>
    <t>96752</t>
  </si>
  <si>
    <t>JOELHO 90 GRAUS, PPR, DN 63 MM, CLASSE PN 25,  INSTALADO EM RESERVAÇÃO DE ÁGUA DE EDIFICAÇÃO QUE POSSUA RESERVATÓRIO DE FIBRA/FIBROCIMENTO  FORNECIMENTO E INSTALAÇÃO. AF_06/2016</t>
  </si>
  <si>
    <t>37,99</t>
  </si>
  <si>
    <t>96753</t>
  </si>
  <si>
    <t>JOELHO 90 GRAUS, PPR, DN 75 MM, CLASSE PN 25,  INSTALADO EM RESERVAÇÃO DE ÁGUA DE EDIFICAÇÃO QUE POSSUA RESERVATÓRIO DE FIBRA/FIBROCIMENTO  FORNECIMENTO E INSTALAÇÃO. AF_06/2016</t>
  </si>
  <si>
    <t>89,73</t>
  </si>
  <si>
    <t>96754</t>
  </si>
  <si>
    <t>JOELHO 90 GRAUS, PPR, DN 90 MM, CLASSE PN 25,  INSTALADO EM RESERVAÇÃO DE ÁGUA DE EDIFICAÇÃO QUE POSSUA RESERVATÓRIO DE FIBRA/FIBROCIMENTO  FORNECIMENTO E INSTALAÇÃO. AF_06/2016</t>
  </si>
  <si>
    <t>106,66</t>
  </si>
  <si>
    <t>96755</t>
  </si>
  <si>
    <t>JOELHO 90 GRAUS, PPR, DN 110 MM, CLASSE PN 25,  INSTALADO EM RESERVAÇÃO DE ÁGUA DE EDIFICAÇÃO QUE POSSUA RESERVATÓRIO DE FIBRA/FIBROCIMENTO  FORNECIMENTO E INSTALAÇÃO. AF_06/2016</t>
  </si>
  <si>
    <t>321,51</t>
  </si>
  <si>
    <t>96756</t>
  </si>
  <si>
    <t>TÊ MISTURADOR, PPR, DN 20 MM, CLASSE PN 25,  INSTALADO EM RESERVAÇÃO DE ÁGUA DE EDIFICAÇÃO QUE POSSUA RESERVATÓRIO DE FIBRA/FIBROCIMENTO  FORNECIMENTO E INSTALAÇÃO. AF_06/2016</t>
  </si>
  <si>
    <t>22,42</t>
  </si>
  <si>
    <t>96757</t>
  </si>
  <si>
    <t>TÊ MISTURADOR, PPR, DN 25 MM, CLASSE PN 25,  INSTALADO EM RESERVAÇÃO DE ÁGUA DE EDIFICAÇÃO QUE POSSUA RESERVATÓRIO DE FIBRA/FIBROCIMENTO  FORNECIMENTO E INSTALAÇÃO. AF_06/2016</t>
  </si>
  <si>
    <t>26,20</t>
  </si>
  <si>
    <t>96758</t>
  </si>
  <si>
    <t>TÊ, PPR, DN 32 MM, CLASSE PN 25,  INSTALADO EM RESERVAÇÃO DE ÁGUA DE EDIFICAÇÃO QUE POSSUA RESERVATÓRIO DE FIBRA/FIBROCIMENTO  FORNECIMENTO E INSTALAÇÃO. AF_06/2016</t>
  </si>
  <si>
    <t>21,52</t>
  </si>
  <si>
    <t>96759</t>
  </si>
  <si>
    <t>TÊ, PPR, DN 40 MM, CLASSE PN 25,  INSTALADO EM RESERVAÇÃO DE ÁGUA DE EDIFICAÇÃO QUE POSSUA RESERVATÓRIO DE FIBRA/FIBROCIMENTO  FORNECIMENTO E INSTALAÇÃO. AF_06/2016</t>
  </si>
  <si>
    <t>27,38</t>
  </si>
  <si>
    <t>96760</t>
  </si>
  <si>
    <t>TÊ, PPR, DN 50 MM, CLASSE PN 25,  INSTALADO EM RESERVAÇÃO DE ÁGUA DE EDIFICAÇÃO QUE POSSUA RESERVATÓRIO DE FIBRA/FIBROCIMENTO  FORNECIMENTO E INSTALAÇÃO. AF_06/2016</t>
  </si>
  <si>
    <t>46,94</t>
  </si>
  <si>
    <t>96761</t>
  </si>
  <si>
    <t>TÊ, PPR, DN 63 MM, CLASSE PN 25,  INSTALADO EM RESERVAÇÃO DE ÁGUA DE EDIFICAÇÃO QUE POSSUA RESERVATÓRIO DE FIBRA/FIBROCIMENTO  FORNECIMENTO E INSTALAÇÃO. AF_06/2016</t>
  </si>
  <si>
    <t>61,26</t>
  </si>
  <si>
    <t>96762</t>
  </si>
  <si>
    <t>TÊ, PPR, DN 75 MM, CLASSE PN 25,  INSTALADO EM RESERVAÇÃO DE ÁGUA DE EDIFICAÇÃO QUE POSSUA RESERVATÓRIO DE FIBRA/FIBROCIMENTO  FORNECIMENTO E INSTALAÇÃO. AF_06/2016</t>
  </si>
  <si>
    <t>120,58</t>
  </si>
  <si>
    <t>96763</t>
  </si>
  <si>
    <t>TÊ, PPR, DN 90 MM, CLASSE PN 25,  INSTALADO EM RESERVAÇÃO DE ÁGUA DE EDIFICAÇÃO QUE POSSUA RESERVATÓRIO DE FIBRA/FIBROCIMENTO  FORNECIMENTO E INSTALAÇÃO. AF_06/2016</t>
  </si>
  <si>
    <t>149,44</t>
  </si>
  <si>
    <t>96764</t>
  </si>
  <si>
    <t>TÊ, PPR, DN 110 MM, CLASSE PN 25,  INSTALADO EM RESERVAÇÃO DE ÁGUA DE EDIFICAÇÃO QUE POSSUA RESERVATÓRIO DE FIBRA/FIBROCIMENTO  FORNECIMENTO E INSTALAÇÃO. AF_06/2016</t>
  </si>
  <si>
    <t>297,89</t>
  </si>
  <si>
    <t>96802</t>
  </si>
  <si>
    <t>KIT CHASSI PEX, PRÉ-FABRICADO, PARA CHUVEIRO, INCLUSO QUADRO METÁLICO, TUBOS, REGISTROS DE PRESSÃO E CONEXÕES POR CRIMPAGEM - FORNECIMENTO E INSTALAÇÃO. AF_02/2023</t>
  </si>
  <si>
    <t>377,09</t>
  </si>
  <si>
    <t>96803</t>
  </si>
  <si>
    <t>KIT CHASSI PEX, PRÉ-FABRICADO, PARA COZINHA COM CUBA SIMPLES, INCLUSO QUADRO METÁLICO, TUBOS E CONEXÕES POR CRIMPAGEM - FORNECIMENTO E INSTALAÇÃO. AF_02/2023</t>
  </si>
  <si>
    <t>73,28</t>
  </si>
  <si>
    <t>96804</t>
  </si>
  <si>
    <t>KIT CHASSI PEX, PRÉ-FABRICADO, PARA ÁREA DE SERVIÇO COM TANQUE E MÁQUINA DE LAVAR ROUPA, INCLUSO QUADRO METÁLICO, TUBOS E CONEXÕES POR CRIMPAGEM - FORNECIMENTO E INSTALAÇÃO. AF_02/2023</t>
  </si>
  <si>
    <t>122,45</t>
  </si>
  <si>
    <t>96805</t>
  </si>
  <si>
    <t>KIT CHASSI PEX, PRÉ-FABRICADO, PARA CHUVEIRO, INCLUSO QUADRO METÁLICO, TUBOS, REGISTROS DE PRESSÃO E CONEXÕES POR ANEL DESLIZANTE - FORNECIMENTO E INSTALAÇÃO. AF_02/2023</t>
  </si>
  <si>
    <t>200,75</t>
  </si>
  <si>
    <t>96806</t>
  </si>
  <si>
    <t>KIT CHASSI PEX, PRÉ-FABRICADO, PARA COZINHA COM CUBA SIMPLES, INCLUSO QUADRO METÁLICO, TUBOS E CONEXÕES POR ANEL DESLIZANTE - FORNECIMENTO E INSTALAÇÃO. AF_02/2023</t>
  </si>
  <si>
    <t>96807</t>
  </si>
  <si>
    <t>KIT CHASSI PEX, PRÉ-FABRICADO, PARA ÁREA DE SERVIÇO COM TANQUE E MÁQUINA DE LAVAR ROUPA, INCLUSO QUADRO METÁLICO, TUBOS E CONEXÕES POR ANEL DESLIZANTE - FORNECIMENTO E INSTALAÇÃO. AF_02/2023</t>
  </si>
  <si>
    <t>134,55</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</si>
  <si>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</si>
  <si>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</si>
  <si>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</si>
  <si>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</si>
  <si>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19,79</t>
  </si>
  <si>
    <t>96810</t>
  </si>
  <si>
    <t>CONEXÃO MÓVEL, ROSCA FÊMEA, METÁLICA, PARA INSTALAÇÕES EM PEX ÁGUA, DN 16 MM X 3/4", COM ANEL DESLIZANTE. FORNECIMENTO E INSTALAÇÃO. AF_02/2023</t>
  </si>
  <si>
    <t>21,59</t>
  </si>
  <si>
    <t>96811</t>
  </si>
  <si>
    <t>UNIÃO METÁLICA PARA INSTALAÇÕES EM PEX ÁGUA, DN 20 MM, COM ANEL DESLIZANTE - FORNECIMENTO E INSTALAÇÃO. AF_02/2023</t>
  </si>
  <si>
    <t>22,79</t>
  </si>
  <si>
    <t>96812</t>
  </si>
  <si>
    <t>CONEXÃO FIXA, ROSCA FÊMEA, METÁLICA, PARA INSTALAÇÕES EM PEX ÁGUA, DN 20 MM X 1/2", COM ANEL DESLIZANTE. FORNECIMENTO E INSTALAÇÃO. AF_02/2023</t>
  </si>
  <si>
    <t>20,72</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</si>
  <si>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</si>
  <si>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</si>
  <si>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</si>
  <si>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</si>
  <si>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16,81</t>
  </si>
  <si>
    <t>96815</t>
  </si>
  <si>
    <t>UNIÃO METÁLICA PARA INSTALAÇÕES EM PEX ÁGUA, DN 25 MM, COM ANEL DESLIZANTE - FORNECIMENTO E INSTALAÇÃO. AF_02/2023</t>
  </si>
  <si>
    <t>34,04</t>
  </si>
  <si>
    <t>96816</t>
  </si>
  <si>
    <t>CONEXÃO FIXA, ROSCA FÊMEA, METÁLICA, PARA INSTALAÇÕES EM PEX ÁGUA, DN 25 MM X 3/4", COM ANEL DESLIZANTE - FORNECIMENTO E INSTALAÇÃO. AF_02/2023</t>
  </si>
  <si>
    <t>26,35</t>
  </si>
  <si>
    <t>96817</t>
  </si>
  <si>
    <t>CONEXÃO FIXA, ROSCA FÊMEA, METÁLICA, PARA INSTALAÇÕES EM PEX ÁGUA, DN 25 MM X 1", COM ANEL DESLIZANTE - FORNECIMENTO E INSTALAÇÃO. AF_02/2023</t>
  </si>
  <si>
    <t>34,28</t>
  </si>
  <si>
    <t>96818</t>
  </si>
  <si>
    <t>UNIÃO DE REDUÇÃO, METÁLICA, PARA INSTALAÇÕES EM PEX ÁGUA, DN 25 X 16 MM, CONEXÃO POR ANEL DESLIZANTE - FORNECIMENTO E INSTALAÇÃO. AF_02/2023</t>
  </si>
  <si>
    <t>96819</t>
  </si>
  <si>
    <t>UNIÃO DE REDUÇÃO, METÁLICA, PARA INSTALAÇÕES EM PEX ÁGUA, DN 25 X 20 MM, CONEXÃO POR ANEL DESLIZANTE - FORNECIMENTO E INSTALAÇÃO. AF_02/2023</t>
  </si>
  <si>
    <t>23,57</t>
  </si>
  <si>
    <t>96820</t>
  </si>
  <si>
    <t>UNIÃO METÁLICA PARA INSTALAÇÕES EM PEX ÁGUA, DN 32 MM, COM ANEL DESLIZANTE - FORNECIMENTO E INSTALAÇÃO. AF_02/2023</t>
  </si>
  <si>
    <t>41,05</t>
  </si>
  <si>
    <t>96821</t>
  </si>
  <si>
    <t>CONEXÃO FIXA, ROSCA FÊMEA, METÁLICA, PARA INSTALAÇÕES EM PEX ÁGUA, DN 32 MM X 1", COM ANEL DESLIZANTE - FORNECIMENTO E INSTALAÇÃO. AF_02/2023</t>
  </si>
  <si>
    <t>38,02</t>
  </si>
  <si>
    <t>96822</t>
  </si>
  <si>
    <t>UNIÃO DE REDUÇÃO, METÁLICA, PARA INSTALAÇÕES EM PEX ÁGUA, DN 32 X 25 MM, CONEXÃO POR ANEL DESLIZANTE - FORNECIMENTO E INSTALAÇÃO. AF_02/2023</t>
  </si>
  <si>
    <t>30,65</t>
  </si>
  <si>
    <t>96823</t>
  </si>
  <si>
    <t>LUVA PARA INSTALAÇÕES EM PEX ÁGUA, DN 16 MM, CONEXÃO POR CRIMPAGEM - FORNECIMENTO E INSTALAÇÃO. AF_02/2023</t>
  </si>
  <si>
    <t>11,65</t>
  </si>
  <si>
    <t>96824</t>
  </si>
  <si>
    <t>CONEXÃO FIXA, ROSCA FÊMEA, PARA INSTALAÇÕES EM PEX ÁGUA, DN 16MM X 1/2", CONEXÃO POR CRIMPAGEM - FORNECIMENTO E INSTALAÇÃO. AF_02/2023</t>
  </si>
  <si>
    <t>96826</t>
  </si>
  <si>
    <t>LUVA PARA INSTALAÇÕES EM PEX ÁGUA, DN 20 MM, CONEXÃO POR CRIMPAGEM - FORNECIMENTO E INSTALAÇÃO. AF_02/2023</t>
  </si>
  <si>
    <t>96827</t>
  </si>
  <si>
    <t>CONEXÃO FIXA, ROSCA FÊMEA, PARA INSTALAÇÕES EM PEX ÁGUA, DN 20MM X 1/2", CONEXÃO POR CRIMPAGEM - FORNECIMENTO E INSTALAÇÃO. AF_02/2023</t>
  </si>
  <si>
    <t>96828</t>
  </si>
  <si>
    <t>CONEXÃO FIXA, ROSCA FÊMEA, PARA INSTALAÇÕES EM PEX ÁGUA, DN 20MM X 3/4", CONEXÃO POR CRIMPAGEM - FORNECIMENTO E INSTALAÇÃO. AF_02/2023</t>
  </si>
  <si>
    <t>24,28</t>
  </si>
  <si>
    <t>96829</t>
  </si>
  <si>
    <t>LUVA DE REDUÇÃO PARA INSTALAÇÕES EM PEX ÁGUA, DN 20 X 16 MM, CONEXÃO POR CRIMPAGEM - FORNECIMENTO E INSTALAÇÃO. AF_02/2023</t>
  </si>
  <si>
    <t>18,06</t>
  </si>
  <si>
    <t>96830</t>
  </si>
  <si>
    <t>LUVA PARA INSTALAÇÕES EM PEX ÁGUA, DN 25 MM, CONEXÃO POR CRIMPAGEM - FORNECIMENTO E INSTALAÇÃO. AF_02/2023</t>
  </si>
  <si>
    <t>20,62</t>
  </si>
  <si>
    <t>96832</t>
  </si>
  <si>
    <t>CONEXÃO FIXA, ROSCA FÊMEA, PARA INSTALAÇÕES EM PEX ÁGUA, DN 25MM X 3/4", CONEXÃO POR CRIMPAGEM - FORNECIMENTO E INSTALAÇÃO. AF_02/2023</t>
  </si>
  <si>
    <t>96833</t>
  </si>
  <si>
    <t>LUVA DE REDUÇÃO PARA INSTALAÇÕES EM PEX ÁGUA, DN 25 X 16 MM, CONEXÃO POR CRIMPAGEM - FORNECIMENTO E INSTALAÇÃO. AF_02/2023</t>
  </si>
  <si>
    <t>96834</t>
  </si>
  <si>
    <t>LUVA PARA INSTALAÇÕES EM PEX ÁGUA, DN 32 MM, CONEXÃO POR CRIMPAGEM - FORNECIMENTO E INSTALAÇÃO. AF_02/2023</t>
  </si>
  <si>
    <t>27,64</t>
  </si>
  <si>
    <t>96836</t>
  </si>
  <si>
    <t>LUVA DE REDUÇÃO PARA INSTALAÇÕES EM PEX ÁGUA, DN 32 X 25 MM, CONEXÃO POR CRIMPAGEM - FORNECIMENTO E INSTALAÇÃO. AF_02/2023</t>
  </si>
  <si>
    <t>32,28</t>
  </si>
  <si>
    <t>96837</t>
  </si>
  <si>
    <t>JOELHO 90 GRAUS, METÁLICO, PARA INSTALAÇÕES EM PEX ÁGUA, DN 16 MM, CONEXÃO POR ANEL DESLIZANTE - FORNECIMENTO E INSTALAÇÃO. AF_02/2023</t>
  </si>
  <si>
    <t>22,09</t>
  </si>
  <si>
    <t>96838</t>
  </si>
  <si>
    <t>JOELHO 90 GRAUS, ROSCA FÊMEA TERMINAL, METÁLICO, PARA INSTALAÇÕES EM PEX ÁGUA, DN 16MM X 1/2", CONEXÃO POR ANEL DESLIZANTE - FORNECIMENTO E INSTALAÇÃO. AF_02/2023</t>
  </si>
  <si>
    <t>96839</t>
  </si>
  <si>
    <t>JOELHO, ROSCA FÊMEA, COM BASE FIXA, METÁLICO, PARA INSTALAÇÕES EM PEX ÁGUA, DN 16MM X 1/2", CONEXÃO POR ANEL DESLIZANTE - FORNECIMENTO E INSTALAÇÃO. AF_02/2023</t>
  </si>
  <si>
    <t>27,82</t>
  </si>
  <si>
    <t>96840</t>
  </si>
  <si>
    <t>JOELHO 90 GRAUS, METÁLICO, PARA INSTALAÇÕES EM PEX ÁGUA, DN 20 MM, CONEXÃO POR ANEL DESLIZANTE - FORNECIMENTO E INSTALAÇÃO. AF_02/2023</t>
  </si>
  <si>
    <t>26,59</t>
  </si>
  <si>
    <t>96841</t>
  </si>
  <si>
    <t>JOELHO 90 GRAUS, ROSCA FÊMEA TERMINAL, METÁLICO, PARA INSTALAÇÕES EM PEX ÁGUA, DN 20 MM X 1/2", CONEXÃO POR ANEL DESLIZANTE - FORNECIMENTO E INSTALAÇÃO. AF_02/2023</t>
  </si>
  <si>
    <t>96842</t>
  </si>
  <si>
    <t>JOELHO 90 GRAUS, ROSCA FÊMEA TERMINAL, METÁLICO, PARA INSTALAÇÕES EM PEX ÁGUA, DN 20 MM X 3/4", CONEXÃO POR ANEL DESLIZANTE - FORNECIMENTO E INSTALAÇÃO. AF_02/2023</t>
  </si>
  <si>
    <t>96843</t>
  </si>
  <si>
    <t>JOELHO ROSCA FÊMEA, COM BASE FIXA, METÁLICO, PARA INSTALAÇÕES EM PEX ÁGUA, DN 20MM X 1/2", CONEXÃO POR ANEL DESLIZANTE - FORNECIMENTO E INSTALAÇÃO. AF_02/2023</t>
  </si>
  <si>
    <t>30,87</t>
  </si>
  <si>
    <t>96844</t>
  </si>
  <si>
    <t>JOELHO ROSCA FÊMEA, MÓVEL, METÁLICO, PARA INSTALAÇÕES EM PEX ÁGUA, DN 20MM X 3/4", CONEXÃO POR ANEL DESLIZANTE - FORNECIMENTO E INSTALAÇÃO. AF_02/2023</t>
  </si>
  <si>
    <t>35,33</t>
  </si>
  <si>
    <t>96845</t>
  </si>
  <si>
    <t>JOELHO 90 GRAUS, METÁLICO, PARA INSTALAÇÕES EM PEX ÁGUA, DN 25 MM, CONEXÃO POR ANEL DESLIZANTE - FORNECIMENTO E INSTALAÇÃO. AF_02/2023</t>
  </si>
  <si>
    <t>40,24</t>
  </si>
  <si>
    <t>96846</t>
  </si>
  <si>
    <t>JOELHO 90 GRAUS, ROSCA FÊMEA TERMINAL, METÁLICO, PARA INSTALAÇÕES EM PEX ÁGUA, DN 25 MM X 3/4", CONEXÃO POR ANEL DESLIZANTE - FORNECIMENTO E INSTALAÇÃO. AF_02/2023</t>
  </si>
  <si>
    <t>39,12</t>
  </si>
  <si>
    <t>96847</t>
  </si>
  <si>
    <t>JOELHO ROSCA FÊMEA, COM BASE FIXA, METÁLICO, PARA INSTALAÇÕES EM PEX ÁGUA, DN 25MM X 3/4", CONEXÃO POR ANEL DESLIZANTE - FORNECIMENTO E INSTALAÇÃO. AF_02/2023</t>
  </si>
  <si>
    <t>38,67</t>
  </si>
  <si>
    <t>96848</t>
  </si>
  <si>
    <t>JOELHO 90 GRAUS, METÁLICO, PARA INSTALAÇÕES EM PEX ÁGUA, DN 32 MM, CONEXÃO POR ANEL DESLIZANTE - FORNECIMENTO E INSTALAÇÃO. AF_02/2023</t>
  </si>
  <si>
    <t>52,91</t>
  </si>
  <si>
    <t>96849</t>
  </si>
  <si>
    <t>JOELHO 90 GRAUS, PARA INSTALAÇÕES EM PEX ÁGUA, DN 16 MM, CONEXÃO POR CRIMPAGEM - FORNECIMENTO E INSTALAÇÃO. AF_02/2023</t>
  </si>
  <si>
    <t>17,25</t>
  </si>
  <si>
    <t>96850</t>
  </si>
  <si>
    <t>JOELHO 90 GRAUS, ROSCA FÊMEA TERMINAL, PARA INSTALAÇÕES EM PEX ÁGUA, DN 16MM X 1/2", CONEXÃO POR CRIMPAGEM - FORNECIMENTO E INSTALAÇÃO. AF_02/2023</t>
  </si>
  <si>
    <t>96852</t>
  </si>
  <si>
    <t>JOELHO 90 GRAUS, PARA INSTALAÇÕES EM PEX ÁGUA, DN 20 MM, CONEXÃO POR CRIMPAGEM - FORNECIMENTO E INSTALAÇÃO. AF_02/2023</t>
  </si>
  <si>
    <t>96853</t>
  </si>
  <si>
    <t>JOELHO 90 GRAUS, ROSCA FÊMEA TERMINAL, PARA INSTALAÇÕES EM PEX ÁGUA, DN 20MM X 1/2", CONEXÃO POR CRIMPAGEM - FORNECIMENTO E INSTALAÇÃO. AF_02/2023</t>
  </si>
  <si>
    <t>96854</t>
  </si>
  <si>
    <t>JOELHO 90 GRAUS, ROSCA FÊMEA TERMINAL, PARA INSTALAÇÕES EM PEX ÁGUA, DN 20MM X 3/4", CONEXÃO POR CRIMPAGEM - FORNECIMENTO E INSTALAÇÃO. AF_02/2023</t>
  </si>
  <si>
    <t>96855</t>
  </si>
  <si>
    <t>JOELHO 90 GRAUS, PARA INSTALAÇÕES EM PEX ÁGUA, DN 25 MM, CONEXÃO POR CRIMPAGEM - FORNECIMENTO E INSTALAÇÃO. AF_02/2023</t>
  </si>
  <si>
    <t>33,00</t>
  </si>
  <si>
    <t>96856</t>
  </si>
  <si>
    <t>JOELHO 90 GRAUS, ROSCA FÊMEA TERMINAL, PARA INSTALAÇÕES EM PEX ÁGUA, DN 25MM X 1/2", CONEXÃO POR CRIMPAGEM - FORNECIMENTO E INSTALAÇÃO. AF_02/2023</t>
  </si>
  <si>
    <t>36,30</t>
  </si>
  <si>
    <t>96860</t>
  </si>
  <si>
    <t>TÊ, METÁLICO, PARA INSTALAÇÕES EM PEX ÁGUA, DN 16 MM, CONEXÃO POR ANEL DESLIZANTE - FORNECIMENTO E INSTALAÇÃO. AF_02/2023</t>
  </si>
  <si>
    <t>31,25</t>
  </si>
  <si>
    <t>96861</t>
  </si>
  <si>
    <t>TÊ, ROSCA FÊMEA, METÁLICO, PARA INSTALAÇÕES EM PEX ÁGUA, DN 16 MM X ½, CONEXÃO POR ANEL DESLIZANTE - FORNECIMENTO E INSTALAÇÃO. AF_02/2023</t>
  </si>
  <si>
    <t>39,29</t>
  </si>
  <si>
    <t>96862</t>
  </si>
  <si>
    <t>TÊ, METÁLICO, PARA INSTALAÇÕES EM PEX ÁGUA, DN 20 MM, CONEXÃO POR ANEL DESLIZANTE - FORNECIMENTO E INSTALAÇÃO. AF_02/2023</t>
  </si>
  <si>
    <t>96863</t>
  </si>
  <si>
    <t>TÊ, ROSCA FÊMEA, METÁLICO, PARA INSTALAÇÕES EM PEX ÁGUA, DN 20 MM X 1/2", CONEXÃO POR ANEL DESLIZANTE - FORNECIMENTO E INSTALAÇÃO. AF_02/2023</t>
  </si>
  <si>
    <t>96864</t>
  </si>
  <si>
    <t>TÊ, METÁLICO, PARA INSTALAÇÕES EM PEX ÁGUA, DN 25 MM, CONEXÃO POR ANEL DESLIZANTE - FORNECIMENTO E INSTALAÇÃO. AF_02/2023</t>
  </si>
  <si>
    <t>96865</t>
  </si>
  <si>
    <t>TÊ, ROSCA FÊMEA, METÁLICO, PARA INSTALAÇÕES EM PEX ÁGUA, DN 25 MM X 3/4", CONEXÃO POR ANEL DESLIZANTE - FORNECIMENTO E INSTALAÇÃO. AF_02/2023</t>
  </si>
  <si>
    <t>48,11</t>
  </si>
  <si>
    <t>96866</t>
  </si>
  <si>
    <t>TÊ, METÁLICO, PARA INSTALAÇÕES EM PEX ÁGUA, DN 32 MM, CONEXÃO POR ANEL DESLIZANTE - FORNECIMENTO E INSTALAÇÃO. AF_02/2023</t>
  </si>
  <si>
    <t>68,12</t>
  </si>
  <si>
    <t>96868</t>
  </si>
  <si>
    <t>TÊ, PARA INSTALAÇÕES EM PEX ÁGUA, DN 16 MM, CONEXÃO POR CRIMPAGEM - FORNECIMENTO E INSTALAÇÃO. AF_02/2023</t>
  </si>
  <si>
    <t>96869</t>
  </si>
  <si>
    <t>TÊ, PARA INSTALAÇÕES EM PEX ÁGUA, DN 20 MM, CONEXÃO POR CRIMPAGEM - FORNECIMENTO E INSTALAÇÃO. AF_02/2023</t>
  </si>
  <si>
    <t>30,44</t>
  </si>
  <si>
    <t>96870</t>
  </si>
  <si>
    <t>TÊ, PARA INSTALAÇÕES EM PEX ÁGUA, DN 25 MM, CONEXÃO POR CRIMPAGEM - FORNECIMENTO E INSTALAÇÃO. AF_02/2023</t>
  </si>
  <si>
    <t>44,51</t>
  </si>
  <si>
    <t>96871</t>
  </si>
  <si>
    <t>TÊ, PARA INSTALAÇÕES EM PEX ÁGUA, DN 32 MM, CONEXÃO POR CRIMPAGEM - FORNECIMENTO E INSTALAÇÃO. AF_02/2023</t>
  </si>
  <si>
    <t>51,28</t>
  </si>
  <si>
    <t>96872</t>
  </si>
  <si>
    <t>DISTRIBUIDOR 2 SAÍDAS, METÁLICO, PARA INSTALAÇÕES EM PEX ÁGUA, ENTRADA DE 3/4" X 2 SAÍDAS DE 1/2", CONEXÃO POR ANEL DESLIZANTE - FORNECIMENTO E INSTALAÇÃO. AF_02/2023</t>
  </si>
  <si>
    <t>48,74</t>
  </si>
  <si>
    <t>96873</t>
  </si>
  <si>
    <t>DISTRIBUIDOR 2 SAÍDAS, METÁLICO, PARA INSTALAÇÕES EM PEX ÁGUA, ENTRADA DE 1" X 2 SAÍDAS DE 1/2", CONEXÃO POR ANEL DESLIZANTE - FORNECIMENTO E INSTALAÇÃO. AF_02/2023</t>
  </si>
  <si>
    <t>63,56</t>
  </si>
  <si>
    <t>96874</t>
  </si>
  <si>
    <t>DISTRIBUIDOR 3 SAÍDAS, METÁLICO, PARA INSTALAÇÕES EM PEX ÁGUA, ENTRADA DE 3/4" X 3 SAÍDAS DE 1/2", CONEXÃO POR ANEL DESLIZANTE - FORNECIMENTO E INSTALAÇÃO. AF_02/2023</t>
  </si>
  <si>
    <t>59,05</t>
  </si>
  <si>
    <t>96875</t>
  </si>
  <si>
    <t>DISTRIBUIDOR 3 SAÍDAS, METÁLICO, PARA INSTALAÇÕES EM PEX ÁGUA, ENTRADA DE 1" X 3 SAÍDAS DE 1/2", CONEXÃO POR ANEL DESLIZANTE - FORNECIMENTO E INSTALAÇÃO. AF_02/2023</t>
  </si>
  <si>
    <t>75,86</t>
  </si>
  <si>
    <t>96876</t>
  </si>
  <si>
    <t>DISTRIBUIDOR 2 SAÍDAS, PARA INSTALAÇÕES EM PEX ÁGUA, ENTRADA DE 32 MM X 2 SAÍDAS DE 16 MM, CONEXÃO POR CRIMPAGEM FORNECIMENTO E INSTALAÇÃO. AF_02/2023</t>
  </si>
  <si>
    <t>167,23</t>
  </si>
  <si>
    <t>96878</t>
  </si>
  <si>
    <t>DISTRIBUIDOR 2 SAÍDAS, PARA INSTALAÇÕES EM PEX ÁGUA, ENTRADA DE 32 MM X 2 SAÍDAS DE 25 MM, CONEXÃO POR CRIMPAGEM - FORNECIMENTO E INSTALAÇÃO. AF_02/2023</t>
  </si>
  <si>
    <t>187,09</t>
  </si>
  <si>
    <t>96879</t>
  </si>
  <si>
    <t>DISTRIBUIDOR 3 SAÍDAS, PARA INSTALAÇÕES EM PEX ÁGUA, ENTRADA DE 32 MM X 3 SAÍDAS DE 16 MM, CONEXÃO POR CRIMPAGEM - FORNECIMENTO E INSTALAÇÃO. AF_02/2023</t>
  </si>
  <si>
    <t>181,80</t>
  </si>
  <si>
    <t>96881</t>
  </si>
  <si>
    <t>DISTRIBUIDOR 3 SAÍDAS, PARA INSTALAÇÕES EM PEX ÁGUA, ENTRADA DE 32 MM X 3 SAÍDAS DE 25 MM, CONEXÃO POR CRIMPAGEM - FORNECIMENTO E INSTALAÇÃO. AF_02/2023</t>
  </si>
  <si>
    <t>214,46</t>
  </si>
  <si>
    <t>97425</t>
  </si>
  <si>
    <t>FLANGE EM AÇO, DN 15 MM X 1/2'', INSTALADO EM RESERVAÇÃO DE ÁGUA DE EDIFICAÇÃO QUE POSSUA RESERVATÓRIO DE FIBRA/FIBROCIMENTO - FORNECIMENTO E INSTALAÇÃO. AF_06/2016</t>
  </si>
  <si>
    <t>37,85</t>
  </si>
  <si>
    <t>97426</t>
  </si>
  <si>
    <t>FLANGE EM AÇO, DN 20 MM X 3/4'', INSTALADO EM RESERVAÇÃO DE ÁGUA DE EDIFICAÇÃO QUE POSSUA RESERVATÓRIO DE FIBRA/FIBROCIMENTO - FORNECIMENTO E INSTALAÇÃO. AF_06/2016</t>
  </si>
  <si>
    <t>45,36</t>
  </si>
  <si>
    <t>97427</t>
  </si>
  <si>
    <t>FLANGE EM AÇO, DN 25 MM X 1'', INSTALADO EM RESERVAÇÃO DE ÁGUA DE EDIFICAÇÃO QUE POSSUA RESERVATÓRIO DE FIBRA/FIBROCIMENTO - FORNECIMENTO E INSTALAÇÃO. AF_06/2016</t>
  </si>
  <si>
    <t>51,04</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</si>
  <si>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</si>
  <si>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</si>
  <si>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</si>
  <si>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</si>
  <si>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76,35</t>
  </si>
  <si>
    <t>97430</t>
  </si>
  <si>
    <t>ACOPLAMENTO RÍGIDO EM AÇO, CONEXÃO RANHURADA, DN 50 (2"), INSTALADO EM PRUMADAS - FORNECIMENTO E INSTALAÇÃO. AF_10/2020</t>
  </si>
  <si>
    <t>48,24</t>
  </si>
  <si>
    <t>97431</t>
  </si>
  <si>
    <t>ACOPLAMENTO RÍGIDO EM AÇO, CONEXÃO RANHURADA, DN 65 (2 1/2"), INSTALADO EM PRUMADAS - FORNECIMENTO E INSTALAÇÃO. AF_10/2020</t>
  </si>
  <si>
    <t>53,99</t>
  </si>
  <si>
    <t>97432</t>
  </si>
  <si>
    <t>ACOPLAMENTO RÍGIDO EM AÇO, CONEXÃO RANHURADA, DN 80 (3"), INSTALADO EM PRUMADAS - FORNECIMENTO E INSTALAÇÃO. AF_10/2020</t>
  </si>
  <si>
    <t>60,91</t>
  </si>
  <si>
    <t>97433</t>
  </si>
  <si>
    <t>CURVA 45 GRAUS, EM AÇO, CONEXÃO RANHURADA, DN 50 (2"), INSTALADO EM PRUMADAS - FORNECIMENTO E INSTALAÇÃO. AF_10/2020</t>
  </si>
  <si>
    <t>106,39</t>
  </si>
  <si>
    <t>97434</t>
  </si>
  <si>
    <t>CURVA 90 GRAUS, EM AÇO, CONEXÃO RANHURADA, DN 50 (2"), INSTALADO EM PRUMADAS - FORNECIMENTO E INSTALAÇÃO. AF_10/2020</t>
  </si>
  <si>
    <t>108,26</t>
  </si>
  <si>
    <t>97435</t>
  </si>
  <si>
    <t>CURVA 45 GRAUS, EM AÇO, CONEXÃO RANHURADA, DN 65 (2 1/2"), INSTALADO EM PRUMADAS - FORNECIMENTO E INSTALAÇÃO. AF_10/2020</t>
  </si>
  <si>
    <t>124,33</t>
  </si>
  <si>
    <t>97436</t>
  </si>
  <si>
    <t>CURVA 90 GRAUS, EM AÇO, CONEXÃO RANHURADA, DN 65 (2 1/2"), INSTALADO EM PRUMADAS - FORNECIMENTO E INSTALAÇÃO. AF_10/2020</t>
  </si>
  <si>
    <t>127,91</t>
  </si>
  <si>
    <t>97437</t>
  </si>
  <si>
    <t>CURVA 45 GRAUS, EM AÇO, CONEXÃO RANHURADA, DN 80 (3), INSTALADO EM PRUMADAS - FORNECIMENTO E INSTALAÇÃO. AF_10/2020</t>
  </si>
  <si>
    <t>142,15</t>
  </si>
  <si>
    <t>97438</t>
  </si>
  <si>
    <t>CURVA 90 GRAUS, EM AÇO, CONEXÃO RANHURADA, DN 80 (3"), INSTALADO EM PRUMADAS - FORNECIMENTO E INSTALAÇÃO. AF_10/2020</t>
  </si>
  <si>
    <t>145,99</t>
  </si>
  <si>
    <t>97439</t>
  </si>
  <si>
    <t>TÊ, EM AÇO, CONEXÃO RANHURADA, DN 50 (2"), INSTALADO EM PRUMADAS - FORNECIMENTO E INSTALAÇÃO. AF_10/2020</t>
  </si>
  <si>
    <t>159,73</t>
  </si>
  <si>
    <t>97440</t>
  </si>
  <si>
    <t>TÊ, EM AÇO, CONEXÃO RANHURADA, DN 65 (2 1/2"), INSTALADO EM PRUMADAS - FORNECIMENTO E INSTALAÇÃO. AF_10/2020</t>
  </si>
  <si>
    <t>191,02</t>
  </si>
  <si>
    <t>97442</t>
  </si>
  <si>
    <t>TÊ, EM AÇO, CONEXÃO RANHURADA, DN 80 (3"), INSTALADO EM PRUMADAS - FORNECIMENTO E INSTALAÇÃO. AF_10/2020</t>
  </si>
  <si>
    <t>97443</t>
  </si>
  <si>
    <t>LUVA, EM AÇO, CONEXÃO SOLDADA, DN 50 (2"), INSTALADO EM PRUMADAS - FORNECIMENTO E INSTALAÇÃO. AF_10/2020</t>
  </si>
  <si>
    <t>127,40</t>
  </si>
  <si>
    <t>97444</t>
  </si>
  <si>
    <t>LUVA COM REDUÇÃO, EM AÇO, CONEXÃO SOLDADA, DN 50 X 40 MM (2  X 1 1/2"), INSTALADO EM PRUMADAS - FORNECIMENTO E INSTALAÇÃO. AF_10/2020</t>
  </si>
  <si>
    <t>148,13</t>
  </si>
  <si>
    <t>97446</t>
  </si>
  <si>
    <t>LUVA, EM AÇO, CONEXÃO SOLDADA, DN 65 (2 1/2"), INSTALADO EM PRUMADAS - FORNECIMENTO E INSTALAÇÃO. AF_10/2020</t>
  </si>
  <si>
    <t>250,07</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</si>
  <si>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</si>
  <si>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</si>
  <si>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</si>
  <si>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</si>
  <si>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266,89</t>
  </si>
  <si>
    <t>97450</t>
  </si>
  <si>
    <t>LUVA COM REDUÇÃO, EM AÇO, CONEXÃO SOLDADA, DN 80 X 65 MM (3" X 2 1/2"), INSTALADO EM PRUMADAS - FORNECIMENTO E INSTALAÇÃO. AF_10/2020</t>
  </si>
  <si>
    <t>323,33</t>
  </si>
  <si>
    <t>97452</t>
  </si>
  <si>
    <t>CURVA 45 GRAUS, EM AÇO, CONEXÃO SOLDADA, DN 50 (2"), INSTALADO EM PRUMADAS - FORNECIMENTO E INSTALAÇÃO. AF_10/2020</t>
  </si>
  <si>
    <t>207,84</t>
  </si>
  <si>
    <t>97453</t>
  </si>
  <si>
    <t>CURVA 90 GRAUS, EM AÇO, CONEXÃO SOLDADA, DN 50 (2"), INSTALADO EM PRUMADAS - FORNECIMENTO E INSTALAÇÃO. AF_10/2020</t>
  </si>
  <si>
    <t>97454</t>
  </si>
  <si>
    <t>CURVA 45 GRAUS, EM AÇO, CONEXÃO SOLDADA, DN 65 (2 1/2"), INSTALADO EM PRUMADAS - FORNECIMENTO E INSTALAÇÃO. AF_10/2020</t>
  </si>
  <si>
    <t>344,84</t>
  </si>
  <si>
    <t>97455</t>
  </si>
  <si>
    <t>CURVA 90 GRAUS, EM AÇO, CONEXÃO SOLDADA, DN 65 (2 1/2"), INSTALADO EM PRUMADAS - FORNECIMENTO E INSTALAÇÃO. AF_10/2020</t>
  </si>
  <si>
    <t>363,76</t>
  </si>
  <si>
    <t>97456</t>
  </si>
  <si>
    <t>CURVA 45 GRAUS, EM AÇO, CONEXÃO SOLDADA, DN 80 (3"), INSTALADO EM PRUMADAS - FORNECIMENTO E INSTALAÇÃO. AF_10/2020</t>
  </si>
  <si>
    <t>760,92</t>
  </si>
  <si>
    <t>97457</t>
  </si>
  <si>
    <t>CURVA 90 GRAUS, EM AÇO, CONEXÃO SOLDADA, DN 80 (3"), INSTALADO EM PRUMADAS - FORNECIMENTO E INSTALAÇÃO. AF_10/2020</t>
  </si>
  <si>
    <t>676,03</t>
  </si>
  <si>
    <t>97458</t>
  </si>
  <si>
    <t>TÊ, EM AÇO, CONEXÃO SOLDADA, DN 50 (2"), INSTALADO EM PRUMADAS - FORNECIMENTO E INSTALAÇÃO. AF_10/2020</t>
  </si>
  <si>
    <t>324,76</t>
  </si>
  <si>
    <t>97459</t>
  </si>
  <si>
    <t>TÊ, EM AÇO, CONEXÃO SOLDADA, DN 65 (2 1/2"), INSTALADO EM PRUMADAS - FORNECIMENTO E INSTALAÇÃO. AF_10/2020</t>
  </si>
  <si>
    <t>544,91</t>
  </si>
  <si>
    <t>97460</t>
  </si>
  <si>
    <t>TÊ, EM AÇO, CONEXÃO SOLDADA, DN 80 (3"), INSTALADO EM PRUMADAS - FORNECIMENTO E INSTALAÇÃO. AF_10/2020</t>
  </si>
  <si>
    <t>827,47</t>
  </si>
  <si>
    <t>97461</t>
  </si>
  <si>
    <t>LUVA, EM AÇO, CONEXÃO SOLDADA, DN 25 (1"), INSTALADO EM REDE DE ALIMENTAÇÃO PARA HIDRANTE - FORNECIMENTO E INSTALAÇÃO. AF_10/2020</t>
  </si>
  <si>
    <t>40,02</t>
  </si>
  <si>
    <t>97462</t>
  </si>
  <si>
    <t>LUVA COM REDUÇÃO, EM AÇO, CONEXÃO SOLDADA, DN 25 X 20 MM (1  X 3/4"), INSTALADO EM REDE DE ALIMENTAÇÃO PARA HIDRANTE - FORNECIMENTO E INSTALAÇÃO. AF_10/2020</t>
  </si>
  <si>
    <t>33,94</t>
  </si>
  <si>
    <t>97464</t>
  </si>
  <si>
    <t>LUVA, EM AÇO, CONEXÃO SOLDADA, DN 32 (1 1/4"), INSTALADO EM REDE DE ALIMENTAÇÃO PARA HIDRANTE - FORNECIMENTO E INSTALAÇÃO. AF_10/2020</t>
  </si>
  <si>
    <t>57,12</t>
  </si>
  <si>
    <t>97465</t>
  </si>
  <si>
    <t>LUVA COM REDUÇÃO, EM AÇO, CONEXÃO SOLDADA, DN 32 X 25 MM (1 1/4"  X 1"), INSTALADO EM REDE DE ALIMENTAÇÃO PARA HIDRANTE - FORNECIMENTO E INSTALAÇÃO. AF_10/2020</t>
  </si>
  <si>
    <t>67,36</t>
  </si>
  <si>
    <t>97467</t>
  </si>
  <si>
    <t>LUVA, EM AÇO, CONEXÃO SOLDADA, DN 40 (1 1/2"), INSTALADO EM REDE DE ALIMENTAÇÃO PARA HIDRANTE - FORNECIMENTO E INSTALAÇÃO. AF_10/2020</t>
  </si>
  <si>
    <t>72,40</t>
  </si>
  <si>
    <t>97468</t>
  </si>
  <si>
    <t>LUVA COM REDUÇÃO, EM AÇO, CONEXÃO SOLDADA, DN 40  X 32 MM (1 1/2" X 1 1/4"), INSTALADO EM REDE DE ALIMENTAÇÃO PARA HIDRANTE - FORNECIMENTO E INSTALAÇÃO. AF_10/2020</t>
  </si>
  <si>
    <t>85,51</t>
  </si>
  <si>
    <t>97470</t>
  </si>
  <si>
    <t>LUVA, EM AÇO, CONEXÃO SOLDADA, DN 50 (2"), INSTALADO EM REDE DE ALIMENTAÇÃO PARA HIDRANTE - FORNECIMENTO E INSTALAÇÃO. AF_10/2020</t>
  </si>
  <si>
    <t>105,78</t>
  </si>
  <si>
    <t>97471</t>
  </si>
  <si>
    <t>LUVA COM REDUÇÃO, EM AÇO, CONEXÃO SOLDADA, DN 50 X 40 MM (2" X 1 1/2"), INSTALADO EM REDE DE ALIMENTAÇÃO PARA HIDRANTE - FORNECIMENTO E INSTALAÇÃO. AF_10/2020</t>
  </si>
  <si>
    <t>126,51</t>
  </si>
  <si>
    <t>97474</t>
  </si>
  <si>
    <t>LUVA, EM AÇO, CONEXÃO SOLDADA, DN 65 (2 1/2"), INSTALADO EM REDE DE ALIMENTAÇÃO PARA HIDRANTE - FORNECIMENTO E INSTALAÇÃO. AF_10/2020</t>
  </si>
  <si>
    <t>190,23</t>
  </si>
  <si>
    <t>97475</t>
  </si>
  <si>
    <t>LUVA COM REDUÇÃO, EM AÇO, CONEXÃO SOLDADA, DN 65 X 50 MM (2 1/2" X 2"), INSTALADO EM REDE DE ALIMENTAÇÃO PARA HIDRANTE - FORNECIMENTO E INSTALAÇÃO. AF_10/2020</t>
  </si>
  <si>
    <t>232,13</t>
  </si>
  <si>
    <t>97477</t>
  </si>
  <si>
    <t>LUVA, EM AÇO, CONEXÃO SOLDADA, DN 80 (3"), INSTALADO EM REDE DE ALIMENTAÇÃO PARA HIDRANTE - FORNECIMENTO E INSTALAÇÃO. AF_10/2020</t>
  </si>
  <si>
    <t>252,65</t>
  </si>
  <si>
    <t>97478</t>
  </si>
  <si>
    <t>LUVA COM REDUÇÃO, EM AÇO, CONEXÃO SOLDADA, DN 80 X 65 MM (3" X 2 1/2"), INSTALADO EM REDE DE ALIMENTAÇÃO PARA HIDRANTE - FORNECIMENTO E INSTALAÇÃO. AF_10/2020</t>
  </si>
  <si>
    <t>309,09</t>
  </si>
  <si>
    <t>97479</t>
  </si>
  <si>
    <t>CURVA 45 GRAUS, EM AÇO, CONEXÃO SOLDADA, DN 25 (1"), INSTALADO EM REDE DE ALIMENTAÇÃO PARA HIDRANTE - FORNECIMENTO E INSTALAÇÃO. AF_10/2020</t>
  </si>
  <si>
    <t>64,05</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</si>
  <si>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</si>
  <si>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</si>
  <si>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</si>
  <si>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</si>
  <si>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92,02</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</si>
  <si>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</si>
  <si>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</si>
  <si>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</si>
  <si>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</si>
  <si>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</si>
  <si>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</si>
  <si>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</si>
  <si>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</si>
  <si>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175,47</t>
  </si>
  <si>
    <t>97486</t>
  </si>
  <si>
    <t>CURVA 90 GRAUS, EM AÇO, CONEXÃO SOLDADA, DN 50 (2"), INSTALADO EM REDE DE ALIMENTAÇÃO PARA HIDRANTE - FORNECIMENTO E INSTALAÇÃO. AF_10/2020</t>
  </si>
  <si>
    <t>187,30</t>
  </si>
  <si>
    <t>97487</t>
  </si>
  <si>
    <t>CURVA 45 GRAUS, EM AÇO, CONEXÃO SOLDADA, DN 65 (2 1/2"), INSTALADO EM REDE DE ALIMENTAÇÃO PARA HIDRANTE - FORNECIMENTO E INSTALAÇÃO. AF_10/2020</t>
  </si>
  <si>
    <t>317,99</t>
  </si>
  <si>
    <t>97488</t>
  </si>
  <si>
    <t>CURVA 90 GRAUS, EM AÇO, CONEXÃO SOLDADA, DN 65 (2 1/2"), INSTALADO EM REDE DE ALIMENTAÇÃO PARA HIDRANTE - FORNECIMENTO E INSTALAÇÃO. AF_10/2020</t>
  </si>
  <si>
    <t>336,91</t>
  </si>
  <si>
    <t>97489</t>
  </si>
  <si>
    <t>CURVA 45 GRAUS, EM AÇO, CONEXÃO SOLDADA, DN 80 (3"), INSTALADO EM REDE DE ALIMENTAÇÃO PARA HIDRANTE - FORNECIMENTO E INSTALAÇÃO. AF_10/2020</t>
  </si>
  <si>
    <t>739,51</t>
  </si>
  <si>
    <t>97490</t>
  </si>
  <si>
    <t>CURVA 90 GRAUS, EM AÇO, CONEXÃO SOLDADA, DN 80 (3"), INSTALADO EM REDE DE ALIMENTAÇÃO PARA HIDRANTE - FORNECIMENTO E INSTALAÇÃO. AF_10/2020</t>
  </si>
  <si>
    <t>654,62</t>
  </si>
  <si>
    <t>97491</t>
  </si>
  <si>
    <t>TÊ, EM AÇO, CONEXÃO SOLDADA, DN 25 (1"), INSTALADO EM REDE DE ALIMENTAÇÃO PARA HIDRANTE - FORNECIMENTO E INSTALAÇÃO. AF_10/2020</t>
  </si>
  <si>
    <t>97,96</t>
  </si>
  <si>
    <t>97492</t>
  </si>
  <si>
    <t>TÊ, EM AÇO, CONEXÃO SOLDADA, DN 32 (1 1/4"), INSTALADO EM REDE DE ALIMENTAÇÃO PARA HIDRANTE - FORNECIMENTO E INSTALAÇÃO. AF_10/2020</t>
  </si>
  <si>
    <t>142,56</t>
  </si>
  <si>
    <t>97493</t>
  </si>
  <si>
    <t>TÊ, EM AÇO, CONEXÃO SOLDADA, DN 40 (1 1/2"), INSTALADO EM REDE DE ALIMENTAÇÃO PARA HIDRANTE - FORNECIMENTO E INSTALAÇÃO. AF_10/2020</t>
  </si>
  <si>
    <t>183,47</t>
  </si>
  <si>
    <t>97494</t>
  </si>
  <si>
    <t>TÊ, EM AÇO, CONEXÃO SOLDADA, DN 50 (2"), INSTALADO EM REDE DE ALIMENTAÇÃO PARA HIDRANTE - FORNECIMENTO E INSTALAÇÃO. AF_10/2020</t>
  </si>
  <si>
    <t>281,52</t>
  </si>
  <si>
    <t>97495</t>
  </si>
  <si>
    <t>TÊ, EM AÇO, CONEXÃO SOLDADA, DN 65 (2 1/2"), INSTALADO EM REDE DE ALIMENTAÇÃO PARA HIDRANTE - FORNECIMENTO E INSTALAÇÃO. AF_10/2020</t>
  </si>
  <si>
    <t>509,06</t>
  </si>
  <si>
    <t>97496</t>
  </si>
  <si>
    <t>TÊ, EM AÇO, CONEXÃO SOLDADA, DN 80 (3"), INSTALADO EM REDE DE ALIMENTAÇÃO PARA HIDRANTE - FORNECIMENTO E INSTALAÇÃO. AF_10/2020</t>
  </si>
  <si>
    <t>798,98</t>
  </si>
  <si>
    <t>97499</t>
  </si>
  <si>
    <t>LUVA, EM AÇO, CONEXÃO SOLDADA, DN 25 (1"), INSTALADO EM REDE DE ALIMENTAÇÃO PARA SPRINKLER - FORNECIMENTO E INSTALAÇÃO. AF_10/2020</t>
  </si>
  <si>
    <t>36,54</t>
  </si>
  <si>
    <t>97500</t>
  </si>
  <si>
    <t>LUVA COM REDUÇÃO, EM AÇO, CONEXÃO SOLDADA, DN 25 X 20 MM (1" X 3/4"), INSTALADO EM REDE DE ALIMENTAÇÃO PARA SPRINKLER - FORNECIMENTO E INSTALAÇÃO. AF_10/2020</t>
  </si>
  <si>
    <t>30,46</t>
  </si>
  <si>
    <t>97502</t>
  </si>
  <si>
    <t>LUVA, EM AÇO, CONEXÃO SOLDADA, DN 32 (1 1/4"), INSTALADO EM REDE DE ALIMENTAÇÃO PARA SPRINKLER - FORNECIMENTO E INSTALAÇÃO. AF_10/2020</t>
  </si>
  <si>
    <t>50,64</t>
  </si>
  <si>
    <t>97503</t>
  </si>
  <si>
    <t>LUVA COM REDUÇÃO, EM AÇO, CONEXÃO SOLDADA, DN 32 X 25 MM (1 1/4"  X 1"), INSTALADO EM REDE DE ALIMENTAÇÃO PARA SPRINKLER - FORNECIMENTO E INSTALAÇÃO. AF_10/2020</t>
  </si>
  <si>
    <t>61,21</t>
  </si>
  <si>
    <t>97505</t>
  </si>
  <si>
    <t>LUVA, EM AÇO, CONEXÃO SOLDADA, DN 40 (1 1/2"), INSTALADO EM REDE DE ALIMENTAÇÃO PARA SPRINKLER - FORNECIMENTO E INSTALAÇÃO. AF_10/2020</t>
  </si>
  <si>
    <t>63,27</t>
  </si>
  <si>
    <t>97506</t>
  </si>
  <si>
    <t>LUVA COM REDUÇÃO, EM AÇO, CONEXÃO SOLDADA, DN 40  X 32 MM (1 1/2" X 1 1/4"), INSTALADO EM REDE DE ALIMENTAÇÃO PARA SPRINKLER - FORNECIMENTO E INSTALAÇÃO. AF_10/2020</t>
  </si>
  <si>
    <t>76,38</t>
  </si>
  <si>
    <t>97508</t>
  </si>
  <si>
    <t>LUVA, EM AÇO, CONEXÃO SOLDADA, DN 50 (2"), INSTALADO EM REDE DE ALIMENTAÇÃO PARA SPRINKLER - FORNECIMENTO E INSTALAÇÃO. AF_10/2020</t>
  </si>
  <si>
    <t>92,86</t>
  </si>
  <si>
    <t>97509</t>
  </si>
  <si>
    <t>LUVA COM REDUÇÃO, EM AÇO, CONEXÃO SOLDADA, DN 50 X 40 MM (2" X 1 1/2"), INSTALADO EM REDE DE ALIMENTAÇÃO PARA SPRINKLER - FORNECIMENTO E INSTALAÇÃO. AF_10/2020</t>
  </si>
  <si>
    <t>113,59</t>
  </si>
  <si>
    <t>97511</t>
  </si>
  <si>
    <t>LUVA, EM AÇO, CONEXÃO SOLDADA, DN 65 (2 1/2"), INSTALADO EM REDE DE ALIMENTAÇÃO PARA SPRINKLER - FORNECIMENTO E INSTALAÇÃO. AF_10/2020</t>
  </si>
  <si>
    <t>171,68</t>
  </si>
  <si>
    <t>97512</t>
  </si>
  <si>
    <t>LUVA COM REDUÇÃO, EM AÇO, CONEXÃO SOLDADA, DN 65 X 50 MM (2 1/2" X 2"), INSTALADO EM REDE DE ALIMENTAÇÃO PARA SPRINKLER - FORNECIMENTO E INSTALAÇÃO. AF_10/2020</t>
  </si>
  <si>
    <t>213,58</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</si>
  <si>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</si>
  <si>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</si>
  <si>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</si>
  <si>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</si>
  <si>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284,71</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</si>
  <si>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</si>
  <si>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</si>
  <si>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</si>
  <si>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</si>
  <si>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</si>
  <si>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</si>
  <si>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82,80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</si>
  <si>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</si>
  <si>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</si>
  <si>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</si>
  <si>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</si>
  <si>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114,20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</si>
  <si>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</si>
  <si>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</si>
  <si>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</si>
  <si>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</si>
  <si>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156,09</t>
  </si>
  <si>
    <t>97524</t>
  </si>
  <si>
    <t>CURVA 90 GRAUS, EM AÇO, CONEXÃO SOLDADA, DN 50 (2"), INSTALADO EM REDE DE ALIMENTAÇÃO PARA SPRINKLER - FORNECIMENTO E INSTALAÇÃO. AF_10/2020</t>
  </si>
  <si>
    <t>167,92</t>
  </si>
  <si>
    <t>97525</t>
  </si>
  <si>
    <t>CURVA 45 GRAUS, EM AÇO, CONEXÃO SOLDADA, DN 65 (2 1/2"), INSTALADO EM REDE DE ALIMENTAÇÃO PARA SPRINKLER - FORNECIMENTO E INSTALAÇÃO. AF_10/2020</t>
  </si>
  <si>
    <t>290,02</t>
  </si>
  <si>
    <t>97526</t>
  </si>
  <si>
    <t>CURVA 90 GRAUS, EM AÇO, CONEXÃO SOLDADA, DN 65 (2 1/2"), INSTALADO EM REDE DE ALIMENTAÇÃO PARA SPRINKLER - FORNECIMENTO E INSTALAÇÃO. AF_10/2020</t>
  </si>
  <si>
    <t>308,94</t>
  </si>
  <si>
    <t>97527</t>
  </si>
  <si>
    <t>CURVA 45 GRAUS, EM AÇO, CONEXÃO SOLDADA, DN 80 (3"), INSTALADO EM REDE DE ALIMENTAÇÃO PARA SPRINKLER - FORNECIMENTO E INSTALAÇÃO. AF_10/2020</t>
  </si>
  <si>
    <t>703,02</t>
  </si>
  <si>
    <t>97528</t>
  </si>
  <si>
    <t>CURVA 90 GRAUS, EM AÇO, CONEXÃO SOLDADA, DN 80 (3"), INSTALADO EM REDE DE ALIMENTAÇÃO PARA SPRINKLER - FORNECIMENTO E INSTALAÇÃO. AF_10/2020</t>
  </si>
  <si>
    <t>618,13</t>
  </si>
  <si>
    <t>97529</t>
  </si>
  <si>
    <t>TÊ, EM AÇO, CONEXÃO SOLDADA, DN 25 (1"), INSTALADO EM REDE DE ALIMENTAÇÃO PARA SPRINKLER - FORNECIMENTO E INSTALAÇÃO. AF_10/2020</t>
  </si>
  <si>
    <t>91,09</t>
  </si>
  <si>
    <t>97530</t>
  </si>
  <si>
    <t>TÊ, EM AÇO, CONEXÃO SOLDADA, DN 32 (1 1/4"), INSTALADO EM REDE DE ALIMENTAÇÃO PARA SPRINKLER - FORNECIMENTO E INSTALAÇÃO. AF_10/2020</t>
  </si>
  <si>
    <t>130,26</t>
  </si>
  <si>
    <t>97531</t>
  </si>
  <si>
    <t>TÊ, EM AÇO, CONEXÃO SOLDADA, DN 40 (1 1/2"), INSTALADO EM REDE DE ALIMENTAÇÃO PARA SPRINKLER - FORNECIMENTO E INSTALAÇÃO. AF_10/2020</t>
  </si>
  <si>
    <t>165,14</t>
  </si>
  <si>
    <t>97532</t>
  </si>
  <si>
    <t>TÊ, EM AÇO, CONEXÃO SOLDADA, DN 50 (2"), INSTALADO EM REDE DE ALIMENTAÇÃO PARA SPRINKLER - FORNECIMENTO E INSTALAÇÃO. AF_10/2020</t>
  </si>
  <si>
    <t>255,69</t>
  </si>
  <si>
    <t>97533</t>
  </si>
  <si>
    <t>TÊ, EM AÇO, CONEXÃO SOLDADA, DN 65 (2 1/2"), INSTALADO EM REDE DE ALIMENTAÇÃO PARA SPRINKLER - FORNECIMENTO E INSTALAÇÃO. AF_10/2020</t>
  </si>
  <si>
    <t>477,29</t>
  </si>
  <si>
    <t>97534</t>
  </si>
  <si>
    <t>TÊ, EM AÇO, CONEXÃO SOLDADA, DN 80 (3"), INSTALADO EM REDE DE ALIMENTAÇÃO PARA SPRINKLER - FORNECIMENTO E INSTALAÇÃO. AF_10/2020</t>
  </si>
  <si>
    <t>750,31</t>
  </si>
  <si>
    <t>97537</t>
  </si>
  <si>
    <t>LUVA, EM AÇO, CONEXÃO SOLDADA, DN 15 (1/2"), INSTALADO EM RAMAIS E SUB-RAMAIS DE GÁS - FORNECIMENTO E INSTALAÇÃO. AF_10/2020</t>
  </si>
  <si>
    <t>27,90</t>
  </si>
  <si>
    <t>97540</t>
  </si>
  <si>
    <t>LUVA, EM AÇO, CONEXÃO SOLDADA, DN 20 (3/4"), INSTALADO EM RAMAIS E SUB-RAMAIS DE GÁS - FORNECIMENTO E INSTALAÇÃO. AF_10/2020</t>
  </si>
  <si>
    <t>38,38</t>
  </si>
  <si>
    <t>97541</t>
  </si>
  <si>
    <t>LUVA COM REDUÇÃO, EM AÇO, CONEXÃO SOLDADA, DN 20 X 15 MM (3/4" X 1/2"), INSTALADO EM RAMAIS E SUB-RAMAIS DE GÁS - FORNECIMENTO E INSTALAÇÃO. AF_10/2020</t>
  </si>
  <si>
    <t>33,34</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</si>
  <si>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</si>
  <si>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</si>
  <si>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</si>
  <si>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</si>
  <si>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57,61</t>
  </si>
  <si>
    <t>97546</t>
  </si>
  <si>
    <t>CURVA 45 GRAUS, EM AÇO, CONEXÃO SOLDADA, DN 15 (1/2"), INSTALADO EM RAMAIS E SUB-RAMAIS DE GÁS - FORNECIMENTO E INSTALAÇÃO. AF_10/2020</t>
  </si>
  <si>
    <t>39,26</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</si>
  <si>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</si>
  <si>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</si>
  <si>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</si>
  <si>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</si>
  <si>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58,99</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</si>
  <si>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</si>
  <si>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</si>
  <si>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</si>
  <si>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</si>
  <si>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99,60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</si>
  <si>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</si>
  <si>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</si>
  <si>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</si>
  <si>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</si>
  <si>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56,75</t>
  </si>
  <si>
    <t>97553</t>
  </si>
  <si>
    <t>TÊ, EM AÇO, CONEXÃO SOLDADA, DN 20 (3/4"), INSTALADO EM RAMAIS E SUB-RAMAIS DE GÁS - FORNECIMENTO E INSTALAÇÃO. AF_10/2020</t>
  </si>
  <si>
    <t>83,04</t>
  </si>
  <si>
    <t>97554</t>
  </si>
  <si>
    <t>TÊ, EM AÇO, CONEXÃO SOLDADA, DN 25 (1"), INSTALADO EM RAMAIS E SUB-RAMAIS DE GÁS - FORNECIMENTO E INSTALAÇÃO. AF_10/2020</t>
  </si>
  <si>
    <t>145,50</t>
  </si>
  <si>
    <t>98602</t>
  </si>
  <si>
    <t>CONECTOR EM BRONZE/LATÃO, DN 22 MM X 1/2", SEM ANEL DE SOLDA, BOLSA X ROSCA F, INSTALADO EM PRUMADA DE HIDRÁULICA PREDIAL - FORNECIMENTO E INSTALAÇÃO. AF_04/2022</t>
  </si>
  <si>
    <t>18,43</t>
  </si>
  <si>
    <t>103805</t>
  </si>
  <si>
    <t>COTOVELO EM COBRE, DN 15 MM, 90 GRAUS, SEM ANEL DE SOLDA, INSTALADO EM RAMAL E SUB-RAMAL DE GÁS COMBUSTÍVEL - FORNECIMENTO E INSTALAÇÃO. AF_04/2022</t>
  </si>
  <si>
    <t>21,79</t>
  </si>
  <si>
    <t>103806</t>
  </si>
  <si>
    <t>CURVA EM COBRE, DN 15 MM, 45 GRAUS, SEM ANEL DE SOLDA, BOLSA X BOLSA, INSTALADO EM RAMAL E SUB-RAMAL DE GÁS COMBUSTÍVEL - FORNECIMENTO E INSTALAÇÃO. AF_04/2022</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</si>
  <si>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</si>
  <si>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</si>
  <si>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</si>
  <si>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</si>
  <si>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40,05</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</si>
  <si>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</si>
  <si>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</si>
  <si>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</si>
  <si>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</si>
  <si>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36,90</t>
  </si>
  <si>
    <t>103811</t>
  </si>
  <si>
    <t>COTOVELO EM BRONZE/LATÃO, DN 22 MM X 3/4, 90 GRAUS, SEM ANEL DE SOLDA, BOLSA X ROSCA F, INSTALADO EM RAMAL E SUB-RAMAL DE GÁS COMBUSTÍVEL - FORNECIMENTO E INSTALAÇÃO. AF_04/2022</t>
  </si>
  <si>
    <t>40,59</t>
  </si>
  <si>
    <t>103812</t>
  </si>
  <si>
    <t>COTOVELO EM COBRE, DN 28 MM, 90 GRAUS, SEM ANEL DE SOLDA, INSTALADO EM RAMAL E SUB-RAMAL DE GÁS COMBUSTÍVEL - FORNECIMENTO E INSTALAÇÃO. AF_04/2022</t>
  </si>
  <si>
    <t>58,32</t>
  </si>
  <si>
    <t>103813</t>
  </si>
  <si>
    <t>CURVA EM COBRE, DN 28 MM, 45 GRAUS, SEM ANEL DE SOLDA, BOLSA X BOLSA, INSTALADO EM RAMAL E SUB-RAMAL DE GÁS COMBUSTÍVEL - FORNECIMENTO E INSTALAÇÃO. AF_04/2022</t>
  </si>
  <si>
    <t>56,63</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</si>
  <si>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</si>
  <si>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</si>
  <si>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</si>
  <si>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</si>
  <si>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</si>
  <si>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</si>
  <si>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28,94</t>
  </si>
  <si>
    <t>103817</t>
  </si>
  <si>
    <t>JUNTA DE EXPANSÃO EM COBRE, DN 15 MM, PONTA X PONTA, INSTALADO EM RAMAL E SUB-RAMAL DE GÁS COMBUSTÍVEL - FORNECIMENTO E INSTALAÇÃO. AF_04/2022</t>
  </si>
  <si>
    <t>434,64</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</si>
  <si>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</si>
  <si>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</si>
  <si>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</si>
  <si>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</si>
  <si>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25,14</t>
  </si>
  <si>
    <t>103820</t>
  </si>
  <si>
    <t>LUVA PASSANTE EM COBRE, DN 22 MM, SEM ANEL DE SOLDA, INSTALADO EM RAMAL E SUB-RAMAL DE GÁS COMBUSTÍVEL - FORNECIMENTO E INSTALAÇÃO. AF_04/2022</t>
  </si>
  <si>
    <t>26,40</t>
  </si>
  <si>
    <t>103821</t>
  </si>
  <si>
    <t>JUNTA DE EXPANSÃO EM COBRE, DN 22 MM, PONTA X PONTA, INSTALADO EM RAMAL E SUB-RAMAL DE GÁS COMBUSTÍVEL - FORNECIMENTO E INSTALAÇÃO. AF_04/2022</t>
  </si>
  <si>
    <t>510,61</t>
  </si>
  <si>
    <t>103822</t>
  </si>
  <si>
    <t>CURVA DE TRANSPOSIÇÃO EM BRONZE/LATÃO, DN 22 MM, SEM ANEL DE SOLDA, BOLSA X BOLSA, INSTALADO EM RAMAL E SUB-RAMAL DE GÁS COMBUSTÍVEL - FORNECIMENTO E INSTALAÇÃO. AF_04/2022</t>
  </si>
  <si>
    <t>58,47</t>
  </si>
  <si>
    <t>103823</t>
  </si>
  <si>
    <t>BUCHA DE REDUÇÃO EM COBRE, DN 22 MM X 15 MM, SEM ANEL DE SOLDA, PONTA X BOLSA, INSTALADO EM RAMAL E SUB-RAMAL DE GÁS COMBUSTÍVEL - FORNECIMENTO E INSTALAÇÃO. AF_04/2022</t>
  </si>
  <si>
    <t>21,38</t>
  </si>
  <si>
    <t>103824</t>
  </si>
  <si>
    <t>CONECTOR EM BRONZE/LATÃO, DN 22 MM X 1/2, SEM ANEL DE SOLDA, BOLSA X ROSCA F, INSTALADO EM RAMAL E SUB-RAMAL DE GÁS COMBUSTÍVEL - FORNECIMENTO E INSTALAÇÃO. AF_04/2022</t>
  </si>
  <si>
    <t>25,70</t>
  </si>
  <si>
    <t>103825</t>
  </si>
  <si>
    <t>CONECTOR EM BRONZE/LATÃO, DN 22 MM X 3/4, SEM ANEL DE SOLDA, BOLSA X ROSCA F, INSTALADO EM RAMAL E SUB-RAMAL DE GÁS COMBUSTÍVEL - FORNECIMENTO E INSTALAÇÃO. AF_04/2022</t>
  </si>
  <si>
    <t>30,20</t>
  </si>
  <si>
    <t>103826</t>
  </si>
  <si>
    <t>LUVA EM COBRE, DN 28 MM, SEM ANEL DE SOLDA, INSTALADO EM RAMAL E SUB-RAMAL DE GÁS COMBUSTÍVEL - FORNECIMENTO E INSTALAÇÃO. AF_04/2022</t>
  </si>
  <si>
    <t>37,04</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</si>
  <si>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</si>
  <si>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</si>
  <si>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</si>
  <si>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</si>
  <si>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96,00</t>
  </si>
  <si>
    <t>103829</t>
  </si>
  <si>
    <t>JUNTA DE EXPANSÃO EM COBRE, DN 28 MM, PONTA X PONTA, INSTALADO EM RAMAL E SUB-RAMAL DE GÁS COMBUSTÍVEL - FORNECIMENTO E INSTALAÇÃO. AF_04/2022</t>
  </si>
  <si>
    <t>565,50</t>
  </si>
  <si>
    <t>103830</t>
  </si>
  <si>
    <t>CONECTOR EM BRONZE/LATÃO, DN 28 MM X 1/2, SEM ANEL DE SOLDA, BOLSA X ROSCA F, INSTALADO EM RAMAL E SUB-RAMAL DE GÁS COMBUSTÍVEL - FORNECIMENTO E INSTALAÇÃO. AF_04/2022</t>
  </si>
  <si>
    <t>39,02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</si>
  <si>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</si>
  <si>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</si>
  <si>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</si>
  <si>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</si>
  <si>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29,36</t>
  </si>
  <si>
    <t>103833</t>
  </si>
  <si>
    <t>TE EM COBRE, DN 22 MM, SEM ANEL DE SOLDA, INSTALADO EM RAMAL E SUB-RAMAL DE GÁS COMBUSTÍVEL - FORNECIMENTO E INSTALAÇÃO. AF_04/2022</t>
  </si>
  <si>
    <t>53,15</t>
  </si>
  <si>
    <t>103834</t>
  </si>
  <si>
    <t>TÊ EM COBRE, DN 28 MM, SEM ANEL DE SOLDA, INSTALADO EM RAMAL E SUB-RAMAL DE GÁS COMBUSTÍVEL - FORNECIMENTO E INSTALAÇÃO. AF_04/2022</t>
  </si>
  <si>
    <t>76,20</t>
  </si>
  <si>
    <t>103838</t>
  </si>
  <si>
    <t>COTOVELO EM COBRE, DN 15 MM, 90 GRAUS, SEM ANEL DE SOLDA, INSTALADO EM RAMAL E SUB-RAMAL DE GÁS MEDICINAL - FORNECIMENTO E INSTALAÇÃO. AF_04/2022</t>
  </si>
  <si>
    <t>20,84</t>
  </si>
  <si>
    <t>103839</t>
  </si>
  <si>
    <t>CURVA EM COBRE, DN 15 MM, 45 GRAUS, SEM ANEL DE SOLDA, BOLSA X BOLSA, INSTALADO EM RAMAL E SUB-RAMAL DE GÁS MEDICINAL - FORNECIMENTO E INSTALAÇÃO. AF_04/2022</t>
  </si>
  <si>
    <t>20,81</t>
  </si>
  <si>
    <t>103840</t>
  </si>
  <si>
    <t>COTOVELO EM BRONZE/LATÃO, DN 15 MM X 1/2, 90 GRAUS, SEM ANEL DE SOLDA, BOLSA X ROSCA F, INSTALADO EM RAMAL E SUB-RAMAL DE GÁS MEDICINAL - FORNECIMENTO E INSTALAÇÃO. AF_04/2022</t>
  </si>
  <si>
    <t>23,44</t>
  </si>
  <si>
    <t>103841</t>
  </si>
  <si>
    <t>COTOVELO EM COBRE, DN 22 MM, 90 GRAUS, SEM ANEL DE SOLDA, INSTALADO EM RAMAL E SUB-RAMAL DE GÁS MEDICINAL - FORNECIMENTO E INSTALAÇÃO. AF_04/2022</t>
  </si>
  <si>
    <t>32,64</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</si>
  <si>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</si>
  <si>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</si>
  <si>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</si>
  <si>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</si>
  <si>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33,20</t>
  </si>
  <si>
    <t>103844</t>
  </si>
  <si>
    <t>COTOVELO EM BRONZE/LATÃO, DN 22 MM X 3/4, 90 GRAUS, SEM ANEL DE SOLDA, BOLSA X ROSCA F, INSTALADO EM RAMAL E SUB-RAMAL DE GÁS MEDICINAL - FORNECIMENTO E INSTALAÇÃO. AF_04/2022</t>
  </si>
  <si>
    <t>36,89</t>
  </si>
  <si>
    <t>103845</t>
  </si>
  <si>
    <t>COTOVELO EM COBRE, DN 28 MM, 90 GRAUS, SEM ANEL DE SOLDA, INSTALADO EM RAMAL E SUB-RAMAL DE GÁS MEDICINAL - FORNECIMENTO E INSTALAÇÃO. AF_04/2022</t>
  </si>
  <si>
    <t>45,37</t>
  </si>
  <si>
    <t>103846</t>
  </si>
  <si>
    <t>CURVA EM COBRE, DN 28 MM, 45 GRAUS, SEM ANEL DE SOLDA, BOLSA X BOLSA, INSTALADO EM RAMAL E SUB-RAMAL DE GÁS MEDICINAL - FORNECIMENTO E INSTALAÇÃO. AF_04/2022</t>
  </si>
  <si>
    <t>43,68</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</si>
  <si>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</si>
  <si>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</si>
  <si>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</si>
  <si>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</si>
  <si>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</si>
  <si>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</si>
  <si>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</si>
  <si>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</si>
  <si>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434,00</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</si>
  <si>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</si>
  <si>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</si>
  <si>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</si>
  <si>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</si>
  <si>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20,16</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</si>
  <si>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</si>
  <si>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</si>
  <si>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</si>
  <si>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</si>
  <si>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505,63</t>
  </si>
  <si>
    <t>103855</t>
  </si>
  <si>
    <t>CURVA DE TRANSPOSIÇÃO EM BRONZE/LATÃO, DN 22 MM, SEM ANEL DE SOLDA, BOLSA X BOLSA, INSTALADO EM RAMAL E SUB-RAMAL DE GÁS MEDICINAL - FORNECIMENTO E INSTALAÇÃO. AF_04/2022</t>
  </si>
  <si>
    <t>53,49</t>
  </si>
  <si>
    <t>103856</t>
  </si>
  <si>
    <t>BUCHA DE REDUÇÃO EM COBRE, DN 22 MM X 15 MM, SEM ANEL DE SOLDA, PONTA X BOLSA, INSTALADO EM RAMAL E SUB-RAMAL DE GÁS MEDICINAL - FORNECIMENTO E INSTALAÇÃO. AF_04/2022</t>
  </si>
  <si>
    <t>18,69</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</si>
  <si>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</si>
  <si>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</si>
  <si>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</si>
  <si>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</si>
  <si>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27,71</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</si>
  <si>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</si>
  <si>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</si>
  <si>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</si>
  <si>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</si>
  <si>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</si>
  <si>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</si>
  <si>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</si>
  <si>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</si>
  <si>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557,26</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</si>
  <si>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</si>
  <si>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</si>
  <si>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</si>
  <si>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</si>
  <si>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25,22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</si>
  <si>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</si>
  <si>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</si>
  <si>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</si>
  <si>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</si>
  <si>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43,25</t>
  </si>
  <si>
    <t>103867</t>
  </si>
  <si>
    <t>TÊ EM COBRE, DN 28 MM, SEM ANEL DE SOLDA, INSTALADO EM RAMAL E SUB-RAMAL DE GÁS MEDICINAL - FORNECIMENTO E INSTALAÇÃO. AF_04/2022</t>
  </si>
  <si>
    <t>58,90</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</si>
  <si>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</si>
  <si>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</si>
  <si>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</si>
  <si>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</si>
  <si>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</si>
  <si>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</si>
  <si>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23,97</t>
  </si>
  <si>
    <t>103877</t>
  </si>
  <si>
    <t>COTOVELO EM COBRE, DN 22 MM, 90 GRAUS, SEM ANEL DE SOLDA, INSTALADO EM RAMAL E SUB-RAMAL DE AQUECIMENTO SOLAR - FORNECIMENTO E INSTALAÇÃO. AF_04/2022</t>
  </si>
  <si>
    <t>31,56</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</si>
  <si>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</si>
  <si>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</si>
  <si>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</si>
  <si>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</si>
  <si>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32,66</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</si>
  <si>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</si>
  <si>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</si>
  <si>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</si>
  <si>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</si>
  <si>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</si>
  <si>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</si>
  <si>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40,80</t>
  </si>
  <si>
    <t>103883</t>
  </si>
  <si>
    <t>LUVA EM COBRE, DN 15 MM, SEM ANEL DE SOLDA, INSTALADO EM RAMAL E SUB-RAMAL DE AQUECIMENTO SOLAR - FORNECIMENTO E INSTALAÇÃO. AF_04/2022</t>
  </si>
  <si>
    <t>14,36</t>
  </si>
  <si>
    <t>103884</t>
  </si>
  <si>
    <t>LUVA PASSANTE EM COBRE, DN 15 MM, SEM ANEL DE SOLDA, INSTALADO EM RAMAL E SUB-RAMAL DE AQUECIMENTO SOLAR - FORNECIMENTO E INSTALAÇÃO. AF_04/2022</t>
  </si>
  <si>
    <t>14,39</t>
  </si>
  <si>
    <t>103885</t>
  </si>
  <si>
    <t>CURVA DE TRANSPOSIÇÃO EM BRONZE/LATÃO, DN 15 MM, SEM ANEL DE SOLDA, BOLSA X BOLSA, INSTALADO EM RAMAL E SUB-RAMAL DE AQUECIMENTO SOLAR - FORNECIMENTO E INSTALAÇÃO. AF_04/2022</t>
  </si>
  <si>
    <t>28,98</t>
  </si>
  <si>
    <t>103886</t>
  </si>
  <si>
    <t>JUNTA DE EXPANSÃO EM COBRE, DN 15 MM, PONTA X PONTA, INSTALADO EM RAMAL E SUB-RAMAL DE AQUECIMENTO SOLAR - FORNECIMENTO E INSTALAÇÃO. AF_04/2022</t>
  </si>
  <si>
    <t>434,68</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</si>
  <si>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</si>
  <si>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</si>
  <si>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</si>
  <si>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</si>
  <si>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19,41</t>
  </si>
  <si>
    <t>103889</t>
  </si>
  <si>
    <t>LUVA PASSANTE EM COBRE, DN 22 MM, SEM ANEL DE SOLDA, INSTALADO EM RAMAL E SUB-RAMAL DE AQUECIMENTO SOLAR - FORNECIMENTO E INSTALAÇÃO. AF_04/2022</t>
  </si>
  <si>
    <t>20,67</t>
  </si>
  <si>
    <t>103890</t>
  </si>
  <si>
    <t>JUNTA DE EXPANSÃO EM COBRE, DN 22 MM, PONTA X PONTA, INSTALADO EM RAMAL E SUB-RAMAL DE AQUECIMENTO SOLAR - FORNECIMENTO E INSTALAÇÃO. AF_04/2022</t>
  </si>
  <si>
    <t>504,88</t>
  </si>
  <si>
    <t>103891</t>
  </si>
  <si>
    <t>CURVA DE TRANSPOSIÇÃO EM BRONZE/LATÃO, DN 22 MM, SEM ANEL DE SOLDA, BOLSA X BOLSA, INSTALADO EM RAMAL E SUB-RAMAL DE AQUECIMENTO SOLAR - FORNECIMENTO E INSTALAÇÃO. AF_04/2022</t>
  </si>
  <si>
    <t>52,74</t>
  </si>
  <si>
    <t>103892</t>
  </si>
  <si>
    <t>BUCHA DE REDUÇÃO EM COBRE, DN 22 MM X 15 MM, SEM ANEL DE SOLDA, PONTA X BOLSA, INSTALADO EM RAMAL E SUB-RAMAL DE AQUECIMENTO SOLAR - FORNECIMENTO E INSTALAÇÃO. AF_04/2022</t>
  </si>
  <si>
    <t>18,68</t>
  </si>
  <si>
    <t>103893</t>
  </si>
  <si>
    <t>CONECTOR EM BRONZE/LATÃO, DN 22 MM X 1/2", SEM ANEL DE SOLDA, BOLSA X ROSCA F, INSTALADO EM RAMAL E SUB-RAMAL DE AQUECIMENTO SOLAR - FORNECIMENTO E INSTALAÇÃO. AF_04/2022</t>
  </si>
  <si>
    <t>22,83</t>
  </si>
  <si>
    <t>103894</t>
  </si>
  <si>
    <t>CONECTOR EM BRONZE/LATÃO, DN 22 MM X 3/4", SEM ANEL DE SOLDA, BOLSA X ROSCA F, INSTALADO EM RAMAL E SUB-RAMAL DE AQUECIMENTO SOLAR - FORNECIMENTO E INSTALAÇÃO. AF_04/2022</t>
  </si>
  <si>
    <t>27,33</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</si>
  <si>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</si>
  <si>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</si>
  <si>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</si>
  <si>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</si>
  <si>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</si>
  <si>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</si>
  <si>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85,80</t>
  </si>
  <si>
    <t>103898</t>
  </si>
  <si>
    <t>JUNTA DE EXPANSÃO EM COBRE, DN 28 MM, PONTA X PONTA, INSTALADO EM RAMAL E SUB-RAMAL DE AQUECIMENTO SOLAR - FORNECIMENTO E INSTALAÇÃO. AF_04/2022</t>
  </si>
  <si>
    <t>555,30</t>
  </si>
  <si>
    <t>103899</t>
  </si>
  <si>
    <t>CONECTOR EM BRONZE/LATÃO, DN 28 MM X 1/2", SEM ANEL DE SOLDA, BOLSA X ROSCA F, INSTALADO EM RAMAL E SUB-RAMAL DE AQUECIMENTO SOLAR - FORNECIMENTO E INSTALAÇÃO. AF_04/2022</t>
  </si>
  <si>
    <t>33,93</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</si>
  <si>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</si>
  <si>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</si>
  <si>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</si>
  <si>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</si>
  <si>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29,47</t>
  </si>
  <si>
    <t>103902</t>
  </si>
  <si>
    <t>TÊ EM COBRE, DN 22 MM, SEM ANEL DE SOLDA, INSTALADO EM RAMAL E SUB-RAMAL DE AQUECIMENTO SOLAR - FORNECIMENTO E INSTALAÇÃO. AF_04/2022</t>
  </si>
  <si>
    <t>41,80</t>
  </si>
  <si>
    <t>103903</t>
  </si>
  <si>
    <t>TÊ EM COBRE, DN 28 MM, SEM ANEL DE SOLDA, INSTALADO EM RAMAL E SUB-RAMAL DE AQUECIMENTO SOLAR - FORNECIMENTO E INSTALAÇÃO. AF_04/2022</t>
  </si>
  <si>
    <t>55,03</t>
  </si>
  <si>
    <t>103947</t>
  </si>
  <si>
    <t>BUCHA DE REDUÇÃO, CURTA, PVC, SOLDÁVEL, DN 25 X 20 MM, INSTALADO EM RAMAL OU SUB-RAMAL DE ÁGUA - FORNECIMENTO E INSTALAÇÃO. AF_06/2022</t>
  </si>
  <si>
    <t>7,50</t>
  </si>
  <si>
    <t>103948</t>
  </si>
  <si>
    <t>BUCHA DE REDUÇÃO, CURTA, PVC, SOLDÁVEL, DN 32 X 25 MM, INSTALADO EM RAMAL OU SUB-RAMAL DE ÁGUA - FORNECIMENTO E INSTALAÇÃO. AF_06/2022</t>
  </si>
  <si>
    <t>9,19</t>
  </si>
  <si>
    <t>103949</t>
  </si>
  <si>
    <t>BUCHA DE REDUÇÃO, LONGA, PVC, SOLDÁVEL, DN 32 X 20 MM, INSTALADO EM RAMAL OU SUB-RAMAL DE ÁGUA - FORNECIMENTO E INSTALAÇÃO. AF_06/2022</t>
  </si>
  <si>
    <t>10,26</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</si>
  <si>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</si>
  <si>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</si>
  <si>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</si>
  <si>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</si>
  <si>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</si>
  <si>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</si>
  <si>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6,84</t>
  </si>
  <si>
    <t>103953</t>
  </si>
  <si>
    <t>BUCHA DE REDUÇÃO, CURTA, PVC, SOLDÁVEL, DN 32 X 25 MM, INSTALADO EM RAMAL DE DISTRIBUIÇÃO DE ÁGUA - FORNECIMENTO E INSTALAÇÃO. AF_06/2022</t>
  </si>
  <si>
    <t>8,41</t>
  </si>
  <si>
    <t>103954</t>
  </si>
  <si>
    <t>BUCHA DE REDUÇÃO, LONGA, PVC, SOLDÁVEL, DN 32 X 20 MM, INSTALADO EM RAMAL DE DISTRIBUIÇÃO DE ÁGUA - FORNECIMENTO E INSTALAÇÃO. AF_06/2022</t>
  </si>
  <si>
    <t>9,53</t>
  </si>
  <si>
    <t>103955</t>
  </si>
  <si>
    <t>JOELHO DE REDUÇÃO, 90 GRAUS, PVC, SOLDÁVEL, DN 25 MM X 20 MM, INSTALADO EM RAMAL DE DISTRIBUIÇÃO DE ÁGUA - FORNECIMENTO E INSTALAÇÃO. AF_06/2022</t>
  </si>
  <si>
    <t>11,49</t>
  </si>
  <si>
    <t>103956</t>
  </si>
  <si>
    <t>JOELHO DE REDUÇÃO, 90 GRAUS, PVC, SOLDÁVEL, DN 32 MM X 25 MM, INSTALADO EM RAMAL DE DISTRIBUIÇÃO DE ÁGUA - FORNECIMENTO E INSTALAÇÃO. AF_06/2022</t>
  </si>
  <si>
    <t>15,39</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</si>
  <si>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</si>
  <si>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</si>
  <si>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</si>
  <si>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</si>
  <si>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10,13</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</si>
  <si>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</si>
  <si>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</si>
  <si>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</si>
  <si>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</si>
  <si>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6,50</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</si>
  <si>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</si>
  <si>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</si>
  <si>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</si>
  <si>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</si>
  <si>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</si>
  <si>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</si>
  <si>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11,41</t>
  </si>
  <si>
    <t>103968</t>
  </si>
  <si>
    <t>BUCHA DE REDUÇÃO, LONGA, PVC, SOLDÁVEL, DN 60 X 25 MM, INSTALADO EM PRUMADA DE ÁGUA - FORNECIMENTO E INSTALAÇÃO. AF_06/2022</t>
  </si>
  <si>
    <t>15,71</t>
  </si>
  <si>
    <t>103969</t>
  </si>
  <si>
    <t>BUCHA DE REDUÇÃO, LONGA, PVC, SOLDÁVEL, DN 60 X 32 MM, INSTALADO EM PRUMADA DE ÁGUA - FORNECIMENTO E INSTALAÇÃO. AF_06/2022</t>
  </si>
  <si>
    <t>18,40</t>
  </si>
  <si>
    <t>103971</t>
  </si>
  <si>
    <t>BUCHA DE REDUÇÃO, LONGA, PVC, SOLDÁVEL, DN 60 X 50 MM, INSTALADO EM PRUMADA DE ÁGUA - FORNECIMENTO E INSTALAÇÃO. AF_06/2022</t>
  </si>
  <si>
    <t>23,22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</si>
  <si>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</si>
  <si>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</si>
  <si>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</si>
  <si>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</si>
  <si>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10,71</t>
  </si>
  <si>
    <t>103975</t>
  </si>
  <si>
    <t>TE DE REDUÇÃO, 90 GRAUS, PVC, SOLDÁVEL, DN 50 MM X 20 MM, INSTALADO EM PRUMADA DE ÁGUA - FORNECIMENTO E INSTALAÇÃO. AF_06/2022</t>
  </si>
  <si>
    <t>17,78</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</si>
  <si>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</si>
  <si>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</si>
  <si>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</si>
  <si>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</si>
  <si>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</si>
  <si>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</si>
  <si>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</si>
  <si>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</si>
  <si>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</si>
  <si>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</si>
  <si>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</si>
  <si>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</si>
  <si>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</si>
  <si>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</si>
  <si>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21,73</t>
  </si>
  <si>
    <t>103985</t>
  </si>
  <si>
    <t>JOELHO 45 GRAUS, PVC, SOLDÁVEL, DN 50MM, INSTALADO EM RAMAL DE DISTRIBUIÇÃO DE ÁGUA - FORNECIMENTO E INSTALAÇÃO. AF_06/2022</t>
  </si>
  <si>
    <t>23,93</t>
  </si>
  <si>
    <t>103986</t>
  </si>
  <si>
    <t>CURVA 90 GRAUS, PVC, SOLDÁVEL, DN 50MM, INSTALADO EM RAMAL DE DISTRIBUIÇÃO DE ÁGUA - FORNECIMENTO E INSTALAÇÃO. AF_06/2022</t>
  </si>
  <si>
    <t>28,85</t>
  </si>
  <si>
    <t>103987</t>
  </si>
  <si>
    <t>CURVA 45 GRAUS, PVC, SOLDÁVEL, DN 50MM, INSTALADO EM RAMAL DE DISTRIBUIÇÃO DE ÁGUA - FORNECIMENTO E INSTALAÇÃO. AF_06/2022</t>
  </si>
  <si>
    <t>25,51</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</si>
  <si>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</si>
  <si>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</si>
  <si>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</si>
  <si>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</si>
  <si>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32,81</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</si>
  <si>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</si>
  <si>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</si>
  <si>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</si>
  <si>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</si>
  <si>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12,40</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</si>
  <si>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</si>
  <si>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</si>
  <si>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</si>
  <si>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</si>
  <si>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</si>
  <si>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</si>
  <si>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16,18</t>
  </si>
  <si>
    <t>103996</t>
  </si>
  <si>
    <t>LUVA DE CORRER, PVC, SOLDÁVEL, DN 50MM, INSTALADO EM RAMAL DE DISTRIBUIÇÃO DE ÁGUA - FORNECIMENTO E INSTALAÇÃO. AF_06/2022</t>
  </si>
  <si>
    <t>37,57</t>
  </si>
  <si>
    <t>103997</t>
  </si>
  <si>
    <t>UNIÃO, PVC, SOLDÁVEL, DN 50MM, INSTALADO EM RAMAL DE DISTRIBUIÇÃO DE ÁGUA - FORNECIMENTO E INSTALAÇÃO. AF_06/2022</t>
  </si>
  <si>
    <t>36,75</t>
  </si>
  <si>
    <t>103998</t>
  </si>
  <si>
    <t>LUVA DE REDUÇÃO, PVC, SOLDÁVEL, DN 50MM X 25MM, INSTALADO EM RAMAL DE DISTRIBUIÇÃO DE ÁGUA   FORNECIMENTO E INSTALAÇÃO. AF_06/2022</t>
  </si>
  <si>
    <t>15,08</t>
  </si>
  <si>
    <t>103999</t>
  </si>
  <si>
    <t>BUCHA DE REDUÇÃO, LONGA, PVC, SOLDÁVEL, DN 50 X 25 MM, INSTALADO EM RAMAL DE DISTRIBUIÇÃO DE ÁGUA - FORNECIMENTO E INSTALAÇÃO. AF_06/2022</t>
  </si>
  <si>
    <t>13,33</t>
  </si>
  <si>
    <t>104000</t>
  </si>
  <si>
    <t>LUVA COM ROSCA, PVC, SOLDÁVEL, DN 50MM X 1.1/2, INSTALADO EM RAMAL DE DISTRIBUIÇÃO DE ÁGUA - FORNECIMENTO E INSTALAÇÃO. AF_06/2022</t>
  </si>
  <si>
    <t>26,86</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</si>
  <si>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</si>
  <si>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</si>
  <si>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</si>
  <si>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</si>
  <si>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</si>
  <si>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</si>
  <si>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</si>
  <si>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</si>
  <si>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</si>
  <si>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</si>
  <si>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37,28</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</si>
  <si>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</si>
  <si>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</si>
  <si>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</si>
  <si>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</si>
  <si>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23,29</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</si>
  <si>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</si>
  <si>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</si>
  <si>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</si>
  <si>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</si>
  <si>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</si>
  <si>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</si>
  <si>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27,25</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</si>
  <si>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</si>
  <si>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</si>
  <si>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</si>
  <si>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</si>
  <si>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</si>
  <si>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</si>
  <si>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</si>
  <si>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</si>
  <si>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23,33</t>
  </si>
  <si>
    <t>104017</t>
  </si>
  <si>
    <t>TE DE REDUÇÃO, CPVC, SOLDÁVEL, DN 35 X 28 MM, INSTALADO EM RAMAL OU SUB-RAMAL DE ÁGUA - FORNECIMENTO E INSTALAÇÃO. AF_06/2022</t>
  </si>
  <si>
    <t>104018</t>
  </si>
  <si>
    <t>TE DE REDUÇÃO, CPVC, SOLDÁVEL, DN 28 X 22 MM, INSTALADO EM RAMAL DE DISTRIBUIÇÃO DE ÁGUA - FORNECIMENTO E INSTALAÇÃO. AF_06/2022</t>
  </si>
  <si>
    <t>21,92</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</si>
  <si>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</si>
  <si>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</si>
  <si>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</si>
  <si>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</si>
  <si>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48,70</t>
  </si>
  <si>
    <t>104022</t>
  </si>
  <si>
    <t>TE, CPVC, SOLDÁVEL, DN  42MM, INSTALADO EM RAMAL DE DISTRIBUIÇÃO DE ÁGUA  FORNECIMENTO E INSTALAÇÃO. AF_06/2022</t>
  </si>
  <si>
    <t>62,94</t>
  </si>
  <si>
    <t>104023</t>
  </si>
  <si>
    <t>JOELHO 90 GRAUS, CPVC, SOLDÁVEL, DN 42MM, INSTALADO EM RAMAL DE DISTRIBUIÇÃO DE ÁGUA  FORNECIMENTO E INSTALAÇÃO. AF_06/2022</t>
  </si>
  <si>
    <t>38,25</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</si>
  <si>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</si>
  <si>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</si>
  <si>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</si>
  <si>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</si>
  <si>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26,44</t>
  </si>
  <si>
    <t>104026</t>
  </si>
  <si>
    <t>LUVA DE CORRER, CPVC, SOLDÁVEL, DN 42MM, INSTALADO EM RAMAL DE DISTRIBUIÇÃO DE ÁGUA  FORNECIMENTO E INSTALAÇÃO. AF_06/2022</t>
  </si>
  <si>
    <t>37,19</t>
  </si>
  <si>
    <t>104027</t>
  </si>
  <si>
    <t>UNIÃO, CPVC, SOLDÁVEL, DN 42MM, INSTALADO EM RAMAL DE DISTRIBUIÇÃO DE ÁGUA   FORNECIMENTO E INSTALAÇÃO. AF_06/2022</t>
  </si>
  <si>
    <t>54,72</t>
  </si>
  <si>
    <t>104028</t>
  </si>
  <si>
    <t>LUVA DE TRANSIÇÃO, CPVC, SOLDÁVEL, DN42MM X 1.1/2, INSTALADO EM RAMAL DE DISTRIBUIÇÃO DE ÁGUA  FORNECIMENTO E INSTALAÇÃO. AF_06/2022</t>
  </si>
  <si>
    <t>108,18</t>
  </si>
  <si>
    <t>104029</t>
  </si>
  <si>
    <t>CONECTOR, CPVC, SOLDÁVEL, DN 42MM X 1.1/2, INSTALADO EM RAMAL DE DISTRIBUIÇÃO DE ÁGUA  FORNECIMENTO E INSTALAÇÃO. AF_06/2022</t>
  </si>
  <si>
    <t>57,76</t>
  </si>
  <si>
    <t>104030</t>
  </si>
  <si>
    <t>TE DE REDUÇÃO, CPVC, SOLDÁVEL, DN 42 X 35 MM, INSTALADO EM RAMAL DE DISTRIBUIÇÃO DE ÁGUA - FORNECIMENTO E INSTALAÇÃO. AF_06/2022</t>
  </si>
  <si>
    <t>56,13</t>
  </si>
  <si>
    <t>104159</t>
  </si>
  <si>
    <t>LUVA DE CORRER, PVC, SOLDÁVEL, DN 40MM, INSTALADO EM RAMAL DE DISTRIBUIÇÃO DE ÁGUA  FORNECIMENTO E INSTALAÇÃO. AF_06/2022</t>
  </si>
  <si>
    <t>34,97</t>
  </si>
  <si>
    <t>104167</t>
  </si>
  <si>
    <t>JOELHO 90 GRAUS, PVC, SERIE R, ÁGUA PLUVIAL, DN 150 MM, JUNTA ELÁSTICA, FORNECIDO E INSTALADO EM RAMAL DE ENCAMINHAMENTO. AF_06/2022</t>
  </si>
  <si>
    <t>119,45</t>
  </si>
  <si>
    <t>104168</t>
  </si>
  <si>
    <t>JOELHO 45 GRAUS, PVC, SERIE R, ÁGUA PLUVIAL, DN 150 MM, JUNTA ELÁSTICA, FORNECIDO E INSTALADO EM RAMAL DE ENCAMINHAMENTO. AF_06/2022</t>
  </si>
  <si>
    <t>116,36</t>
  </si>
  <si>
    <t>104169</t>
  </si>
  <si>
    <t>CURVA 87 GRAUS E 30 MINUTOS, PVC, SERIE R, ÁGUA PLUVIAL, DN 150 MM, JUNTA ELÁSTICA, FORNECIDO E INSTALADO EM RAMAL DE ENCAMINHAMENTO. AF_06/2022</t>
  </si>
  <si>
    <t>143,53</t>
  </si>
  <si>
    <t>104170</t>
  </si>
  <si>
    <t>LUVA SIMPLES, PVC, SERIE R, ÁGUA PLUVIAL, DN 150 MM, JUNTA ELÁSTICA, FORNECIDO E INSTALADO EM RAMAL DE ENCAMINHAMENTO. AF_06/2022</t>
  </si>
  <si>
    <t>67,77</t>
  </si>
  <si>
    <t>104171</t>
  </si>
  <si>
    <t>LUVA DE CORRER, PVC, SERIE R, ÁGUA PLUVIAL, DN 150 MM, JUNTA ELÁSTICA, FORNECIDO E INSTALADO EM RAMAL DE ENCAMINHAMENTO. AF_06/2022</t>
  </si>
  <si>
    <t>94,16</t>
  </si>
  <si>
    <t>104172</t>
  </si>
  <si>
    <t>TÊ DE INSPEÇÃO, PVC, SERIE R, ÁGUA PLUVIAL, DN 150 MM, JUNTA ELÁSTICA, FORNECIDO E INSTALADO EM RAMAL DE ENCAMINHAMENTO. AF_06/2022</t>
  </si>
  <si>
    <t>263,95</t>
  </si>
  <si>
    <t>104173</t>
  </si>
  <si>
    <t>REDUÇÃO EXCÊNTRICA, PVC, SERIE R, ÁGUA PLUVIAL, DN 150 X 100 MM, JUNTA ELÁSTICA, FORNECIDO E INSTALADO EM RAMAL DE ENCAMINHAMENTO. AF_06/2022</t>
  </si>
  <si>
    <t>82,14</t>
  </si>
  <si>
    <t>104174</t>
  </si>
  <si>
    <t>JUNÇÃO SIMPLES, PVC, SERIE R, ÁGUA PLUVIAL, DN 150 X 100 MM, JUNTA ELÁSTICA, FORNECIDO E INSTALADO EM RAMAL DE ENCAMINHAMENTO. AF_06/2022</t>
  </si>
  <si>
    <t>183,58</t>
  </si>
  <si>
    <t>104175</t>
  </si>
  <si>
    <t>TÊ, PVC, SERIE R, ÁGUA PLUVIAL, DN 150 X 100 MM, JUNTA ELÁSTICA, FORNECIDO E INSTALADO EM RAMAL DE ENCAMINHAMENTO. AF_06/2022</t>
  </si>
  <si>
    <t>137,15</t>
  </si>
  <si>
    <t>104176</t>
  </si>
  <si>
    <t>JUNÇÃO SIMPLES, PVC, SERIE R, ÁGUA PLUVIAL, DN 150 X 150 MM, JUNTA ELÁSTICA, FORNECIDO E INSTALADO EM RAMAL DE ENCAMINHAMENTO. AF_06/2022</t>
  </si>
  <si>
    <t>242,55</t>
  </si>
  <si>
    <t>104177</t>
  </si>
  <si>
    <t>TÊ, PVC, SERIE R, ÁGUA PLUVIAL, DN 150 X 150 MM, JUNTA ELÁSTICA, FORNECIDO E INSTALADO EM RAMAL DE ENCAMINHAMENTO. AF_06/2022</t>
  </si>
  <si>
    <t>176,68</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</si>
  <si>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</si>
  <si>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</si>
  <si>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</si>
  <si>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</si>
  <si>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80,32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</si>
  <si>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</si>
  <si>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</si>
  <si>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</si>
  <si>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</si>
  <si>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</si>
  <si>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</si>
  <si>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162,70</t>
  </si>
  <si>
    <t>104196</t>
  </si>
  <si>
    <t>CURVA 90 GRAUS, PPR, DN 20 MM, INSTALADO EM RAMAL OU SUB-RAMAL DE ÁGUA - FORNECIMENTO E INSTALAÇÃO. AF_08/2022</t>
  </si>
  <si>
    <t>16,65</t>
  </si>
  <si>
    <t>104197</t>
  </si>
  <si>
    <t>CURVA 90 GRAUS, PPR, DN 25 MM, INSTALADO EM RAMAL OU SUB-RAMAL DE ÁGUA - FORNECIMENTO E INSTALAÇÃO. AF_08/2022</t>
  </si>
  <si>
    <t>32,36</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</si>
  <si>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</si>
  <si>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</si>
  <si>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</si>
  <si>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</si>
  <si>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</si>
  <si>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</si>
  <si>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6,99</t>
  </si>
  <si>
    <t>104201</t>
  </si>
  <si>
    <t>TÊ MISTURADOR, PPR, F M M, DN 20 X 20 MM, INSTALADO EM RAMAL OU SUB-RAMAL DE ÁGUA - FORNECIMENTO E INSTALAÇÃO. AF_08/2022</t>
  </si>
  <si>
    <t>20,77</t>
  </si>
  <si>
    <t>104202</t>
  </si>
  <si>
    <t>TÊ NORMAL, PPR, 90 GRAUS, DN 20 X 20 X 20 MM, INSTALADO EM RAMAL OU SUB-RAMAL DE ÁGUA - FORNECIMENTO E INSTALAÇÃO. AF_08/2022</t>
  </si>
  <si>
    <t>12,93</t>
  </si>
  <si>
    <t>104317</t>
  </si>
  <si>
    <t>JOELHO 90 GRAUS, PVC, SOLDÁVEL, DN 20 MM, INSTALADO EM DRENO DE AR CONDICIONADO - FORNECIMENTO E INSTALAÇÃO. AF_08/2022</t>
  </si>
  <si>
    <t>8,07</t>
  </si>
  <si>
    <t>104318</t>
  </si>
  <si>
    <t>JOELHO 45 GRAUS, PVC, SOLDÁVEL, DN 20 MM, INSTALADO EM DRENO DE AR CONDICIONADO - FORNECIMENTO E INSTALAÇÃO. AF_08/2022</t>
  </si>
  <si>
    <t>8,55</t>
  </si>
  <si>
    <t>104319</t>
  </si>
  <si>
    <t>JOELHO 90 GRAUS, PVC, SOLDÁVEL, DN 32 MM, INSTALADO EM DRENO DE AR CONDICIONADO - FORNECIMENTO E INSTALAÇÃO. AF_08/2022</t>
  </si>
  <si>
    <t>11,02</t>
  </si>
  <si>
    <t>104320</t>
  </si>
  <si>
    <t>JOELHO 45 GRAUS, PVC, SOLDÁVEL, DN 32 MM, INSTALADO EM DRENO DE AR CONDICIONADO - FORNECIMENTO E INSTALAÇÃO. AF_08/2022</t>
  </si>
  <si>
    <t>12,54</t>
  </si>
  <si>
    <t>104321</t>
  </si>
  <si>
    <t>LUVA, PVC, SOLDÁVEL, DN 20 MM, INSTALADO EM DRENO DE AR CONDICIONADO - FORNECIMENTO E INSTALAÇÃO. AF_08/2022</t>
  </si>
  <si>
    <t>5,94</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</si>
  <si>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</si>
  <si>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</si>
  <si>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</si>
  <si>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</si>
  <si>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</si>
  <si>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</si>
  <si>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</si>
  <si>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</si>
  <si>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11,63</t>
  </si>
  <si>
    <t>104343</t>
  </si>
  <si>
    <t>JUNÇÃO DE REDUÇÃO INVERTIDA, PVC, SÉRIE NORMAL, ESGOTO PREDIAL, DN 75 X 50 MM, JUNTA ELÁSTICA, FORNECIDO E INSTALADO EM RAMAL DE DESCARGA OU RAMAL DE ESGOTO SANITÁRIO. AF_08/2022</t>
  </si>
  <si>
    <t>35,44</t>
  </si>
  <si>
    <t>104344</t>
  </si>
  <si>
    <t>TE, PVC, SÉRIE NORMAL, ESGOTO PREDIAL, DN 100 X 50 MM, JUNTA ELÁSTICA, FORNECIDO E INSTALADO EM RAMAL DE DESCARGA OU RAMAL DE ESGOTO SANITÁRIO. AF_08/2022</t>
  </si>
  <si>
    <t>42,18</t>
  </si>
  <si>
    <t>104345</t>
  </si>
  <si>
    <t>JUNÇÃO DE REDUÇÃO INVERTIDA, PVC, SÉRIE NORMAL, ESGOTO PREDIAL, DN 100 X 50 MM, JUNTA ELÁSTICA, FORNECIDO E INSTALADO EM RAMAL DE DESCARGA OU RAMAL DE ESGOTO SANITÁRIO. AF_08/2022</t>
  </si>
  <si>
    <t>44,22</t>
  </si>
  <si>
    <t>104346</t>
  </si>
  <si>
    <t>TE, PVC, SÉRIE NORMAL, ESGOTO PREDIAL, DN 100 X 75 MM, JUNTA ELÁSTICA, FORNECIDO E INSTALADO EM RAMAL DE DESCARGA OU RAMAL DE ESGOTO SANITÁRIO. AF_08/2022</t>
  </si>
  <si>
    <t>46,48</t>
  </si>
  <si>
    <t>104347</t>
  </si>
  <si>
    <t>JUNÇÃO DE REDUCAO INVERTIDA, PVC, SÉRIE NORMAL, ESGOTO PREDIAL, DN 100 X 75 MM, JUNTA ELÁSTICA, FORNECIDO E INSTALADO EM RAMAL DE DESCARGA OU RAMAL DE ESGOTO SANITÁRIO. AF_08/2022</t>
  </si>
  <si>
    <t>49,10</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</si>
  <si>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</si>
  <si>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</si>
  <si>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</si>
  <si>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</si>
  <si>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30,13</t>
  </si>
  <si>
    <t>104351</t>
  </si>
  <si>
    <t>TERMINAL DE VENTILAÇÃO, PVC, SÉRIE NORMAL, ESGOTO PREDIAL, DN 75 MM, JUNTA SOLDÁVEL, FORNECIDO E INSTALADO EM PRUMADA DE ESGOTO SANITÁRIO OU VENTILAÇÃO. AF_08/2022</t>
  </si>
  <si>
    <t>22,54</t>
  </si>
  <si>
    <t>104352</t>
  </si>
  <si>
    <t>TE, PVC, SÉRIE NORMAL, ESGOTO PREDIAL, DN 100 X 50 MM, JUNTA ELÁSTICA, FORNECIDO E INSTALADO EM PRUMADA DE ESGOTO SANITÁRIO OU VENTILAÇÃO. AF_08/2022</t>
  </si>
  <si>
    <t>40,60</t>
  </si>
  <si>
    <t>104353</t>
  </si>
  <si>
    <t>JUNÇÃO DE REDUÇÃO INVERTIDA, PVC, SÉRIE NORMAL, ESGOTO PREDIAL, DN 100 X 50 MM, JUNTA ELÁSTICA, FORNECIDO E INSTALADO EM PRUMADA DE ESGOTO SANITÁRIO OU VENTILAÇÃO. AF_08/2022</t>
  </si>
  <si>
    <t>42,64</t>
  </si>
  <si>
    <t>104354</t>
  </si>
  <si>
    <t>TE, PVC, SÉRIE NORMAL, ESGOTO PREDIAL, DN 100 X 75 MM, JUNTA ELÁSTICA, FORNECIDO E INSTALADO EM PRUMADA DE ESGOTO SANITÁRIO OU VENTILAÇÃO. AF_08/2022</t>
  </si>
  <si>
    <t>46,76</t>
  </si>
  <si>
    <t>104355</t>
  </si>
  <si>
    <t>JUNÇÃO DE REDUCAO INVERTIDA, PVC, SÉRIE NORMAL, ESGOTO PREDIAL, DN 100 X 75 MM, JUNTA ELÁSTICA, FORNECIDO E INSTALADO EM PRUMADA DE ESGOTO SANITÁRIO OU VENTILAÇÃO. AF_08/2022</t>
  </si>
  <si>
    <t>49,38</t>
  </si>
  <si>
    <t>104356</t>
  </si>
  <si>
    <t>TERMINAL DE VENTILAÇÃO, PVC, SÉRIE NORMAL, ESGOTO PREDIAL, DN 100 MM, JUNTA SOLDÁVEL, FORNECIDO E INSTALADO EM PRUMADA DE ESGOTO SANITÁRIO OU VENTILAÇÃO. AF_08/2022</t>
  </si>
  <si>
    <t>30,05</t>
  </si>
  <si>
    <t>104357</t>
  </si>
  <si>
    <t>CAP, PVC, SÉRIE NORMAL, ESGOTO PREDIAL, DN 100 MM, JUNTA ELÁSTICA, FORNECIDO E INSTALADO EM SUBCOLETOR AÉREO DE ESGOTO SANITÁRIO. AF_08/2022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</si>
  <si>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</si>
  <si>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</si>
  <si>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</si>
  <si>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</si>
  <si>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</si>
  <si>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</si>
  <si>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</si>
  <si>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</si>
  <si>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</si>
  <si>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</si>
  <si>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</si>
  <si>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</si>
  <si>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</si>
  <si>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</si>
  <si>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29,95</t>
  </si>
  <si>
    <t>104584</t>
  </si>
  <si>
    <t>LUVA , PARA INSTALAÇÕES EM PEX ÁGUA, DN 32 MM, COM ANEL DESLIZANTE - FORNECIMENTO E INSTALAÇÃO. AF_02/2023</t>
  </si>
  <si>
    <t>36,03</t>
  </si>
  <si>
    <t>97895</t>
  </si>
  <si>
    <t>CAIXA ENTERRADA HIDRÁULICA RETANGULAR, EM CONCRETO PRÉ-MOLDADO, DIMENSÕES INTERNAS: 0,3X0,3X0,3 M. AF_12/2020</t>
  </si>
  <si>
    <t>195,88</t>
  </si>
  <si>
    <t>97896</t>
  </si>
  <si>
    <t>CAIXA ENTERRADA HIDRÁULICA RETANGULAR, EM CONCRETO PRÉ-MOLDADO, DIMENSÕES INTERNAS: 0,4X0,4X0,4 M. AF_12/2020</t>
  </si>
  <si>
    <t>363,21</t>
  </si>
  <si>
    <t>97897</t>
  </si>
  <si>
    <t>CAIXA ENTERRADA HIDRÁULICA RETANGULAR, EM CONCRETO PRÉ-MOLDADO, DIMENSÕES INTERNAS: 0,6X0,6X0,5 M. AF_12/2020</t>
  </si>
  <si>
    <t>470,92</t>
  </si>
  <si>
    <t>97898</t>
  </si>
  <si>
    <t>CAIXA ENTERRADA HIDRÁULICA RETANGULAR, EM CONCRETO PRÉ-MOLDADO, DIMENSÕES INTERNAS: 0,8X0,8X0,5 M. AF_12/2020</t>
  </si>
  <si>
    <t>910,08</t>
  </si>
  <si>
    <t>97900</t>
  </si>
  <si>
    <t>CAIXA ENTERRADA HIDRÁULICA RETANGULAR EM ALVENARIA COM TIJOLOS CERÂMICOS MACIÇOS, DIMENSÕES INTERNAS: 0,3X0,3X0,3 M PARA REDE DE ESGOTO. AF_12/2020</t>
  </si>
  <si>
    <t>201,48</t>
  </si>
  <si>
    <t>97901</t>
  </si>
  <si>
    <t>CAIXA ENTERRADA HIDRÁULICA RETANGULAR EM ALVENARIA COM TIJOLOS CERÂMICOS MACIÇOS, DIMENSÕES INTERNAS: 0,4X0,4X0,4 M PARA REDE DE ESGOTO. AF_12/2020</t>
  </si>
  <si>
    <t>316,40</t>
  </si>
  <si>
    <t>97902</t>
  </si>
  <si>
    <t>CAIXA ENTERRADA HIDRÁULICA RETANGULAR EM ALVENARIA COM TIJOLOS CERÂMICOS MACIÇOS, DIMENSÕES INTERNAS: 0,6X0,6X0,6 M PARA REDE DE ESGOTO. AF_12/2020</t>
  </si>
  <si>
    <t>611,96</t>
  </si>
  <si>
    <t>97903</t>
  </si>
  <si>
    <t>CAIXA ENTERRADA HIDRÁULICA RETANGULAR EM ALVENARIA COM TIJOLOS CERÂMICOS MACIÇOS, DIMENSÕES INTERNAS: 0,8X0,8X0,6 M PARA REDE DE ESGOTO. AF_12/2020</t>
  </si>
  <si>
    <t>849,19</t>
  </si>
  <si>
    <t>97904</t>
  </si>
  <si>
    <t>CAIXA ENTERRADA HIDRÁULICA RETANGULAR EM ALVENARIA COM TIJOLOS CERÂMICOS MACIÇOS, DIMENSÕES INTERNAS: 1X1X0,6 M PARA REDE DE ESGOTO. AF_12/2020</t>
  </si>
  <si>
    <t>988,88</t>
  </si>
  <si>
    <t>97905</t>
  </si>
  <si>
    <t>CAIXA ENTERRADA HIDRÁULICA RETANGULAR, EM ALVENARIA COM BLOCOS DE CONCRETO, DIMENSÕES INTERNAS: 0,4X0,4X0,4 M PARA REDE DE ESGOTO. AF_12/2020</t>
  </si>
  <si>
    <t>258,72</t>
  </si>
  <si>
    <t>97906</t>
  </si>
  <si>
    <t>CAIXA ENTERRADA HIDRÁULICA RETANGULAR, EM ALVENARIA COM BLOCOS DE CONCRETO, DIMENSÕES INTERNAS: 0,6X0,6X0,6 M PARA REDE DE ESGOTO. AF_12/2020</t>
  </si>
  <si>
    <t>477,81</t>
  </si>
  <si>
    <t>97907</t>
  </si>
  <si>
    <t>CAIXA ENTERRADA HIDRÁULICA RETANGULAR, EM ALVENARIA COM BLOCOS DE CONCRETO, DIMENSÕES INTERNAS: 0,8X0,8X0,6 M PARA REDE DE ESGOTO. AF_12/2020</t>
  </si>
  <si>
    <t>678,01</t>
  </si>
  <si>
    <t>97908</t>
  </si>
  <si>
    <t>CAIXA ENTERRADA HIDRÁULICA RETANGULAR, EM ALVENARIA COM BLOCOS DE CONCRETO, DIMENSÕES INTERNAS: 1X1X0,6 M PARA REDE DE ESGOTO. AF_12/2020</t>
  </si>
  <si>
    <t>786,31</t>
  </si>
  <si>
    <t>98102</t>
  </si>
  <si>
    <t>CAIXA DE GORDURA SIMPLES, CIRCULAR, EM CONCRETO PRÉ-MOLDADO, DIÂMETRO INTERNO = 0,4 M, ALTURA INTERNA = 0,4 M. AF_12/2020</t>
  </si>
  <si>
    <t>186,03</t>
  </si>
  <si>
    <t>98104</t>
  </si>
  <si>
    <t>CAIXA DE GORDURA SIMPLES (CAPACIDADE: 36L), RETANGULAR, EM ALVENARIA COM TIJOLOS CERÂMICOS MACIÇOS, DIMENSÕES INTERNAS = 0,2X0,4 M, ALTURA INTERNA = 0,8 M. AF_12/2020</t>
  </si>
  <si>
    <t>400,52</t>
  </si>
  <si>
    <t>98105</t>
  </si>
  <si>
    <t>CAIXA DE GORDURA DUPLA (CAPACIDADE: 126 L), RETANGULAR, EM ALVENARIA COM TIJOLOS CERÂMICOS MACIÇOS, DIMENSÕES INTERNAS = 0,4X0,7 M, ALTURA INTERNA = 0,8 M. AF_12/2020</t>
  </si>
  <si>
    <t>697,15</t>
  </si>
  <si>
    <t>98106</t>
  </si>
  <si>
    <t>CAIXA DE GORDURA ESPECIAL (CAPACIDADE: 312 L - PARA ATÉ 146 PESSOAS SERVIDAS NO PICO), RETANGULAR, EM ALVENARIA COM TIJOLOS CERÂMICOS MACIÇOS, DIMENSÕES INTERNAS = 0,4X1,2 M, ALTURA INTERNA = 1 M. AF_12/2020</t>
  </si>
  <si>
    <t>1.149,78</t>
  </si>
  <si>
    <t>98107</t>
  </si>
  <si>
    <t>CAIXA DE GORDURA SIMPLES (CAPACIDADE: 36 L), RETANGULAR, EM ALVENARIA COM BLOCOS DE CONCRETO, DIMENSÕES INTERNAS = 0,2X0,4 M, ALTURA INTERNA = 0,8 M. AF_12/2020</t>
  </si>
  <si>
    <t>296,62</t>
  </si>
  <si>
    <t>98108</t>
  </si>
  <si>
    <t>CAIXA DE GORDURA DUPLA (CAPACIDADE: 126 L), RETANGULAR, EM ALVENARIA COM BLOCOS DE CONCRETO, DIMENSÕES INTERNAS = 0,4X0,7 M, ALTURA INTERNA = 0,8 M. AF_12/2020</t>
  </si>
  <si>
    <t>529,42</t>
  </si>
  <si>
    <t>99250</t>
  </si>
  <si>
    <t>CAIXA ENTERRADA HIDRÁULICA RETANGULAR EM ALVENARIA COM TIJOLOS CERÂMICOS MACIÇOS, DIMENSÕES INTERNAS: 0,3X0,3X0,3 M PARA REDE DE DRENAGEM. AF_12/2020</t>
  </si>
  <si>
    <t>196,99</t>
  </si>
  <si>
    <t>99251</t>
  </si>
  <si>
    <t>CAIXA ENTERRADA HIDRÁULICA RETANGULAR EM ALVENARIA COM TIJOLOS CERÂMICOS MACIÇOS, DIMENSÕES INTERNAS: 0,4X0,4X0,4 M PARA REDE DE DRENAGEM. AF_12/2020</t>
  </si>
  <si>
    <t>308,70</t>
  </si>
  <si>
    <t>99253</t>
  </si>
  <si>
    <t>CAIXA ENTERRADA HIDRÁULICA RETANGULAR EM ALVENARIA COM TIJOLOS CERÂMICOS MACIÇOS, DIMENSÕES INTERNAS: 0,6X0,6X0,6 M PARA REDE DE DRENAGEM. AF_12/2020</t>
  </si>
  <si>
    <t>594,66</t>
  </si>
  <si>
    <t>99255</t>
  </si>
  <si>
    <t>CAIXA ENTERRADA HIDRÁULICA RETANGULAR EM ALVENARIA COM TIJOLOS CERÂMICOS MACIÇOS, DIMENSÕES INTERNAS: 0,8X0,8X0,6 M PARA REDE DE DRENAGEM. AF_12/2020</t>
  </si>
  <si>
    <t>825,46</t>
  </si>
  <si>
    <t>99257</t>
  </si>
  <si>
    <t>CAIXA ENTERRADA HIDRÁULICA RETANGULAR EM ALVENARIA COM TIJOLOS CERÂMICOS MACIÇOS, DIMENSÕES INTERNAS: 1X1X0,6 M PARA REDE DE DRENAGEM. AF_12/2020</t>
  </si>
  <si>
    <t>958,19</t>
  </si>
  <si>
    <t>99258</t>
  </si>
  <si>
    <t>CAIXA ENTERRADA HIDRÁULICA RETANGULAR, EM ALVENARIA COM BLOCOS DE CONCRETO, DIMENSÕES INTERNAS: 0,4X0,4X0,4 M PARA REDE DE DRENAGEM. AF_12/2020</t>
  </si>
  <si>
    <t>253,82</t>
  </si>
  <si>
    <t>99260</t>
  </si>
  <si>
    <t>CAIXA ENTERRADA HIDRÁULICA RETANGULAR, EM ALVENARIA COM BLOCOS DE CONCRETO, DIMENSÕES INTERNAS: 0,6X0,6X0,6 M PARA REDE DE DRENAGEM. AF_12/2020</t>
  </si>
  <si>
    <t>466,91</t>
  </si>
  <si>
    <t>99262</t>
  </si>
  <si>
    <t>CAIXA ENTERRADA HIDRÁULICA RETANGULAR, EM ALVENARIA COM BLOCOS DE CONCRETO, DIMENSÕES INTERNAS: 0,8X0,8X0,6 M PARA REDE DE DRENAGEM. AF_12/2020</t>
  </si>
  <si>
    <t>662,46</t>
  </si>
  <si>
    <t>99264</t>
  </si>
  <si>
    <t>CAIXA ENTERRADA HIDRÁULICA RETANGULAR, EM ALVENARIA COM BLOCOS DE CONCRETO, DIMENSÕES INTERNAS: 1X1X0,6 M PARA REDE DE DRENAGEM. AF_12/2020</t>
  </si>
  <si>
    <t>765,29</t>
  </si>
  <si>
    <t>102587</t>
  </si>
  <si>
    <t>FURO EM CAIXA D'ÁGUA COM ESPESSURA DE 2 ATÉ 5 MM E DIÂMETRO DE 15 MM. AF_06/2021</t>
  </si>
  <si>
    <t>4,57</t>
  </si>
  <si>
    <t>102588</t>
  </si>
  <si>
    <t>FURO EM CAIXA D'ÁGUA COM ESPESSURA DE 6 ATÉ 8 MM E DIÂMETRO DE 15 MM. AF_06/2021</t>
  </si>
  <si>
    <t>6,62</t>
  </si>
  <si>
    <t>102589</t>
  </si>
  <si>
    <t>FURO EM CAIXA D'ÁGUA COM ESPESSURA DE 2 ATÉ 5 MM E DIÂMETRO DE 20 MM. AF_06/2021</t>
  </si>
  <si>
    <t>5,08</t>
  </si>
  <si>
    <t>102590</t>
  </si>
  <si>
    <t>FURO EM CAIXA D'ÁGUA COM ESPESSURA DE 6 ATÉ 8 MM E DIÂMETRO DE 20 MM. AF_06/2021</t>
  </si>
  <si>
    <t>7,13</t>
  </si>
  <si>
    <t>102591</t>
  </si>
  <si>
    <t>FURO EM CAIXA D'ÁGUA COM ESPESSURA DE 2 ATÉ 5 MM E DIÂMETRO DE 25 MM. AF_06/2021</t>
  </si>
  <si>
    <t>5,60</t>
  </si>
  <si>
    <t>102592</t>
  </si>
  <si>
    <t>FURO EM CAIXA D'ÁGUA COM ESPESSURA DE 6 ATÉ 8 MM E DIÂMETRO DE 25 MM. AF_06/2021</t>
  </si>
  <si>
    <t>102593</t>
  </si>
  <si>
    <t>FURO EM CAIXA D'ÁGUA COM ESPESSURA DE 2 ATÉ 5 MM E DIÂMETRO DE 32 MM. AF_06/2021</t>
  </si>
  <si>
    <t>6,32</t>
  </si>
  <si>
    <t>102594</t>
  </si>
  <si>
    <t>FURO EM CAIXA D'ÁGUA COM ESPESSURA DE 6 ATÉ 8 MM E DIÂMETRO DE 32 MM. AF_06/2021</t>
  </si>
  <si>
    <t>102595</t>
  </si>
  <si>
    <t>FURO EM CAIXA D'ÁGUA COM ESPESSURA DE 2 ATÉ 5 MM E DIÂMETRO DE 40 MM. AF_06/2021</t>
  </si>
  <si>
    <t>102596</t>
  </si>
  <si>
    <t>FURO EM CAIXA D'ÁGUA COM ESPESSURA DE 6 ATÉ 8 MM E DIÂMETRO DE 40 MM. AF_06/2021</t>
  </si>
  <si>
    <t>102597</t>
  </si>
  <si>
    <t>FURO EM CAIXA D'ÁGUA COM ESPESSURA DE 2 ATÉ 5 MM E DIÂMETRO DE 50 MM. AF_06/2021</t>
  </si>
  <si>
    <t>8,18</t>
  </si>
  <si>
    <t>102598</t>
  </si>
  <si>
    <t>FURO EM CAIXA D'ÁGUA COM ESPESSURA DE 6 ATÉ 8 MM E DIÂMETRO DE 50 MM. AF_06/2021</t>
  </si>
  <si>
    <t>10,22</t>
  </si>
  <si>
    <t>102599</t>
  </si>
  <si>
    <t>FURO EM CAIXA D'ÁGUA COM ESPESSURA DE 2 ATÉ 5 MM E DIÂMETRO DE 60 MM. AF_06/2021</t>
  </si>
  <si>
    <t>9,21</t>
  </si>
  <si>
    <t>102600</t>
  </si>
  <si>
    <t>FURO EM CAIXA D'ÁGUA COM ESPESSURA DE 6 ATÉ 8 MM E DIÂMETRO DE 60 MM. AF_06/2021</t>
  </si>
  <si>
    <t>102601</t>
  </si>
  <si>
    <t>FURO EM CAIXA D'ÁGUA COM ESPESSURA DE 2 ATÉ 5 MM E DIÂMETRO DE 75 MM. AF_06/2021</t>
  </si>
  <si>
    <t>10,76</t>
  </si>
  <si>
    <t>102602</t>
  </si>
  <si>
    <t>FURO EM CAIXA D'ÁGUA COM ESPESSURA DE 6 ATÉ 8 MM E DIÂMETRO DE 75 MM. AF_06/2021</t>
  </si>
  <si>
    <t>12,80</t>
  </si>
  <si>
    <t>102603</t>
  </si>
  <si>
    <t>FURO EM CAIXA D'ÁGUA COM ESPESSURA DE 2 ATÉ 5 MM E DIÂMETRO DE 100 MM. AF_06/2021</t>
  </si>
  <si>
    <t>13,34</t>
  </si>
  <si>
    <t>102604</t>
  </si>
  <si>
    <t>FURO EM CAIXA D'ÁGUA COM ESPESSURA DE 6 ATÉ 8 MM E DIÂMETRO DE 100 MM. AF_06/2021</t>
  </si>
  <si>
    <t>15,38</t>
  </si>
  <si>
    <t>102605</t>
  </si>
  <si>
    <t>CAIXA D´ÁGUA EM POLIETILENO, 500 LITROS - FORNECIMENTO E INSTALAÇÃO. AF_06/2021</t>
  </si>
  <si>
    <t>271,74</t>
  </si>
  <si>
    <t>102606</t>
  </si>
  <si>
    <t>CAIXA D´ÁGUA EM POLIETILENO, 750 LITROS - FORNECIMENTO E INSTALAÇÃO. AF_06/2021</t>
  </si>
  <si>
    <t>418,17</t>
  </si>
  <si>
    <t>102607</t>
  </si>
  <si>
    <t>CAIXA D´ÁGUA EM POLIETILENO, 1000 LITROS - FORNECIMENTO E INSTALAÇÃO. AF_06/2021</t>
  </si>
  <si>
    <t>447,84</t>
  </si>
  <si>
    <t>102608</t>
  </si>
  <si>
    <t>CAIXA D´ÁGUA EM POLIETILENO, 1500 LITROS - FORNECIMENTO E INSTALAÇÃO. AF_06/2021</t>
  </si>
  <si>
    <t>1.024,04</t>
  </si>
  <si>
    <t>102609</t>
  </si>
  <si>
    <t>CAIXA D´ÁGUA EM POLIETILENO, 2000 LITROS - FORNECIMENTO E INSTALAÇÃO. AF_06/2021</t>
  </si>
  <si>
    <t>1.164,29</t>
  </si>
  <si>
    <t>102610</t>
  </si>
  <si>
    <t>CAIXA D´ÁGUA EM POLIETILENO, 3000 LITROS - FORNECIMENTO E INSTALAÇÃO. AF_06/2021</t>
  </si>
  <si>
    <t>1.998,93</t>
  </si>
  <si>
    <t>102611</t>
  </si>
  <si>
    <t>CAIXA D´ÁGUA EM POLIÉSTER REFORÇADO COM FIBRA DE VIDRO, 500 LITROS - FORNECIMENTO E INSTALAÇÃO. AF_06/2021</t>
  </si>
  <si>
    <t>450,45</t>
  </si>
  <si>
    <t>102612</t>
  </si>
  <si>
    <t>CAIXA D´ÁGUA EM POLIÉSTER REFORÇADO COM FIBRA DE VIDRO, 750 LITROS - FORNECIMENTO E INSTALAÇÃO. AF_06/2021</t>
  </si>
  <si>
    <t>646,08</t>
  </si>
  <si>
    <t>102613</t>
  </si>
  <si>
    <t>CAIXA D´ÁGUA EM POLIÉSTER REFORÇADO COM FIBRA DE VIDRO, 1000 LITROS - FORNECIMENTO E INSTALAÇÃO. AF_06/2021</t>
  </si>
  <si>
    <t>626,79</t>
  </si>
  <si>
    <t>102614</t>
  </si>
  <si>
    <t>CAIXA D´ÁGUA EM POLIÉSTER REFORÇADO COM FIBRA DE VIDRO, 1500 LITROS - FORNECIMENTO E INSTALAÇÃO. AF_06/2021</t>
  </si>
  <si>
    <t>963,11</t>
  </si>
  <si>
    <t>102615</t>
  </si>
  <si>
    <t>CAIXA D´ÁGUA EM POLIÉSTER REFORÇADO COM FIBRA DE VIDRO, 2000 LITROS - FORNECIMENTO E INSTALAÇÃO. AF_06/2021</t>
  </si>
  <si>
    <t>1.208,70</t>
  </si>
  <si>
    <t>102616</t>
  </si>
  <si>
    <t>CAIXA D´ÁGUA EM POLIÉSTER REFORÇADO COM FIBRA DE VIDRO, 3000 LITROS - FORNECIMENTO E INSTALAÇÃO. AF_06/2021</t>
  </si>
  <si>
    <t>1.788,55</t>
  </si>
  <si>
    <t>102617</t>
  </si>
  <si>
    <t>CAIXA D´ÁGUA EM POLIÉSTER REFORÇADO COM FIBRA DE VIDRO, 5000 LITROS - FORNECIMENTO E INSTALAÇÃO. AF_06/2021</t>
  </si>
  <si>
    <t>3.321,25</t>
  </si>
  <si>
    <t>102618</t>
  </si>
  <si>
    <t>CAIXA D´ÁGUA EM POLIÉSTER REFORÇADO COM FIBRA DE VIDRO, 7000 LITROS - FORNECIMENTO E INSTALAÇÃO. AF_06/2021</t>
  </si>
  <si>
    <t>3.990,04</t>
  </si>
  <si>
    <t>102619</t>
  </si>
  <si>
    <t>CAIXA D´ÁGUA EM POLIÉSTER REFORÇADO COM FIBRA DE VIDRO, 10000 LITROS - FORNECIMENTO E INSTALAÇÃO. AF_06/2021</t>
  </si>
  <si>
    <t>5.346,89</t>
  </si>
  <si>
    <t>102620</t>
  </si>
  <si>
    <t>CAIXA D´ÁGUA EM POLIÉSTER REFORÇADO COM FIBRA DE VIDRO, 15000 LITROS - FORNECIMENTO E INSTALAÇÃO. AF_06/2021</t>
  </si>
  <si>
    <t>7.755,60</t>
  </si>
  <si>
    <t>102621</t>
  </si>
  <si>
    <t>CAIXA D´ÁGUA EM POLIÉSTER REFORÇADO COM FIBRA DE VIDRO, 20000 LITROS - FORNECIMENTO E INSTALAÇÃO. AF_06/2021</t>
  </si>
  <si>
    <t>11.906,43</t>
  </si>
  <si>
    <t>102622</t>
  </si>
  <si>
    <t>CAIXA D´ÁGUA EM POLIETILENO, 500 LITROS (INCLUSOS TUBOS, CONEXÕES E TORNEIRA DE BÓIA) - FORNECIMENTO E INSTALAÇÃO. AF_06/2021</t>
  </si>
  <si>
    <t>670,46</t>
  </si>
  <si>
    <t>102623</t>
  </si>
  <si>
    <t>CAIXA D´ÁGUA EM POLIETILENO, 1000 LITROS (INCLUSOS TUBOS, CONEXÕES E TORNEIRA DE BÓIA) - FORNECIMENTO E INSTALAÇÃO. AF_06/2021</t>
  </si>
  <si>
    <t>906,65</t>
  </si>
  <si>
    <t>89482</t>
  </si>
  <si>
    <t>CAIXA SIFONADA, PVC, DN 100 X 100 X 50 MM, FORNECIDA E INSTALADA EM RAMAIS DE ENCAMINHAMENTO DE ÁGUA PLUVIAL. AF_06/2022</t>
  </si>
  <si>
    <t>44,08</t>
  </si>
  <si>
    <t>89491</t>
  </si>
  <si>
    <t>CAIXA SIFONADA, PVC, DN 150 X 185 X 75 MM, FORNECIDA E INSTALADA EM RAMAIS DE ENCAMINHAMENTO DE ÁGUA PLUVIAL. AF_06/2022</t>
  </si>
  <si>
    <t>108,51</t>
  </si>
  <si>
    <t>89495</t>
  </si>
  <si>
    <t>RALO SIFONADO, PVC, DN 100 X 40 MM, JUNTA SOLDÁVEL, FORNECIDO E INSTALADO EM RAMAIS DE ENCAMINHAMENTO DE ÁGUA PLUVIAL. AF_06/2022</t>
  </si>
  <si>
    <t>20,92</t>
  </si>
  <si>
    <t>89707</t>
  </si>
  <si>
    <t>CAIXA SIFONADA, PVC, DN 100 X 100 X 50 MM, JUNTA ELÁSTICA, FORNECIDA E INSTALADA EM RAMAL DE DESCARGA OU EM RAMAL DE ESGOTO SANITÁRIO. AF_08/2022</t>
  </si>
  <si>
    <t>55,96</t>
  </si>
  <si>
    <t>89708</t>
  </si>
  <si>
    <t>CAIXA SIFONADA, PVC, DN 150 X 185 X 75 MM, JUNTA ELÁSTICA, FORNECIDA E INSTALADA EM RAMAL DE DESCARGA OU EM RAMAL DE ESGOTO SANITÁRIO. AF_08/2022</t>
  </si>
  <si>
    <t>114,58</t>
  </si>
  <si>
    <t>89709</t>
  </si>
  <si>
    <t>RALO SIFONADO, PVC, DN 100 X 40 MM, JUNTA SOLDÁVEL, FORNECIDO E INSTALADO EM RAMAL DE DESCARGA OU EM RAMAL DE ESGOTO SANITÁRIO. AF_08/2022</t>
  </si>
  <si>
    <t>24,46</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</si>
  <si>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</si>
  <si>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</si>
  <si>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</si>
  <si>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</si>
  <si>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23,41</t>
  </si>
  <si>
    <t>104327</t>
  </si>
  <si>
    <t>RALO SIFONADO REDONDO, PVC, DN 100 X 40 MM, JUNTA SOLDÁVEL, FORNECIDO E INSTALADO EM RAMAL DE DESCARGA OU EM RAMAL DE ESGOTO SANITÁRIO. AF_08/2022</t>
  </si>
  <si>
    <t>22,40</t>
  </si>
  <si>
    <t>104328</t>
  </si>
  <si>
    <t>CAIXA SIFONADA, COM GRELHA QUADRADA, PVC, DN 150 X 150 X 50 MM, JUNTA SOLDÁVEL, FORNECIDA E INSTALADA EM RAMAL DE DESCARGA OU EM RAMAL DE ESGOTO SANITÁRIO. AF_08/2022</t>
  </si>
  <si>
    <t>79,91</t>
  </si>
  <si>
    <t>104329</t>
  </si>
  <si>
    <t>CAIXA SIFONADA, COM GRELHA REDONDA, PVC, DN 150 X 150 X 50 MM, JUNTA SOLDÁVEL, FORNECIDA E INSTALADA EM RAMAL DE DESCARGA OU EM RAMAL DE ESGOTO SANITÁRIO. AF_08/2022</t>
  </si>
  <si>
    <t>89,77</t>
  </si>
  <si>
    <t>86872</t>
  </si>
  <si>
    <t>TANQUE DE LOUÇA BRANCA COM COLUNA, 30L OU EQUIVALENTE - FORNECIMENTO E INSTALAÇÃO. AF_01/2020</t>
  </si>
  <si>
    <t>711,00</t>
  </si>
  <si>
    <t>86874</t>
  </si>
  <si>
    <t>TANQUE DE LOUÇA BRANCA SUSPENSO, 18L OU EQUIVALENTE - FORNECIMENTO E INSTALAÇÃO. AF_01/2020</t>
  </si>
  <si>
    <t>491,70</t>
  </si>
  <si>
    <t>86875</t>
  </si>
  <si>
    <t>TANQUE DE MÁRMORE SINTÉTICO COM COLUNA, 22L OU EQUIVALENTE   FORNECIMENTO E INSTALAÇÃO. AF_01/2020</t>
  </si>
  <si>
    <t>562,43</t>
  </si>
  <si>
    <t>86876</t>
  </si>
  <si>
    <t>TANQUE DE MÁRMORE SINTÉTICO SUSPENSO, 22L OU EQUIVALENTE - FORNECIMENTO E INSTALAÇÃO. AF_01/2020</t>
  </si>
  <si>
    <t>322,83</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</si>
  <si>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</si>
  <si>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</si>
  <si>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</si>
  <si>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</si>
  <si>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</si>
  <si>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</si>
  <si>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</si>
  <si>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</si>
  <si>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31,97</t>
  </si>
  <si>
    <t>86881</t>
  </si>
  <si>
    <t>SIFÃO DO TIPO GARRAFA EM METAL CROMADO 1 X 1.1/2 - FORNECIMENTO E INSTALAÇÃO. AF_01/2020</t>
  </si>
  <si>
    <t>193,69</t>
  </si>
  <si>
    <t>86882</t>
  </si>
  <si>
    <t>SIFÃO DO TIPO GARRAFA/COPO EM PVC 1.1/4  X 1.1/2 - FORNECIMENTO E INSTALAÇÃO. AF_01/2020</t>
  </si>
  <si>
    <t>27,21</t>
  </si>
  <si>
    <t>86883</t>
  </si>
  <si>
    <t>SIFÃO DO TIPO FLEXÍVEL EM PVC 1  X 1.1/2  - FORNECIMENTO E INSTALAÇÃO. AF_01/2020</t>
  </si>
  <si>
    <t>14,79</t>
  </si>
  <si>
    <t>86884</t>
  </si>
  <si>
    <t>ENGATE FLEXÍVEL EM PLÁSTICO BRANCO, 1/2 X 30CM - FORNECIMENTO E INSTALAÇÃO. AF_01/2020</t>
  </si>
  <si>
    <t>86885</t>
  </si>
  <si>
    <t>ENGATE FLEXÍVEL EM PLÁSTICO BRANCO, 1/2 X 40CM - FORNECIMENTO E INSTALAÇÃO. AF_01/2020</t>
  </si>
  <si>
    <t>15,20</t>
  </si>
  <si>
    <t>86886</t>
  </si>
  <si>
    <t>ENGATE FLEXÍVEL EM INOX, 1/2  X 30CM - FORNECIMENTO E INSTALAÇÃO. AF_01/2020</t>
  </si>
  <si>
    <t>48,44</t>
  </si>
  <si>
    <t>86887</t>
  </si>
  <si>
    <t>ENGATE FLEXÍVEL EM INOX, 1/2  X 40CM - FORNECIMENTO E INSTALAÇÃO. AF_01/2020</t>
  </si>
  <si>
    <t>52,37</t>
  </si>
  <si>
    <t>86888</t>
  </si>
  <si>
    <t>VASO SANITÁRIO SIFONADO COM CAIXA ACOPLADA LOUÇA BRANCA - FORNECIMENTO E INSTALAÇÃO. AF_01/2020</t>
  </si>
  <si>
    <t>477,60</t>
  </si>
  <si>
    <t>86889</t>
  </si>
  <si>
    <t>BANCADA DE GRANITO CINZA POLIDO, DE 1,50 X 0,60 M, PARA PIA DE COZINHA - FORNECIMENTO E INSTALAÇÃO. AF_01/2020</t>
  </si>
  <si>
    <t>830,45</t>
  </si>
  <si>
    <t>86893</t>
  </si>
  <si>
    <t>BANCADA DE MÁRMORE BRANCO POLIDO, DE 1,50 X 0,60 M, PARA PIA DE COZINHA - FORNECIMENTO E INSTALAÇÃO. AF_01/2020</t>
  </si>
  <si>
    <t>790,61</t>
  </si>
  <si>
    <t>86894</t>
  </si>
  <si>
    <t>BANCADA DE MÁRMORE SINTÉTICO, DE 120 X 60CM, COM CUBA INTEGRADA - FORNECIMENTO E INSTALAÇÃO. AF_01/2020</t>
  </si>
  <si>
    <t>319,60</t>
  </si>
  <si>
    <t>86895</t>
  </si>
  <si>
    <t>BANCADA DE GRANITO CINZA POLIDO, DE 0,50 X 0,60 M, PARA LAVATÓRIO - FORNECIMENTO E INSTALAÇÃO. AF_01/2020</t>
  </si>
  <si>
    <t>402,76</t>
  </si>
  <si>
    <t>86899</t>
  </si>
  <si>
    <t>BANCADA DE MÁRMORE BRANCO POLIDO, DE 0,50 X 0,60 M, PARA LAVATÓRIO - FORNECIMENTO E INSTALAÇÃO. AF_01/2020</t>
  </si>
  <si>
    <t>387,82</t>
  </si>
  <si>
    <t>86900</t>
  </si>
  <si>
    <t>CUBA DE EMBUTIR RETANGULAR DE AÇO INOXIDÁVEL, 46 X 30 X 12 CM - FORNECIMENTO E INSTALAÇÃO. AF_01/2020</t>
  </si>
  <si>
    <t>187,73</t>
  </si>
  <si>
    <t>86901</t>
  </si>
  <si>
    <t>CUBA DE EMBUTIR OVAL EM LOUÇA BRANCA, 35 X 50CM OU EQUIVALENTE - FORNECIMENTO E INSTALAÇÃO. AF_01/2020</t>
  </si>
  <si>
    <t>149,62</t>
  </si>
  <si>
    <t>86902</t>
  </si>
  <si>
    <t>LAVATÓRIO LOUÇA BRANCA COM COLUNA, *44 X 35,5* CM, PADRÃO POPULAR - FORNECIMENTO E INSTALAÇÃO. AF_01/2020</t>
  </si>
  <si>
    <t>314,28</t>
  </si>
  <si>
    <t>86903</t>
  </si>
  <si>
    <t>LAVATÓRIO LOUÇA BRANCA COM COLUNA, 45 X 55CM OU EQUIVALENTE, PADRÃO MÉDIO - FORNECIMENTO E INSTALAÇÃO. AF_01/2020</t>
  </si>
  <si>
    <t>360,91</t>
  </si>
  <si>
    <t>86904</t>
  </si>
  <si>
    <t>LAVATÓRIO LOUÇA BRANCA SUSPENSO, 29,5 X 39CM OU EQUIVALENTE, PADRÃO POPULAR - FORNECIMENTO E INSTALAÇÃO. AF_01/2020</t>
  </si>
  <si>
    <t>146,67</t>
  </si>
  <si>
    <t>86905</t>
  </si>
  <si>
    <t>APARELHO MISTURADOR DE MESA PARA LAVATÓRIO, PADRÃO MÉDIO - FORNECIMENTO E INSTALAÇÃO. AF_01/2020</t>
  </si>
  <si>
    <t>346,21</t>
  </si>
  <si>
    <t>86906</t>
  </si>
  <si>
    <t>TORNEIRA CROMADA DE MESA, 1/2 OU 3/4, PARA LAVATÓRIO, PADRÃO POPULAR - FORNECIMENTO E INSTALAÇÃO. AF_01/2020</t>
  </si>
  <si>
    <t>64,21</t>
  </si>
  <si>
    <t>86908</t>
  </si>
  <si>
    <t>APARELHO MISTURADOR DE MESA PARA PIA DE COZINHA, PADRÃO MÉDIO - FORNECIMENTO E INSTALAÇÃO. AF_01/2020</t>
  </si>
  <si>
    <t>408,85</t>
  </si>
  <si>
    <t>86909</t>
  </si>
  <si>
    <t>TORNEIRA CROMADA TUBO MÓVEL, DE MESA, 1/2 OU 3/4, PARA PIA DE COZINHA, PADRÃO ALTO - FORNECIMENTO E INSTALAÇÃO. AF_01/2020</t>
  </si>
  <si>
    <t>111,51</t>
  </si>
  <si>
    <t>86910</t>
  </si>
  <si>
    <t>TORNEIRA CROMADA TUBO MÓVEL, DE PAREDE, 1/2 OU 3/4, PARA PIA DE COZINHA, PADRÃO MÉDIO - FORNECIMENTO E INSTALAÇÃO. AF_01/2020</t>
  </si>
  <si>
    <t>108,96</t>
  </si>
  <si>
    <t>86911</t>
  </si>
  <si>
    <t>TORNEIRA CROMADA LONGA, DE PAREDE, 1/2 OU 3/4, PARA PIA DE COZINHA, PADRÃO POPULAR - FORNECIMENTO E INSTALAÇÃO. AF_01/2020</t>
  </si>
  <si>
    <t>75,22</t>
  </si>
  <si>
    <t>86913</t>
  </si>
  <si>
    <t>TORNEIRA CROMADA 1/2 OU 3/4 PARA TANQUE, PADRÃO POPULAR - FORNECIMENTO E INSTALAÇÃO. AF_01/2020</t>
  </si>
  <si>
    <t>48,49</t>
  </si>
  <si>
    <t>86914</t>
  </si>
  <si>
    <t>TORNEIRA CROMADA 1/2 OU 3/4 PARA TANQUE, PADRÃO MÉDIO - FORNECIMENTO E INSTALAÇÃO. AF_01/2020</t>
  </si>
  <si>
    <t>84,84</t>
  </si>
  <si>
    <t>86915</t>
  </si>
  <si>
    <t>TORNEIRA CROMADA DE MESA, 1/2 OU 3/4, PARA LAVATÓRIO, PADRÃO MÉDIO - FORNECIMENTO E INSTALAÇÃO. AF_01/2020</t>
  </si>
  <si>
    <t>121,40</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</si>
  <si>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</si>
  <si>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</si>
  <si>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</si>
  <si>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</si>
  <si>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875,56</t>
  </si>
  <si>
    <t>86920</t>
  </si>
  <si>
    <t>TANQUE DE LOUÇA BRANCA COM COLUNA, 30L OU EQUIVALENTE, INCLUSO SIFÃO FLEXÍVEL EM PVC, VÁLVULA PLÁSTICA E TORNEIRA DE METAL CROMADO PADRÃO POPULAR - FORNECIMENTO E INSTALAÇÃO. AF_01/2020</t>
  </si>
  <si>
    <t>786,28</t>
  </si>
  <si>
    <t>86921</t>
  </si>
  <si>
    <t>TANQUE DE LOUÇA BRANCA COM COLUNA, 30L OU EQUIVALENTE, INCLUSO SIFÃO FLEXÍVEL EM PVC, VÁLVULA PLÁSTICA E TORNEIRA DE PLÁSTICO - FORNECIMENTO E INSTALAÇÃO. AF_01/2020</t>
  </si>
  <si>
    <t>765,64</t>
  </si>
  <si>
    <t>86922</t>
  </si>
  <si>
    <t>TANQUE DE LOUÇA BRANCA SUSPENSO, 18L OU EQUIVALENTE, INCLUSO SIFÃO TIPO GARRAFA EM METAL CROMADO, VÁLVULA METÁLICA E TORNEIRA DE METAL CROMADO PADRÃO MÉDIO - FORNECIMENTO E INSTALAÇÃO. AF_01/2020</t>
  </si>
  <si>
    <t>835,16</t>
  </si>
  <si>
    <t>86923</t>
  </si>
  <si>
    <t>TANQUE DE LOUÇA BRANCA SUSPENSO, 18L OU EQUIVALENTE, INCLUSO SIFÃO TIPO GARRAFA EM PVC, VÁLVULA PLÁSTICA E TORNEIRA DE METAL CROMADO PADRÃO POPULAR - FORNECIMENTO E INSTALAÇÃO. AF_01/2020</t>
  </si>
  <si>
    <t>579,40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</si>
  <si>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</si>
  <si>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</si>
  <si>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</si>
  <si>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</si>
  <si>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637,71</t>
  </si>
  <si>
    <t>86926</t>
  </si>
  <si>
    <t>TANQUE DE MÁRMORE SINTÉTICO COM COLUNA, 22L OU EQUIVALENTE, INCLUSO SIFÃO FLEXÍVEL EM PVC, VÁLVULA PLÁSTICA E TORNEIRA DE PLÁSTICO - FORNECIMENTO E INSTALAÇÃO. AF_01/2020</t>
  </si>
  <si>
    <t>617,07</t>
  </si>
  <si>
    <t>86927</t>
  </si>
  <si>
    <t>TANQUE DE MÁRMORE SINTÉTICO SUSPENSO, 22L OU EQUIVALENTE, INCLUSO SIFÃO TIPO GARRAFA EM PVC, VÁLVULA PLÁSTICA E TORNEIRA DE METAL CROMADO PADRÃO POPULAR - FORNEC. E INSTALAÇÃO. AF_01/2020</t>
  </si>
  <si>
    <t>410,53</t>
  </si>
  <si>
    <t>86928</t>
  </si>
  <si>
    <t>TANQUE DE MÁRMORE SINTÉTICO SUSPENSO, 22L OU EQUIVALENTE, INCLUSO SIFÃO TIPO GARRAFA EM PVC, VÁLVULA PLÁSTICA E TORNEIRA DE PLÁSTICO - FORNECIMENTO E INSTALAÇÃO. AF_01/2020</t>
  </si>
  <si>
    <t>389,89</t>
  </si>
  <si>
    <t>86929</t>
  </si>
  <si>
    <t>TANQUE DE MÁRMORE SINTÉTICO SUSPENSO, 22L OU EQUIVALENTE, INCLUSO SIFÃO FLEXÍVEL EM PVC, VÁLVULA PLÁSTICA E TORNEIRA DE METAL CROMADO PADRÃO POPULAR - FORNECIMENTO E INSTALAÇÃO. AF_01/2020</t>
  </si>
  <si>
    <t>398,11</t>
  </si>
  <si>
    <t>86930</t>
  </si>
  <si>
    <t>TANQUE DE MÁRMORE SINTÉTICO SUSPENSO, 22L OU EQUIVALENTE, INCLUSO SIFÃO FLEXÍVEL EM PVC, VÁLVULA PLÁSTICA E TORNEIRA DE PLÁSTICO - FORNECIMENTO E INSTALAÇÃO. AF_01/2020</t>
  </si>
  <si>
    <t>377,47</t>
  </si>
  <si>
    <t>86931</t>
  </si>
  <si>
    <t>VASO SANITÁRIO SIFONADO COM CAIXA ACOPLADA LOUÇA BRANCA, INCLUSO ENGATE FLEXÍVEL EM PLÁSTICO BRANCO, 1/2  X 40CM - FORNECIMENTO E INSTALAÇÃO. AF_01/2020</t>
  </si>
  <si>
    <t>492,80</t>
  </si>
  <si>
    <t>86932</t>
  </si>
  <si>
    <t>VASO SANITÁRIO SIFONADO COM CAIXA ACOPLADA LOUÇA BRANCA - PADRÃO MÉDIO, INCLUSO ENGATE FLEXÍVEL EM METAL CROMADO, 1/2  X 40CM - FORNECIMENTO E INSTALAÇÃO. AF_01/2020</t>
  </si>
  <si>
    <t>529,97</t>
  </si>
  <si>
    <t>86933</t>
  </si>
  <si>
    <t>BANCADA DE MÁRMORE SINTÉTICO 120 X 60CM, COM CUBA INTEGRADA, INCLUSO SIFÃO TIPO GARRAFA EM PVC, VÁLVULA EM PLÁSTICO CROMADO TIPO AMERICANA E TORNEIRA CROMADA LONGA, DE PAREDE, PADRÃO POPULAR - FORNECIMENTO E INSTALAÇÃO. AF_01/2020</t>
  </si>
  <si>
    <t>454,00</t>
  </si>
  <si>
    <t>86934</t>
  </si>
  <si>
    <t>BANCADA DE MÁRMORE SINTÉTICO 120 X 60CM, COM CUBA INTEGRADA, INCLUSO SIFÃO TIPO FLEXÍVEL EM PVC, VÁLVULA EM PLÁSTICO CROMADO TIPO AMERICANA E TORNEIRA CROMADA LONGA, DE PAREDE, PADRÃO POPULAR - FORNECIMENTO E INSTALAÇÃO. AF_01/2020</t>
  </si>
  <si>
    <t>441,58</t>
  </si>
  <si>
    <t>86935</t>
  </si>
  <si>
    <t>CUBA DE EMBUTIR DE AÇO INOXIDÁVEL MÉDIA, INCLUSO VÁLVULA TIPO AMERICANA EM METAL CROMADO E SIFÃO FLEXÍVEL EM PVC - FORNECIMENTO E INSTALAÇÃO. AF_01/2020</t>
  </si>
  <si>
    <t>272,34</t>
  </si>
  <si>
    <t>86936</t>
  </si>
  <si>
    <t>CUBA DE EMBUTIR DE AÇO INOXIDÁVEL MÉDIA, INCLUSO VÁLVULA TIPO AMERICANA E SIFÃO TIPO GARRAFA EM METAL CROMADO - FORNECIMENTO E INSTALAÇÃO. AF_01/2020</t>
  </si>
  <si>
    <t>451,24</t>
  </si>
  <si>
    <t>86937</t>
  </si>
  <si>
    <t>CUBA DE EMBUTIR OVAL EM LOUÇA BRANCA, 35 X 50CM OU EQUIVALENTE, INCLUSO VÁLVULA EM METAL CROMADO E SIFÃO FLEXÍVEL EM PVC - FORNECIMENTO E INSTALAÇÃO. AF_01/2020</t>
  </si>
  <si>
    <t>229,34</t>
  </si>
  <si>
    <t>86938</t>
  </si>
  <si>
    <t>CUBA DE EMBUTIR OVAL EM LOUÇA BRANCA, 35 X 50CM OU EQUIVALENTE, INCLUSO VÁLVULA E SIFÃO TIPO GARRAFA EM METAL CROMADO - FORNECIMENTO E INSTALAÇÃO. AF_01/2020</t>
  </si>
  <si>
    <t>408,24</t>
  </si>
  <si>
    <t>86939</t>
  </si>
  <si>
    <t>LAVATÓRIO LOUÇA BRANCA COM COLUNA, *44 X 35,5* CM, PADRÃO POPULAR, INCLUSO SIFÃO FLEXÍVEL EM PVC, VÁLVULA E ENGATE FLEXÍVEL 30CM EM PLÁSTICO E COM TORNEIRA CROMADA PADRÃO POPULAR - FORNECIMENTO E INSTALAÇÃO. AF_01/2020</t>
  </si>
  <si>
    <t>418,75</t>
  </si>
  <si>
    <t>86940</t>
  </si>
  <si>
    <t>LAVATÓRIO LOUÇA BRANCA COM COLUNA, 45 X 55CM OU EQUIVALENTE, PADRÃO MÉDIO, INCLUSO SIFÃO TIPO GARRAFA, VÁLVULA E ENGATE FLEXÍVEL DE 40CM EM METAL CROMADO, COM APARELHO MISTURADOR PADRÃO MÉDIO - FORNECIMENTO E INSTALAÇÃO. AF_01/2020</t>
  </si>
  <si>
    <t>1.070,48</t>
  </si>
  <si>
    <t>86941</t>
  </si>
  <si>
    <t>LAVATÓRIO LOUÇA BRANCA COM COLUNA, 45 X 55CM OU EQUIVALENTE, PADRÃO MÉDIO, INCLUSO SIFÃO TIPO GARRAFA, VÁLVULA E ENGATE FLEXÍVEL DE 40CM EM METAL CROMADO, COM TORNEIRA CROMADA DE MESA, PADRÃO MÉDIO - FORNECIMENTO E INSTALAÇÃO. AF_01/2020</t>
  </si>
  <si>
    <t>793,30</t>
  </si>
  <si>
    <t>86942</t>
  </si>
  <si>
    <t>LAVATÓRIO LOUÇA BRANCA SUSPENSO, 29,5 X 39CM OU EQUIVALENTE, PADRÃO POPULAR, INCLUSO SIFÃO TIPO GARRAFA EM PVC, VÁLVULA E ENGATE FLEXÍVEL 30CM EM PLÁSTICO E TORNEIRA CROMADA DE MESA, PADRÃO POPULAR - FORNECIMENTO E INSTALAÇÃO. AF_01/2020</t>
  </si>
  <si>
    <t>263,56</t>
  </si>
  <si>
    <t>86943</t>
  </si>
  <si>
    <t>LAVATÓRIO LOUÇA BRANCA SUSPENSO, 29,5 X 39CM OU EQUIVALENTE, PADRÃO POPULAR, INCLUSO SIFÃO FLEXÍVEL EM PVC, VÁLVULA E ENGATE FLEXÍVEL 30CM EM PLÁSTICO E TORNEIRA CROMADA DE MESA, PADRÃO POPULAR - FORNECIMENTO E INSTALAÇÃO. AF_01/2020</t>
  </si>
  <si>
    <t>251,14</t>
  </si>
  <si>
    <t>86947</t>
  </si>
  <si>
    <t>BANCADA MÁRMORE BRANCO, 50 X 60 CM, INCLUSO CUBA DE EMBUTIR OVAL EM LOUÇA BRANCA 35 X 50 CM, VÁLVULA, SIFÃO TIPO GARRAFA E ENGATE FLEXÍVEL 40 CM EM METAL CROMADO E APARELHO MISTURADOR DE MESA, PADRÃO MÉDIO - FORNEC. E INSTALAÇÃO. AF_01/2020</t>
  </si>
  <si>
    <t>1.247,01</t>
  </si>
  <si>
    <t>93396</t>
  </si>
  <si>
    <t>BANCADA GRANITO CINZA,  50 X 60 CM, INCL. CUBA DE EMBUTIR OVAL LOUÇA BRANCA 35 X 50 CM, VÁLVULA METAL CROMADO, SIFÃO FLEXÍVEL PVC, ENGATE 30 CM FLEXÍVEL PLÁSTICO E TORNEIRA CROMADA DE MESA, PADRÃO POPULAR - FORNEC. E INSTALAÇÃO. AF_01/2020</t>
  </si>
  <si>
    <t>709,78</t>
  </si>
  <si>
    <t>93441</t>
  </si>
  <si>
    <t>BANCADA GRANITO CINZA  150 X 60 CM, COM CUBA DE EMBUTIR DE AÇO, VÁLVULA AMERICANA EM METAL, SIFÃO FLEXÍVEL EM PVC, ENGATE FLEXÍVEL 30 CM, TORNEIRA CROMADA LONGA, DE PAREDE, 1/2 OU 3/4, P/ COZINHA, PADRÃO POPULAR - FORNEC. E INSTALAÇÃO. AF_01/2020</t>
  </si>
  <si>
    <t>1.191,48</t>
  </si>
  <si>
    <t>93442</t>
  </si>
  <si>
    <t>BANCADA MÁRMORE BRANCO 150 X 60 CM, COM CUBA DE EMBUTIR DE AÇO, VÁLVULA AMERICANA E SIFÃO TIPO GARRAFA EM METAL , ENGATE FLEXÍVEL 30 CM, TORNEIRA CROMADA, DE MESA, 1/2 OU 3/4, PARA PIA COZINHA, PADRÃO ALTO - FORNEC. E INSTALAÇÃO. AF_01/2020</t>
  </si>
  <si>
    <t>1.366,83</t>
  </si>
  <si>
    <t>95469</t>
  </si>
  <si>
    <t>VASO SANITARIO SIFONADO CONVENCIONAL COM  LOUÇA BRANCA - FORNECIMENTO E INSTALAÇÃO. AF_01/2020</t>
  </si>
  <si>
    <t>293,27</t>
  </si>
  <si>
    <t>95470</t>
  </si>
  <si>
    <t>VASO SANITARIO SIFONADO CONVENCIONAL COM LOUÇA BRANCA, INCLUSO CONJUNTO DE LIGAÇÃO PARA BACIA SANITÁRIA AJUSTÁVEL - FORNECIMENTO E INSTALAÇÃO. AF_10/2016</t>
  </si>
  <si>
    <t>303,28</t>
  </si>
  <si>
    <t>95471</t>
  </si>
  <si>
    <t>VASO SANITARIO SIFONADO CONVENCIONAL PARA PCD SEM FURO FRONTAL COM  LOUÇA BRANCA SEM ASSENTO -  FORNECIMENTO E INSTALAÇÃO. AF_01/2020</t>
  </si>
  <si>
    <t>746,62</t>
  </si>
  <si>
    <t>95472</t>
  </si>
  <si>
    <t>VASO SANITARIO SIFONADO CONVENCIONAL PARA PCD SEM FURO FRONTAL COM LOUÇA BRANCA SEM ASSENTO, INCLUSO CONJUNTO DE LIGAÇÃO PARA BACIA SANITÁRIA AJUSTÁVEL - FORNECIMENTO E INSTALAÇÃO. AF_01/2020</t>
  </si>
  <si>
    <t>756,63</t>
  </si>
  <si>
    <t>95542</t>
  </si>
  <si>
    <t>PORTA TOALHA ROSTO EM METAL CROMADO, TIPO ARGOLA, INCLUSO FIXAÇÃO. AF_01/2020</t>
  </si>
  <si>
    <t>50,82</t>
  </si>
  <si>
    <t>95543</t>
  </si>
  <si>
    <t>PORTA TOALHA BANHO EM METAL CROMADO, TIPO BARRA, INCLUSO FIXAÇÃO. AF_01/2020</t>
  </si>
  <si>
    <t>85,39</t>
  </si>
  <si>
    <t>95544</t>
  </si>
  <si>
    <t>PAPELEIRA DE PAREDE EM METAL CROMADO SEM TAMPA, INCLUSO FIXAÇÃO. AF_01/2020</t>
  </si>
  <si>
    <t>62,18</t>
  </si>
  <si>
    <t>95545</t>
  </si>
  <si>
    <t>SABONETEIRA DE PAREDE EM METAL CROMADO, INCLUSO FIXAÇÃO. AF_01/2020</t>
  </si>
  <si>
    <t>60,97</t>
  </si>
  <si>
    <t>95546</t>
  </si>
  <si>
    <t>KIT DE ACESSORIOS PARA BANHEIRO EM METAL CROMADO, 5 PECAS, INCLUSO FIXAÇÃO. AF_01/2020</t>
  </si>
  <si>
    <t>208,15</t>
  </si>
  <si>
    <t>95547</t>
  </si>
  <si>
    <t>SABONETEIRA PLASTICA TIPO DISPENSER PARA SABONETE LIQUIDO COM RESERVATORIO 800 A 1500 ML, INCLUSO FIXAÇÃO. AF_01/2020</t>
  </si>
  <si>
    <t>79,57</t>
  </si>
  <si>
    <t>100848</t>
  </si>
  <si>
    <t>VASO SANITÁRIO INFANTIL LOUÇA BRANCA - FORNECIMENTO E INSTALACAO. AF_01/2020</t>
  </si>
  <si>
    <t>533,51</t>
  </si>
  <si>
    <t>100849</t>
  </si>
  <si>
    <t>ASSENTO SANITÁRIO CONVENCIONAL - FORNECIMENTO E INSTALACAO. AF_01/2020</t>
  </si>
  <si>
    <t>48,84</t>
  </si>
  <si>
    <t>100851</t>
  </si>
  <si>
    <t>ASSENTO SANITÁRIO INFANTIL - FORNECIMENTO E INSTALACAO. AF_01/2020</t>
  </si>
  <si>
    <t>96,22</t>
  </si>
  <si>
    <t>100852</t>
  </si>
  <si>
    <t>CUBA DE EMBUTIR RETANGULAR DE AÇO INOXIDÁVEL, 56 X 33 X 12 CM - FORNECIMENTO E INSTALAÇÃO. AF_01/2020</t>
  </si>
  <si>
    <t>205,16</t>
  </si>
  <si>
    <t>100853</t>
  </si>
  <si>
    <t>TORNEIRA CROMADA DE MESA PARA LAVATORIO, TIPO MONOCOMANDO. AF_01/2020</t>
  </si>
  <si>
    <t>295,44</t>
  </si>
  <si>
    <t>100854</t>
  </si>
  <si>
    <t>TORNEIRA CROMADA DE MESA PARA LAVATÓRIO COM SENSOR DE PRESENCA. AF_01/2020</t>
  </si>
  <si>
    <t>1.509,21</t>
  </si>
  <si>
    <t>100856</t>
  </si>
  <si>
    <t>MANOPLA E CANOPLA CROMADA  FORNECIMENTO E INSTALAÇÃO. AF_01/2020</t>
  </si>
  <si>
    <t>100857</t>
  </si>
  <si>
    <t>ACABAMENTO MONOCOMANDO PARA CHUVEIRO  FORNECIMENTO E INSTALAÇÃO. AF_01/2020</t>
  </si>
  <si>
    <t>445,02</t>
  </si>
  <si>
    <t>100858</t>
  </si>
  <si>
    <t>MICTÓRIO SIFONADO LOUÇA BRANCA  PADRÃO MÉDIO  FORNECIMENTO E INSTALAÇÃO. AF_01/2020</t>
  </si>
  <si>
    <t>773,54</t>
  </si>
  <si>
    <t>100859</t>
  </si>
  <si>
    <t>MICTÓRIO SIFONADO LOUÇA BRANCA PARA ENTRADA DE ÁGUA EMBUTIDA  PADRÃO ALTO  FORNECIMENTO E INSTALAÇÃO. AF_01/2020</t>
  </si>
  <si>
    <t>988,37</t>
  </si>
  <si>
    <t>100860</t>
  </si>
  <si>
    <t>CHUVEIRO ELÉTRICO COMUM CORPO PLÁSTICO, TIPO DUCHA  FORNECIMENTO E INSTALAÇÃO. AF_01/2020</t>
  </si>
  <si>
    <t>109,84</t>
  </si>
  <si>
    <t>100861</t>
  </si>
  <si>
    <t>SUPORTE MÃO FRANCESA EM AÇO, ABAS IGUAIS 30 CM, CAPACIDADE MINIMA 60 KG, BRANCO - FORNECIMENTO E INSTALAÇÃO. AF_01/2020</t>
  </si>
  <si>
    <t>39,63</t>
  </si>
  <si>
    <t>100862</t>
  </si>
  <si>
    <t>SUPORTE MÃO FRANCESA EM ACO, ABAS IGUAIS 40 CM, CAPACIDADE MINIMA 70 KG, BRANCO - FORNECIMENTO E INSTALAÇÃO. AF_01/2020</t>
  </si>
  <si>
    <t>100863</t>
  </si>
  <si>
    <t>BARRA DE APOIO EM "L", EM ACO INOX POLIDO 70 X 70 CM, FIXADA NA PAREDE - FORNECIMENTO E INSTALACAO. AF_01/2020</t>
  </si>
  <si>
    <t>644,13</t>
  </si>
  <si>
    <t>100864</t>
  </si>
  <si>
    <t>BARRA DE APOIO EM "L", EM ACO INOX POLIDO 80 X 80 CM, FIXADA NA PAREDE - FORNECIMENTO E INSTALACAO. AF_01/2020</t>
  </si>
  <si>
    <t>706,44</t>
  </si>
  <si>
    <t>100865</t>
  </si>
  <si>
    <t>BARRA DE APOIO LATERAL ARTICULADA, COM TRAVA, EM ACO INOX POLIDO, FIXADA NA PAREDE - FORNECIMENTO E INSTALAÇÃO. AF_01/2020</t>
  </si>
  <si>
    <t>622,71</t>
  </si>
  <si>
    <t>100866</t>
  </si>
  <si>
    <t>BARRA DE APOIO RETA, EM ACO INOX POLIDO, COMPRIMENTO 60CM, FIXADA NA PAREDE - FORNECIMENTO E INSTALAÇÃO. AF_01/2020</t>
  </si>
  <si>
    <t>333,88</t>
  </si>
  <si>
    <t>100867</t>
  </si>
  <si>
    <t>BARRA DE APOIO RETA, EM ACO INOX POLIDO, COMPRIMENTO 70 CM,  FIXADA NA PAREDE - FORNECIMENTO E INSTALAÇÃO. AF_01/2020</t>
  </si>
  <si>
    <t>354,43</t>
  </si>
  <si>
    <t>100868</t>
  </si>
  <si>
    <t>BARRA DE APOIO RETA, EM ACO INOX POLIDO, COMPRIMENTO 80 CM,  FIXADA NA PAREDE - FORNECIMENTO E INSTALAÇÃO. AF_01/2020</t>
  </si>
  <si>
    <t>368,10</t>
  </si>
  <si>
    <t>100869</t>
  </si>
  <si>
    <t>BARRA DE APOIO RETA, EM ACO INOX POLIDO, COMPRIMENTO 90 CM,  FIXADA NA PAREDE - FORNECIMENTO E INSTALAÇÃO. AF_01/2020</t>
  </si>
  <si>
    <t>378,59</t>
  </si>
  <si>
    <t>100870</t>
  </si>
  <si>
    <t>BARRA DE APOIO RETA, EM ALUMINIO, COMPRIMENTO 60 CM,  FIXADA NA PAREDE - FORNECIMENTO E INSTALAÇÃO. AF_01/2020</t>
  </si>
  <si>
    <t>304,10</t>
  </si>
  <si>
    <t>100871</t>
  </si>
  <si>
    <t>BARRA DE APOIO RETA, EM ALUMINIO, COMPRIMENTO 70 CM,  FIXADA NA PAREDE - FORNECIMENTO E INSTALAÇÃO. AF_01/2020</t>
  </si>
  <si>
    <t>326,98</t>
  </si>
  <si>
    <t>100872</t>
  </si>
  <si>
    <t>BARRA DE APOIO RETA, EM ALUMINIO, COMPRIMENTO 80 CM,  FIXADA NA PAREDE - FORNECIMENTO E INSTALAÇÃO. AF_01/2020</t>
  </si>
  <si>
    <t>341,59</t>
  </si>
  <si>
    <t>100873</t>
  </si>
  <si>
    <t>BARRA DE APOIO RETA, EM ALUMINIO, COMPRIMENTO 90 CM,  FIXADA NA PAREDE - FORNECIMENTO E INSTALAÇÃO. AF_01/2020</t>
  </si>
  <si>
    <t>350,71</t>
  </si>
  <si>
    <t>100874</t>
  </si>
  <si>
    <t>PUXADOR PARA PCD, FIXADO NA PORTA - FORNECIMENTO E INSTALAÇÃO. AF_01/2020</t>
  </si>
  <si>
    <t>100875</t>
  </si>
  <si>
    <t>BANCO ARTICULADO, EM ACO INOX, PARA PCD, FIXADO NA PAREDE - FORNECIMENTO E INSTALAÇÃO. AF_01/2020</t>
  </si>
  <si>
    <t>1.150,17</t>
  </si>
  <si>
    <t>100878</t>
  </si>
  <si>
    <t>VASO SANITÁRIO SIFONADO COM CAIXA ACOPLADA, LOUÇA BRANCA - PADRÃO ALTO - FORNECIMENTO E INSTALAÇÃO. AF_01/2020</t>
  </si>
  <si>
    <t>643,28</t>
  </si>
  <si>
    <t>98052</t>
  </si>
  <si>
    <t>TANQUE SÉPTICO CIRCULAR, EM CONCRETO PRÉ-MOLDADO, DIÂMETRO INTERNO = 1,10 M, ALTURA INTERNA = 2,50 M, VOLUME ÚTIL: 2138,2 L (PARA 5 CONTRIBUINTES). AF_12/2020_PA</t>
  </si>
  <si>
    <t>2.157,15</t>
  </si>
  <si>
    <t>98053</t>
  </si>
  <si>
    <t>TANQUE SÉPTICO CIRCULAR, EM CONCRETO PRÉ-MOLDADO, DIÂMETRO INTERNO = 1,40 M, ALTURA INTERNA = 2,50 M, VOLUME ÚTIL: 3463,6 L (PARA 13 CONTRIBUINTES). AF_12/2020_PA</t>
  </si>
  <si>
    <t>2.961,79</t>
  </si>
  <si>
    <t>98054</t>
  </si>
  <si>
    <t>TANQUE SÉPTICO CIRCULAR, EM CONCRETO PRÉ-MOLDADO, DIÂMETRO INTERNO = 1,88 M, ALTURA INTERNA = 2,50 M, VOLUME ÚTIL: 6245,8 L (PARA 32 CONTRIBUINTES). AF_12/2020_PA</t>
  </si>
  <si>
    <t>4.787,91</t>
  </si>
  <si>
    <t>98055</t>
  </si>
  <si>
    <t>TANQUE SÉPTICO CIRCULAR, EM CONCRETO PRÉ-MOLDADO, DIÂMETRO INTERNO = 2,38 M, ALTURA INTERNA = 2,50 M, VOLUME ÚTIL: 10009,8 L (PARA 69 CONTRIBUINTES). AF_12/2020_PA</t>
  </si>
  <si>
    <t>6.495,41</t>
  </si>
  <si>
    <t>98056</t>
  </si>
  <si>
    <t>TANQUE SÉPTICO CIRCULAR, EM CONCRETO PRÉ-MOLDADO, DIÂMETRO INTERNO = 2,38 M, ALTURA INTERNA = 3,0 M, VOLUME ÚTIL: 12234,2 L (PARA 86 CONTRIBUINTES). AF_12/2020_PA</t>
  </si>
  <si>
    <t>7.598,47</t>
  </si>
  <si>
    <t>98057</t>
  </si>
  <si>
    <t>TANQUE SÉPTICO CIRCULAR, EM CONCRETO PRÉ-MOLDADO, DIÂMETRO INTERNO = 2,88 M, ALTURA INTERNA = 2,50 M, VOLUME ÚTIL: 14657,4 L (PARA 105 CONTRIBUINTES). AF_12/2020_PA</t>
  </si>
  <si>
    <t>9.020,55</t>
  </si>
  <si>
    <t>98058</t>
  </si>
  <si>
    <t>FILTRO ANAERÓBIO CIRCULAR, EM CONCRETO PRÉ-MOLDADO, DIÂMETRO INTERNO = 1,10 M, ALTURA INTERNA = 1,50 M, VOLUME ÚTIL: 1140,4 L (PARA 5 CONTRIBUINTES). AF_12/2020_PA</t>
  </si>
  <si>
    <t>1.813,47</t>
  </si>
  <si>
    <t>98059</t>
  </si>
  <si>
    <t>FILTRO ANAERÓBIO CIRCULAR, EM CONCRETO PRÉ-MOLDADO, DIÂMETRO INTERNO = 1,88 M, ALTURA INTERNA = 1,50 M, VOLUME ÚTIL: 3331,1 L (PARA 19 CONTRIBUINTES). AF_12/2020_PA</t>
  </si>
  <si>
    <t>3.834,42</t>
  </si>
  <si>
    <t>98060</t>
  </si>
  <si>
    <t>FILTRO ANAERÓBIO CIRCULAR, EM CONCRETO PRÉ-MOLDADO, DIÂMETRO INTERNO = 2,38 M, ALTURA INTERNA = 1,50 M, VOLUME ÚTIL: 5338,6 L (PARA 34 CONTRIBUINTES). AF_12/2020_PA</t>
  </si>
  <si>
    <t>5.320,43</t>
  </si>
  <si>
    <t>98061</t>
  </si>
  <si>
    <t>FILTRO ANAERÓBIO CIRCULAR, EM CONCRETO PRÉ-MOLDADO, DIÂMETRO INTERNO = 2,88 M, ALTURA INTERNA = 1,50 M, VOLUME ÚTIL: 7817,3 L (PARA 75 CONTRIBUINTES). AF_12/2020_PA</t>
  </si>
  <si>
    <t>7.402,85</t>
  </si>
  <si>
    <t>98062</t>
  </si>
  <si>
    <t>SUMIDOURO CIRCULAR, EM CONCRETO PRÉ-MOLDADO, DIÂMETRO INTERNO = 1,88 M, ALTURA INTERNA = 2,00 M, ÁREA DE INFILTRAÇÃO: 13,1 M² (PARA 5 CONTRIBUINTES). AF_12/2020_PA</t>
  </si>
  <si>
    <t>3.160,09</t>
  </si>
  <si>
    <t>98063</t>
  </si>
  <si>
    <t>SUMIDOURO CIRCULAR, EM CONCRETO PRÉ-MOLDADO, DIÂMETRO INTERNO = 2,38 M, ALTURA INTERNA = 2,50 M, ÁREA DE INFILTRAÇÃO: 21,3 M² (PARA 8 CONTRIBUINTES). AF_12/2020_PA</t>
  </si>
  <si>
    <t>4.820,84</t>
  </si>
  <si>
    <t>98064</t>
  </si>
  <si>
    <t>SUMIDOURO CIRCULAR, EM CONCRETO PRÉ-MOLDADO, DIÂMETRO INTERNO = 2,38 M, ALTURA INTERNA = 3,0 M, ÁREA DE INFILTRAÇÃO: 25 M² (PARA 10 CONTRIBUINTES). AF_12/2020_PA</t>
  </si>
  <si>
    <t>5.589,99</t>
  </si>
  <si>
    <t>98065</t>
  </si>
  <si>
    <t>SUMIDOURO CIRCULAR, EM CONCRETO PRÉ-MOLDADO, DIÂMETRO INTERNO = 2,88 M, ALTURA INTERNA = 3,0 M, ÁREA DE INFILTRAÇÃO: 31,4 M² (PARA 12 CONTRIBUINTES). AF_12/2020_PA</t>
  </si>
  <si>
    <t>7.760,86</t>
  </si>
  <si>
    <t>98066</t>
  </si>
  <si>
    <t>TANQUE SÉPTICO RETANGULAR, EM ALVENARIA COM TIJOLOS CERÂMICOS MACIÇOS, DIMENSÕES INTERNAS: 1,0 X 2,0 X H=1,4 M, VOLUME ÚTIL: 2000 L (PARA 5 CONTRIBUINTES). AF_12/2020</t>
  </si>
  <si>
    <t>4.815,32</t>
  </si>
  <si>
    <t>98067</t>
  </si>
  <si>
    <t>TANQUE SÉPTICO RETANGULAR, EM ALVENARIA COM TIJOLOS CERÂMICOS MACIÇOS, DIMENSÕES INTERNAS: 1,2 X 2,4 X H=1,6 M, VOLUME ÚTIL: 3456 L (PARA 13 CONTRIBUINTES). AF_12/2020</t>
  </si>
  <si>
    <t>6.423,14</t>
  </si>
  <si>
    <t>98068</t>
  </si>
  <si>
    <t>TANQUE SÉPTICO RETANGULAR, EM ALVENARIA COM TIJOLOS CERÂMICOS MACIÇOS, DIMENSÕES INTERNAS: 1,4 X 3,2 X H=1,8 M, VOLUME ÚTIL: 6272 L (PARA 32 CONTRIBUINTES). AF_12/2020</t>
  </si>
  <si>
    <t>9.077,98</t>
  </si>
  <si>
    <t>98069</t>
  </si>
  <si>
    <t>TANQUE SÉPTICO RETANGULAR, EM ALVENARIA COM TIJOLOS CERÂMICOS MACIÇOS, DIMENSÕES INTERNAS: 1,6 X 4,4 X H=1,8 M, VOLUME ÚTIL: 9856 L (PARA 68 CONTRIBUINTES). AF_12/2020</t>
  </si>
  <si>
    <t>12.205,51</t>
  </si>
  <si>
    <t>98070</t>
  </si>
  <si>
    <t>TANQUE SÉPTICO RETANGULAR, EM ALVENARIA COM TIJOLOS CERÂMICOS MACIÇOS, DIMENSÕES INTERNAS: 1,6 X 4,8 X H=2,0 M, VOLUME ÚTIL: 12288 L (PARA 86 CONTRIBUINTES). AF_12/2020</t>
  </si>
  <si>
    <t>13.951,95</t>
  </si>
  <si>
    <t>98071</t>
  </si>
  <si>
    <t>TANQUE SÉPTICO RETANGULAR, EM ALVENARIA COM TIJOLOS CERÂMICOS MACIÇOS, DIMENSÕES INTERNAS: 1,6 X 4,6 X H=2,4 M, VOLUME ÚTIL: 14720 L (PARA 105 CONTRIBUINTES). AF_12/2020</t>
  </si>
  <si>
    <t>15.234,53</t>
  </si>
  <si>
    <t>98072</t>
  </si>
  <si>
    <t>FILTRO ANAERÓBIO RETANGULAR, EM ALVENARIA COM TIJOLOS CERÂMICOS MACIÇOS, DIMENSÕES INTERNAS: 0,8 X 1,2 X H=1,67 M, VOLUME ÚTIL: 1152 L (PARA 5 CONTRIBUINTES). AF_12/2020</t>
  </si>
  <si>
    <t>4.041,05</t>
  </si>
  <si>
    <t>98073</t>
  </si>
  <si>
    <t>FILTRO ANAERÓBIO RETANGULAR, EM ALVENARIA COM TIJOLOS CERÂMICOS MACIÇOS, DIMENSÕES INTERNAS: 1,2 X 1,8 X H=1,67 M, VOLUME ÚTIL: 2592 L (PARA 13 CONTRIBUINTES). AF_12/2020</t>
  </si>
  <si>
    <t>6.325,75</t>
  </si>
  <si>
    <t>98074</t>
  </si>
  <si>
    <t>FILTRO ANAERÓBIO RETANGULAR, EM ALVENARIA COM TIJOLOS CERÂMICOS MACIÇOS, DIMENSÕES INTERNAS: 1,4 X 3,0 X H=1,67 M, VOLUME ÚTIL: 5040 L (PARA 32 CONTRIBUINTES). AF_12/2020</t>
  </si>
  <si>
    <t>9.823,63</t>
  </si>
  <si>
    <t>98075</t>
  </si>
  <si>
    <t>FILTRO ANAERÓBIO RETANGULAR, EM ALVENARIA COM TIJOLOS CERÂMICOS MACIÇOS, DIMENSÕES INTERNAS: 1,4 X 4,2 X H=1,67 M, VOLUME ÚTIL: 7056 L (PARA 67 CONTRIBUINTES). AF_12/2020</t>
  </si>
  <si>
    <t>12.772,66</t>
  </si>
  <si>
    <t>98076</t>
  </si>
  <si>
    <t>FILTRO ANAERÓBIO RETANGULAR, EM ALVENARIA COM TIJOLOS CERÂMICOS MACIÇOS, DIMENSÕES INTERNAS: 1,6 X 4,6 X H=1,67 M, VOLUME ÚTIL: 8832 L (PARA 84 CONTRIBUINTES). AF_12/2020</t>
  </si>
  <si>
    <t>14.720,87</t>
  </si>
  <si>
    <t>98077</t>
  </si>
  <si>
    <t>FILTRO ANAERÓBIO RETANGULAR, EM ALVENARIA COM TIJOLOS CERÂMICOS MACIÇOS, DIMENSÕES INTERNAS: 1,6 X 5,6 X H=1,67 M, VOLUME ÚTIL: 10752 L (PARA 103 CONTRIBUINTES). AF_12/2020</t>
  </si>
  <si>
    <t>17.329,66</t>
  </si>
  <si>
    <t>98078</t>
  </si>
  <si>
    <t>SUMIDOURO RETANGULAR, EM ALVENARIA COM TIJOLOS CERÂMICOS MACIÇOS, DIMENSÕES INTERNAS: 0,8 X 1,4 X H=3,0 M, ÁREA DE INFILTRAÇÃO: 13,2 M² (PARA 5 CONTRIBUINTES). AF_12/2020</t>
  </si>
  <si>
    <t>4.507,63</t>
  </si>
  <si>
    <t>98079</t>
  </si>
  <si>
    <t>SUMIDOURO RETANGULAR, EM ALVENARIA COM TIJOLOS CERÂMICOS MACIÇOS, DIMENSÕES INTERNAS: 1,0 X 3,0 X H=3,0 M, ÁREA DE INFILTRAÇÃO: 25 M² (PARA 10 CONTRIBUINTES). AF_12/2020</t>
  </si>
  <si>
    <t>7.881,76</t>
  </si>
  <si>
    <t>98080</t>
  </si>
  <si>
    <t>SUMIDOURO RETANGULAR, EM ALVENARIA COM TIJOLOS CERÂMICOS MACIÇOS, DIMENSÕES INTERNAS: 1,6 X 3,4 X H=3,0 M, ÁREA DE INFILTRAÇÃO: 32,9 M² (PARA 13 CONTRIBUINTES). AF_12/2020</t>
  </si>
  <si>
    <t>10.116,08</t>
  </si>
  <si>
    <t>98081</t>
  </si>
  <si>
    <t>SUMIDOURO RETANGULAR, EM ALVENARIA COM TIJOLOS CERÂMICOS MACIÇOS, DIMENSÕES INTERNAS: 1,6 X 5,8 X H=3,0 M, ÁREA DE INFILTRAÇÃO: 50 M² (PARA 20 CONTRIBUINTES). AF_12/2020</t>
  </si>
  <si>
    <t>14.972,13</t>
  </si>
  <si>
    <t>98082</t>
  </si>
  <si>
    <t>TANQUE SÉPTICO RETANGULAR, EM ALVENARIA COM BLOCOS DE CONCRETO, DIMENSÕES INTERNAS: 1,0 X 2,0 X H=1,4 M, VOLUME ÚTIL: 2000 L (PARA 5 CONTRIBUINTES). AF_12/2020</t>
  </si>
  <si>
    <t>3.813,32</t>
  </si>
  <si>
    <t>98083</t>
  </si>
  <si>
    <t>TANQUE SÉPTICO RETANGULAR, EM ALVENARIA COM BLOCOS DE CONCRETO, DIMENSÕES INTERNAS: 1,2 X 2,4 X H=1,6 M, VOLUME ÚTIL: 3456 L (PARA 13 CONTRIBUINTES). AF_12/2020</t>
  </si>
  <si>
    <t>5.033,74</t>
  </si>
  <si>
    <t>98084</t>
  </si>
  <si>
    <t>TANQUE SÉPTICO RETANGULAR, EM ALVENARIA COM BLOCOS DE CONCRETO, DIMENSÕES INTERNAS: 1,4 X 3,2 X H=1,8 M, VOLUME ÚTIL: 6272 L (PARA 32 CONTRIBUINTES). AF_12/2020</t>
  </si>
  <si>
    <t>7.063,13</t>
  </si>
  <si>
    <t>98085</t>
  </si>
  <si>
    <t>TANQUE SÉPTICO RETANGULAR, EM ALVENARIA COM BLOCOS DE CONCRETO, DIMENSÕES INTERNAS: 1,6 X 4,4 X H=1,8 M, VOLUME ÚTIL: 9856 L (PARA 68 CONTRIBUINTES). AF_12/2020</t>
  </si>
  <si>
    <t>9.574,17</t>
  </si>
  <si>
    <t>98086</t>
  </si>
  <si>
    <t>TANQUE SÉPTICO RETANGULAR, EM ALVENARIA COM BLOCOS DE CONCRETO, DIMENSÕES INTERNAS: 1,6 X 4,8 X H=2,0 M, VOLUME ÚTIL: 12288 L (PARA 86 CONTRIBUINTES). AF_12/2020</t>
  </si>
  <si>
    <t>10.815,75</t>
  </si>
  <si>
    <t>98087</t>
  </si>
  <si>
    <t>TANQUE SÉPTICO RETANGULAR, EM ALVENARIA COM BLOCOS DE CONCRETO, DIMENSÕES INTERNAS: 1,6 X 4,6 X H=2,4 M, VOLUME ÚTIL: 14720 L (PARA 105 CONTRIBUINTES). AF_12/2020</t>
  </si>
  <si>
    <t>11.559,59</t>
  </si>
  <si>
    <t>98088</t>
  </si>
  <si>
    <t>FILTRO ANAERÓBIO RETANGULAR, EM ALVENARIA COM BLOCOS DE CONCRETO, DIMENSÕES INTERNAS: 0,8 X 1,2 X H=1,67 M, VOLUME ÚTIL: 1152 L (PARA 5 CONTRIBUINTES). AF_12/2020</t>
  </si>
  <si>
    <t>3.285,00</t>
  </si>
  <si>
    <t>98089</t>
  </si>
  <si>
    <t>FILTRO ANAERÓBIO RETANGULAR, EM ALVENARIA COM BLOCOS DE CONCRETO, DIMENSÕES INTERNAS: 1,2 X 1,8 X H=1,67 M, VOLUME ÚTIL: 2592 L (PARA 13 CONTRIBUINTES). AF_12/2020</t>
  </si>
  <si>
    <t>5.182,14</t>
  </si>
  <si>
    <t>98090</t>
  </si>
  <si>
    <t>FILTRO ANAERÓBIO RETANGULAR, EM ALVENARIA COM BLOCOS DE CONCRETO, DIMENSÕES INTERNAS: 1,4 X 3,0 X H=1,67 M, VOLUME ÚTIL: 5040 L (PARA 32 CONTRIBUINTES). AF_12/2020</t>
  </si>
  <si>
    <t>8.119,61</t>
  </si>
  <si>
    <t>98091</t>
  </si>
  <si>
    <t>FILTRO ANAERÓBIO RETANGULAR, EM ALVENARIA COM BLOCOS DE CONCRETO, DIMENSÕES INTERNAS: 1,4 X 4,2 X H=1,67 M, VOLUME ÚTIL: 7056 L (PARA 67 CONTRIBUINTES). AF_12/2020</t>
  </si>
  <si>
    <t>10.594,41</t>
  </si>
  <si>
    <t>98092</t>
  </si>
  <si>
    <t>FILTRO ANAERÓBIO RETANGULAR, EM ALVENARIA COM BLOCOS DE CONCRETO, DIMENSÕES INTERNAS: 1,6 X 4,6 X H=1,67 M, VOLUME ÚTIL: 8832 L (PARA 84 CONTRIBUINTES). AF_12/2020</t>
  </si>
  <si>
    <t>12.291,51</t>
  </si>
  <si>
    <t>98093</t>
  </si>
  <si>
    <t>FILTRO ANAERÓBIO RETANGULAR, EM ALVENARIA COM BLOCOS DE CONCRETO, DIMENSÕES INTERNAS: 1,6 X 5,6 X H=1,67 M, VOLUME ÚTIL: 10752 L (PARA 103 CONTRIBUINTES). AF_12/2020</t>
  </si>
  <si>
    <t>14.500,42</t>
  </si>
  <si>
    <t>98094</t>
  </si>
  <si>
    <t>SUMIDOURO RETANGULAR, EM ALVENARIA COM BLOCOS DE CONCRETO, DIMENSÕES INTERNAS: 0,8 X 1,4 X H=3,0 M, ÁREA DE INFILTRAÇÃO: 13,2 M² (PARA 5 CONTRIBUINTES). AF_12/2020</t>
  </si>
  <si>
    <t>2.773,86</t>
  </si>
  <si>
    <t>98099</t>
  </si>
  <si>
    <t>SUMIDOURO RETANGULAR, EM ALVENARIA COM BLOCOS DE CONCRETO, DIMENSÕES INTERNAS: 1,0 X 3,0 X H=3,0 M, ÁREA DE INFILTRAÇÃO: 25 M² (PARA 10 CONTRIBUINTES). AF_12/2020</t>
  </si>
  <si>
    <t>4.733,81</t>
  </si>
  <si>
    <t>98100</t>
  </si>
  <si>
    <t>SUMIDOURO RETANGULAR, EM ALVENARIA COM BLOCOS DE CONCRETO, DIMENSÕES INTERNAS: 1,6 X 3,4 X H=3,0 M, ÁREA DE INFILTRAÇÃO: 32,9 M² (PARA 13 CONTRIBUINTES). . AF_12/2020</t>
  </si>
  <si>
    <t>6.182,41</t>
  </si>
  <si>
    <t>98101</t>
  </si>
  <si>
    <t>SUMIDOURO RETANGULAR, EM ALVENARIA COM BLOCOS DE CONCRETO, DIMENSÕES INTERNAS: 1,6 X 5,8 X H=3,0 M, ÁREA DE INFILTRAÇÃO: 50 M² (PARA 20 CONTRIBUINTES). . AF_12/2020</t>
  </si>
  <si>
    <t>9.129,81</t>
  </si>
  <si>
    <t>98109</t>
  </si>
  <si>
    <t>CAIXA DE GORDURA ESPECIAL (CAPACIDADE: 312 L - PARA ATÉ 146 PESSOAS SERVIDAS NO PICO), RETANGULAR, EM ALVENARIA COM BLOCOS DE CONCRETO, DIMENSÕES INTERNAS = 0,4X1,2 M, ALTURA INTERNA = 1 M. AF_12/2020</t>
  </si>
  <si>
    <t>859,33</t>
  </si>
  <si>
    <t>98110</t>
  </si>
  <si>
    <t>CAIXA DE GORDURA PEQUENA (CAPACIDADE: 19 L), CIRCULAR, EM PVC, DIÂMETRO INTERNO= 0,3 M. AF_12/2020</t>
  </si>
  <si>
    <t>424,02</t>
  </si>
  <si>
    <t>98111</t>
  </si>
  <si>
    <t>CAIXA DE INSPEÇÃO PARA ATERRAMENTO, CIRCULAR, EM POLIETILENO, DIÂMETRO INTERNO = 0,3 M. AF_12/2020</t>
  </si>
  <si>
    <t>57,58</t>
  </si>
  <si>
    <t>98112</t>
  </si>
  <si>
    <t>TIL (TUBO DE INSPEÇÃO E LIMPEZA) CONDOMINIAL PARA ESGOTO, EM PVC, DN 100 X 100 MM. AF_12/2020</t>
  </si>
  <si>
    <t>98,36</t>
  </si>
  <si>
    <t>98114</t>
  </si>
  <si>
    <t>TAMPA CIRCULAR PARA ESGOTO E DRENAGEM, EM FERRO FUNDIDO, DIÂMETRO INTERNO = 0,6 M. AF_12/2020</t>
  </si>
  <si>
    <t>717,88</t>
  </si>
  <si>
    <t>98115</t>
  </si>
  <si>
    <t>TAMPA CIRCULAR PARA ESGOTO E DRENAGEM, EM CONCRETO PRÉ-MOLDADO, DIÂMETRO INTERNO = 0,60 M E ALTURA = 0,10 M. AF_12/2020</t>
  </si>
  <si>
    <t>106,71</t>
  </si>
  <si>
    <t>89957</t>
  </si>
  <si>
    <t>PONTO DE CONSUMO TERMINAL DE ÁGUA FRIA (SUBRAMAL) COM TUBULAÇÃO DE PVC, DN 25 MM, INSTALADO EM RAMAL DE ÁGUA, INCLUSOS RASGO E CHUMBAMENTO EM ALVENARIA. AF_12/2014</t>
  </si>
  <si>
    <t>168,74</t>
  </si>
  <si>
    <t>89959</t>
  </si>
  <si>
    <t>PONTO DE CONSUMO TERMINAL DE ÁGUA QUENTE (SUBRAMAL) COM TUBULAÇÃO DE CPVC, DN 22 MM, INSTALADO EM RAMAL DE ÁGUA, INCLUSOS RASGO E CHUMBAMENTO EM ALVENARIA. AF_12/2014</t>
  </si>
  <si>
    <t>256,81</t>
  </si>
  <si>
    <t>89349</t>
  </si>
  <si>
    <t>REGISTRO DE PRESSÃO BRUTO, LATÃO, ROSCÁVEL, 1/2" - FORNECIMENTO E INSTALAÇÃO. AF_08/2021</t>
  </si>
  <si>
    <t>89351</t>
  </si>
  <si>
    <t>REGISTRO DE PRESSÃO BRUTO, LATÃO,  ROSCÁVEL, 3/4'' - FORNECIMENTO E INSTALAÇÃO. AF_08/2021</t>
  </si>
  <si>
    <t>30,26</t>
  </si>
  <si>
    <t>89352</t>
  </si>
  <si>
    <t>REGISTRO DE GAVETA BRUTO, LATÃO, ROSCÁVEL, 1/2" - FORNECIMENTO E INSTALAÇÃO. AF_08/2021</t>
  </si>
  <si>
    <t>89353</t>
  </si>
  <si>
    <t>REGISTRO DE GAVETA BRUTO, LATÃO, ROSCÁVEL, 3/4" - FORNECIMENTO E INSTALAÇÃO. AF_08/2021</t>
  </si>
  <si>
    <t>89354</t>
  </si>
  <si>
    <t>MISTURADOR MONOCOMANDO PARA CHUVEIRO, BASE BRUTA E ACABAMENTO CROMADO - FORNECIMENTO E INSTALAÇÃO. AF_08/2021</t>
  </si>
  <si>
    <t>470,34</t>
  </si>
  <si>
    <t>89969</t>
  </si>
  <si>
    <t>KIT DE REGISTRO DE PRESSÃO BRUTO DE LATÃO ½", INCLUSIVE CONEXÕES,  ROSCÁVEL, INSTALADO EM RAMAL DE ÁGUA FRIA - FORNECIMENTO E INSTALAÇÃO. AF_12/2014</t>
  </si>
  <si>
    <t>41,14</t>
  </si>
  <si>
    <t>89970</t>
  </si>
  <si>
    <t>KIT DE REGISTRO DE PRESSÃO BRUTO DE LATÃO ¾", INCLUSIVE CONEXÕES, ROSCÁVEL, INSTALADO EM RAMAL DE ÁGUA FRIA - FORNECIMENTO E INSTALAÇÃO. AF_12/2014</t>
  </si>
  <si>
    <t>46,35</t>
  </si>
  <si>
    <t>89971</t>
  </si>
  <si>
    <t>KIT DE REGISTRO DE GAVETA BRUTO DE LATÃO ½", INCLUSIVE CONEXÕES, ROSCÁVEL, INSTALADO EM RAMAL DE ÁGUA FRIA - FORNECIMENTO E INSTALAÇÃO. AF_12/2014</t>
  </si>
  <si>
    <t>45,21</t>
  </si>
  <si>
    <t>89972</t>
  </si>
  <si>
    <t>KIT DE REGISTRO DE GAVETA BRUTO DE LATÃO ¾", INCLUSIVE CONEXÕES, ROSCÁVEL, INSTALADO EM RAMAL DE ÁGUA FRIA - FORNECIMENTO E INSTALAÇÃO. AF_12/2014</t>
  </si>
  <si>
    <t>51,47</t>
  </si>
  <si>
    <t>89973</t>
  </si>
  <si>
    <t>KIT DE MISTURADOR BASE BRUTA DE LATÃO ¾" MONOCOMANDO PARA CHUVEIRO, INCLUSIVE CONEXÕES, INSTALADO EM RAMAL DE ÁGUA - FORNECIMENTO E INSTALAÇÃO. AF_12/2014</t>
  </si>
  <si>
    <t>681,88</t>
  </si>
  <si>
    <t>89974</t>
  </si>
  <si>
    <t>KIT DE TÊ MISTURADOR EM CPVC ¾" COM DUPLO COMANDO PARA CHUVEIRO, INCLUSIVE CONEXÕES, INSTALADO EM RAMAL DE ÁGUA - FORNECIMENTO E INSTALAÇÃO. AF_12/2014</t>
  </si>
  <si>
    <t>289,55</t>
  </si>
  <si>
    <t>89984</t>
  </si>
  <si>
    <t>REGISTRO DE PRESSÃO BRUTO, LATÃO, ROSCÁVEL, 1/2", COM ACABAMENTO E CANOPLA CROMADOS - FORNECIMENTO E INSTALAÇÃO. AF_08/2021</t>
  </si>
  <si>
    <t>75,78</t>
  </si>
  <si>
    <t>89985</t>
  </si>
  <si>
    <t>REGISTRO DE PRESSÃO BRUTO, LATÃO, ROSCÁVEL, 3/4", COM ACABAMENTO E CANOPLA CROMADOS - FORNECIMENTO E INSTALAÇÃO. AF_08/2021</t>
  </si>
  <si>
    <t>80,46</t>
  </si>
  <si>
    <t>89986</t>
  </si>
  <si>
    <t>REGISTRO DE GAVETA BRUTO, LATÃO, ROSCÁVEL, 1/2", COM ACABAMENTO E CANOPLA CROMADOS - FORNECIMENTO E INSTALAÇÃO. AF_08/2021</t>
  </si>
  <si>
    <t>73,96</t>
  </si>
  <si>
    <t>89987</t>
  </si>
  <si>
    <t>REGISTRO DE GAVETA BRUTO, LATÃO, ROSCÁVEL, 3/4", COM ACABAMENTO E CANOPLA CROMADOS - FORNECIMENTO E INSTALAÇÃO. AF_08/2021</t>
  </si>
  <si>
    <t>84,43</t>
  </si>
  <si>
    <t>90371</t>
  </si>
  <si>
    <t>REGISTRO DE ESFERA, PVC, ROSCÁVEL, COM VOLANTE, 3/4" - FORNECIMENTO E INSTALAÇÃO. AF_08/2021</t>
  </si>
  <si>
    <t>34,96</t>
  </si>
  <si>
    <t>94489</t>
  </si>
  <si>
    <t>REGISTRO DE ESFERA, PVC, SOLDÁVEL, COM VOLANTE, DN  25 MM - FORNECIMENTO E INSTALAÇÃO. AF_08/2021</t>
  </si>
  <si>
    <t>94490</t>
  </si>
  <si>
    <t>REGISTRO DE ESFERA, PVC, SOLDÁVEL, COM VOLANTE, DN  32 MM - FORNECIMENTO E INSTALAÇÃO. AF_08/2021</t>
  </si>
  <si>
    <t>51,02</t>
  </si>
  <si>
    <t>94491</t>
  </si>
  <si>
    <t>REGISTRO DE ESFERA, PVC, SOLDÁVEL, COM VOLANTE, DN  40 MM - FORNECIMENTO E INSTALAÇÃO. AF_08/2021</t>
  </si>
  <si>
    <t>69,33</t>
  </si>
  <si>
    <t>94492</t>
  </si>
  <si>
    <t>REGISTRO DE ESFERA, PVC, SOLDÁVEL, COM VOLANTE, DN  50 MM - FORNECIMENTO E INSTALAÇÃO. AF_08/2021</t>
  </si>
  <si>
    <t>71,28</t>
  </si>
  <si>
    <t>94493</t>
  </si>
  <si>
    <t>REGISTRO DE ESFERA, PVC, SOLDÁVEL, COM VOLANTE, DN  60 MM - FORNECIMENTO E INSTALAÇÃO. AF_08/2021</t>
  </si>
  <si>
    <t>129,89</t>
  </si>
  <si>
    <t>94495</t>
  </si>
  <si>
    <t>REGISTRO DE GAVETA BRUTO, LATÃO, ROSCÁVEL, 1" - FORNECIMENTO E INSTALAÇÃO. AF_08/2021</t>
  </si>
  <si>
    <t>55,02</t>
  </si>
  <si>
    <t>94496</t>
  </si>
  <si>
    <t>REGISTRO DE GAVETA BRUTO, LATÃO, ROSCÁVEL, 1 1/4" - FORNECIMENTO E INSTALAÇÃO. AF_08/2021</t>
  </si>
  <si>
    <t>74,97</t>
  </si>
  <si>
    <t>94497</t>
  </si>
  <si>
    <t>REGISTRO DE GAVETA BRUTO, LATÃO, ROSCÁVEL, 1 1/2" - FORNECIMENTO E INSTALAÇÃO. AF_08/2021</t>
  </si>
  <si>
    <t>95,16</t>
  </si>
  <si>
    <t>94498</t>
  </si>
  <si>
    <t>REGISTRO DE GAVETA BRUTO, LATÃO, ROSCÁVEL, 2" - FORNECIMENTO E INSTALAÇÃO. AF_08/2021</t>
  </si>
  <si>
    <t>130,78</t>
  </si>
  <si>
    <t>94499</t>
  </si>
  <si>
    <t>REGISTRO DE GAVETA BRUTO, LATÃO, ROSCÁVEL, 2 1/2" - FORNECIMENTO E INSTALAÇÃO. AF_08/2021</t>
  </si>
  <si>
    <t>254,71</t>
  </si>
  <si>
    <t>94500</t>
  </si>
  <si>
    <t>REGISTRO DE GAVETA BRUTO, LATÃO, ROSCÁVEL, 3" - FORNECIMENTO E INSTALAÇÃO. AF_08/2021</t>
  </si>
  <si>
    <t>309,62</t>
  </si>
  <si>
    <t>94501</t>
  </si>
  <si>
    <t>REGISTRO DE GAVETA BRUTO, LATÃO, ROSCÁVEL, 4" - FORNECIMENTO E INSTALAÇÃO. AF_08/2021</t>
  </si>
  <si>
    <t>614,53</t>
  </si>
  <si>
    <t>94792</t>
  </si>
  <si>
    <t>REGISTRO DE GAVETA BRUTO, LATÃO, ROSCÁVEL, 1", COM ACABAMENTO E CANOPLA CROMADOS - FORNECIMENTO E INSTALAÇÃO. AF_08/2021</t>
  </si>
  <si>
    <t>102,62</t>
  </si>
  <si>
    <t>94793</t>
  </si>
  <si>
    <t>REGISTRO DE GAVETA BRUTO, LATÃO, ROSCÁVEL, 1 1/4", COM ACABAMENTO E CANOPLA CROMADOS - FORNECIMENTO E INSTALAÇÃO. AF_08/2021</t>
  </si>
  <si>
    <t>139,55</t>
  </si>
  <si>
    <t>94794</t>
  </si>
  <si>
    <t>REGISTRO DE GAVETA BRUTO, LATÃO, ROSCÁVEL, 1 1/2", COM ACABAMENTO E CANOPLA CROMADOS - FORNECIMENTO E INSTALAÇÃO. AF_08/2021</t>
  </si>
  <si>
    <t>149,04</t>
  </si>
  <si>
    <t>94795</t>
  </si>
  <si>
    <t>TORNEIRA DE BOIA PARA CAIXA D'ÁGUA, ROSCÁVEL, 1/2" - FORNECIMENTO E INSTALAÇÃO. AF_08/2021</t>
  </si>
  <si>
    <t>94796</t>
  </si>
  <si>
    <t>TORNEIRA DE BOIA PARA CAIXA D'ÁGUA, ROSCÁVEL, 3/4" - FORNECIMENTO E INSTALAÇÃO. AF_08/2021</t>
  </si>
  <si>
    <t>70,10</t>
  </si>
  <si>
    <t>94797</t>
  </si>
  <si>
    <t>TORNEIRA DE BOIA PARA CAIXA D'ÁGUA, ROSCÁVEL, 1" - FORNECIMENTO E INSTALAÇÃO. AF_08/2021</t>
  </si>
  <si>
    <t>146,43</t>
  </si>
  <si>
    <t>94798</t>
  </si>
  <si>
    <t>TORNEIRA DE BOIA PARA CAIXA D'ÁGUA, ROSCÁVEL, 1 1/4" - FORNECIMENTO E INSTALAÇÃO. AF_08/2021</t>
  </si>
  <si>
    <t>243,62</t>
  </si>
  <si>
    <t>94799</t>
  </si>
  <si>
    <t>TORNEIRA DE BOIA PARA CAIXA D'ÁGUA, ROSCÁVEL, 1 1/2" - FORNECIMENTO E INSTALAÇÃO. AF_08/2021</t>
  </si>
  <si>
    <t>298,86</t>
  </si>
  <si>
    <t>94800</t>
  </si>
  <si>
    <t>TORNEIRA DE BOIA PARA CAIXA D'ÁGUA, ROSCÁVEL, 2" - FORNECIMENTO E INSTALAÇÃO. AF_08/2021</t>
  </si>
  <si>
    <t>383,69</t>
  </si>
  <si>
    <t>95248</t>
  </si>
  <si>
    <t>VÁLVULA DE ESFERA BRUTA, BRONZE, ROSCÁVEL, 1/2" - FORNECIMENTO E INSTALAÇÃO. AF_08/2021</t>
  </si>
  <si>
    <t>45,47</t>
  </si>
  <si>
    <t>95249</t>
  </si>
  <si>
    <t>VÁLVULA DE ESFERA BRUTA, BRONZE, ROSCÁVEL, 3/4'' - FORNECIMENTO E INSTALAÇÃO. AF_08/2021</t>
  </si>
  <si>
    <t>95250</t>
  </si>
  <si>
    <t>VÁLVULA DE ESFERA BRUTA, BRONZE, ROSCÁVEL, 1'' - FORNECIMENTO E INSTALAÇÃO. AF_08/2021</t>
  </si>
  <si>
    <t>73,24</t>
  </si>
  <si>
    <t>95251</t>
  </si>
  <si>
    <t>VÁLVULA DE ESFERA BRUTA, BRONZE, ROSCÁVEL, 1 1/4'' - FORNECIMENTO E INSTALAÇÃO. AF_08/2021</t>
  </si>
  <si>
    <t>107,90</t>
  </si>
  <si>
    <t>95252</t>
  </si>
  <si>
    <t>VÁLVULA DE ESFERA BRUTA, BRONZE, ROSCÁVEL, 1 1/2'' - FORNECIMENTO E INSTALAÇÃO. AF_08/2021</t>
  </si>
  <si>
    <t>131,30</t>
  </si>
  <si>
    <t>95253</t>
  </si>
  <si>
    <t>VÁLVULA DE ESFERA BRUTA, BRONZE, ROSCÁVEL, 2'' - FORNECIMENTO E INSTALAÇÃO. AF_08/2021</t>
  </si>
  <si>
    <t>198,10</t>
  </si>
  <si>
    <t>99619</t>
  </si>
  <si>
    <t>VÁLVULA DE RETENÇÃO HORIZONTAL, DE BRONZE, ROSCÁVEL, 3/4" - FORNECIMENTO E INSTALAÇÃO. AF_08/2021</t>
  </si>
  <si>
    <t>120,21</t>
  </si>
  <si>
    <t>99620</t>
  </si>
  <si>
    <t>VÁLVULA DE RETENÇÃO HORIZONTAL, DE BRONZE, ROSCÁVEL, 1" - FORNECIMENTO E INSTALAÇÃO. AF_08/2021</t>
  </si>
  <si>
    <t>163,29</t>
  </si>
  <si>
    <t>99621</t>
  </si>
  <si>
    <t>VÁLVULA DE RETENÇÃO HORIZONTAL, DE BRONZE, ROSCÁVEL, 1 1/4" - FORNECIMENTO E INSTALAÇÃO. AF_08/2021</t>
  </si>
  <si>
    <t>243,11</t>
  </si>
  <si>
    <t>99622</t>
  </si>
  <si>
    <t>VÁLVULA DE RETENÇÃO HORIZONTAL, DE BRONZE, ROSCÁVEL, 1 1/2"  - FORNECIMENTO E INSTALAÇÃO. AF_08/2021</t>
  </si>
  <si>
    <t>274,14</t>
  </si>
  <si>
    <t>99623</t>
  </si>
  <si>
    <t>VÁLVULA DE RETENÇÃO HORIZONTAL, DE BRONZE, ROSCÁVEL, 2"  - FORNECIMENTO E INSTALAÇÃO. AF_08/2021</t>
  </si>
  <si>
    <t>382,16</t>
  </si>
  <si>
    <t>99624</t>
  </si>
  <si>
    <t>VÁLVULA DE RETENÇÃO HORIZONTAL, DE BRONZE, ROSCÁVEL, 2 1/2" - FORNECIMENTO E INSTALAÇÃO. AF_08/2021</t>
  </si>
  <si>
    <t>544,43</t>
  </si>
  <si>
    <t>99625</t>
  </si>
  <si>
    <t>VÁLVULA DE RETENÇÃO HORIZONTAL, DE BRONZE, ROSCÁVEL, 3" - FORNECIMENTO E INSTALAÇÃO. AF_08/2021</t>
  </si>
  <si>
    <t>748,10</t>
  </si>
  <si>
    <t>99626</t>
  </si>
  <si>
    <t>VÁLVULA DE RETENÇÃO HORIZONTAL, DE BRONZE, ROSCÁVEL, 4" - FORNECIMENTO E INSTALAÇÃO. AF_08/2021</t>
  </si>
  <si>
    <t>1.149,71</t>
  </si>
  <si>
    <t>99627</t>
  </si>
  <si>
    <t>VÁLVULA DE RETENÇÃO VERTICAL, DE BRONZE, ROSCÁVEL, 1/2" - FORNECIMENTO E INSTALAÇÃO. AF_08/2021</t>
  </si>
  <si>
    <t>72,59</t>
  </si>
  <si>
    <t>99628</t>
  </si>
  <si>
    <t>VÁLVULA DE RETENÇÃO VERTICAL, DE BRONZE, ROSCÁVEL, 3/4" - FORNECIMENTO E INSTALAÇÃO. AF_08/2021</t>
  </si>
  <si>
    <t>79,68</t>
  </si>
  <si>
    <t>99629</t>
  </si>
  <si>
    <t>VÁLVULA DE RETENÇÃO VERTICAL, DE BRONZE, ROSCÁVEL, 1" - FORNECIMENTO E INSTALAÇÃO. AF_08/2021</t>
  </si>
  <si>
    <t>88,90</t>
  </si>
  <si>
    <t>99630</t>
  </si>
  <si>
    <t>VÁLVULA DE RETENÇÃO VERTICAL, DE BRONZE, ROSCÁVEL, 1 1/4" - FORNECIMENTO E INSTALAÇÃO. AF_08/2021</t>
  </si>
  <si>
    <t>132,00</t>
  </si>
  <si>
    <t>99631</t>
  </si>
  <si>
    <t>VÁLVULA DE RETENÇÃO VERTICAL, DE BRONZE, ROSCÁVEL, 1 1/2" - FORNECIMENTO E INSTALAÇÃO. AF_08/2021</t>
  </si>
  <si>
    <t>154,07</t>
  </si>
  <si>
    <t>99632</t>
  </si>
  <si>
    <t>VÁLVULA DE RETENÇÃO VERTICAL, DE BRONZE, ROSCÁVEL, 2" - FORNECIMENTO E INSTALAÇÃO. AF_08/2021</t>
  </si>
  <si>
    <t>221,59</t>
  </si>
  <si>
    <t>99633</t>
  </si>
  <si>
    <t>VÁLVULA DE RETENÇÃO VERTICAL, DE BRONZE, ROSCÁVEL, 3" - FORNECIMENTO E INSTALAÇÃO. AF_08/2021</t>
  </si>
  <si>
    <t>473,39</t>
  </si>
  <si>
    <t>99634</t>
  </si>
  <si>
    <t>VÁLVULA DE RETENÇÃO VERTICAL, DE BRONZE, ROSCÁVEL, 4" - FORNECIMENTO E INSTALAÇÃO. AF_08/2021</t>
  </si>
  <si>
    <t>804,06</t>
  </si>
  <si>
    <t>99635</t>
  </si>
  <si>
    <t>VÁLVULA DE DESCARGA METÁLICA, BASE 1 1/2", ACABAMENTO METALICO CROMADO - FORNECIMENTO E INSTALAÇÃO. AF_08/2021</t>
  </si>
  <si>
    <t>454,70</t>
  </si>
  <si>
    <t>103008</t>
  </si>
  <si>
    <t>VÁLVULA DE RETENÇÃO HORIZONTAL, DE BRONZE, ROSCÁVEL, 1/2" - FORNECIMENTO E INSTALAÇÃO. AF_08/2021</t>
  </si>
  <si>
    <t>97,94</t>
  </si>
  <si>
    <t>103009</t>
  </si>
  <si>
    <t>VÁLVULA DE RETENÇÃO VERTICAL, DE BRONZE, ROSCÁVEL, 2 1/2" - FORNECIMENTO E INSTALAÇÃO. AF_08/2021</t>
  </si>
  <si>
    <t>349,15</t>
  </si>
  <si>
    <t>103010</t>
  </si>
  <si>
    <t>VÁLVULA DE RETENÇÃO, DE BRONZE, PÉ COM CRIVOS, ROSCÁVEL, 3/4" - FORNECIMENTO E INSTALAÇÃO. AF_08/2021</t>
  </si>
  <si>
    <t>74,29</t>
  </si>
  <si>
    <t>103011</t>
  </si>
  <si>
    <t>VÁLVULA DE RETENÇÃO, DE BRONZE, PÉ COM CRIVOS, ROSCÁVEL, 1" - FORNECIMENTO E INSTALAÇÃO. AF_08/2021</t>
  </si>
  <si>
    <t>83,01</t>
  </si>
  <si>
    <t>103012</t>
  </si>
  <si>
    <t>VÁLVULA DE RETENÇÃO, DE BRONZE, PÉ COM CRIVOS, ROSCÁVEL, 1 1/4" - FORNECIMENTO E INSTALAÇÃO. AF_08/2021</t>
  </si>
  <si>
    <t>130,67</t>
  </si>
  <si>
    <t>103013</t>
  </si>
  <si>
    <t>VÁLVULA DE RETENÇÃO, DE BRONZE, PÉ COM CRIVOS, ROSCÁVEL, 1 1/2" - FORNECIMENTO E INSTALAÇÃO. AF_08/2021</t>
  </si>
  <si>
    <t>141,01</t>
  </si>
  <si>
    <t>103014</t>
  </si>
  <si>
    <t>VÁLVULA DE RETENÇÃO, DE BRONZE, PÉ COM CRIVOS, ROSCÁVEL, 2" - FORNECIMENTO E INSTALAÇÃO. AF_08/2021</t>
  </si>
  <si>
    <t>211,66</t>
  </si>
  <si>
    <t>103015</t>
  </si>
  <si>
    <t>VÁLVULA DE RETENÇÃO, DE BRONZE, PÉ COM CRIVOS, ROSCÁVEL, 2 1/2" - FORNECIMENTO E INSTALAÇÃO. AF_08/2021</t>
  </si>
  <si>
    <t>373,23</t>
  </si>
  <si>
    <t>103016</t>
  </si>
  <si>
    <t>VÁLVULA DE RETENÇÃO, DE BRONZE, PÉ COM CRIVOS, ROSCÁVEL, 3" - FORNECIMENTO E INSTALAÇÃO. AF_08/2021</t>
  </si>
  <si>
    <t>509,87</t>
  </si>
  <si>
    <t>103017</t>
  </si>
  <si>
    <t>VÁLVULA DE RETENÇÃO, DE BRONZE, PÉ COM CRIVOS, ROSCÁVEL, 4" - FORNECIMENTO E INSTALAÇÃO. AF_08/2021</t>
  </si>
  <si>
    <t>888,11</t>
  </si>
  <si>
    <t>103018</t>
  </si>
  <si>
    <t>VÁLVULA DE DESCARGA METÁLICA, BASE 1 1/4", ACABAMENTO METALICO CROMADO - FORNECIMENTO E INSTALAÇÃO. AF_08/2021</t>
  </si>
  <si>
    <t>371,84</t>
  </si>
  <si>
    <t>103019</t>
  </si>
  <si>
    <t>REGISTRO OU VÁLVULA GLOBO ANGULAR EM LATÃO, PARA HIDRANTES EM INSTALAÇÃO PREDIAL DE INCÊNDIO, 45 GRAUS, 2 1/2" - FORNECIMENTO E INSTALAÇÃO. AF_08/2021</t>
  </si>
  <si>
    <t>329,99</t>
  </si>
  <si>
    <t>103029</t>
  </si>
  <si>
    <t>REGISTRO OU REGULADOR DE GÁS DE COZINHA - FORNECIMENTO E INSTALAÇÃO. AF_08/2021</t>
  </si>
  <si>
    <t>40,66</t>
  </si>
  <si>
    <t>103036</t>
  </si>
  <si>
    <t>REGISTRO DE ESFERA, PVC, ROSCÁVEL, COM VOLANTE, 1/2" - FORNECIMENTO E INSTALAÇÃO. AF_08/2021</t>
  </si>
  <si>
    <t>103037</t>
  </si>
  <si>
    <t>REGISTRO DE ESFERA, PVC, ROSCÁVEL, COM VOLANTE, 1" - FORNECIMENTO E INSTALAÇÃO. AF_08/2021</t>
  </si>
  <si>
    <t>54,96</t>
  </si>
  <si>
    <t>103038</t>
  </si>
  <si>
    <t>REGISTRO DE ESFERA, PVC, ROSCÁVEL, COM VOLANTE, 1 1/4" - FORNECIMENTO E INSTALAÇÃO. AF_08/2021</t>
  </si>
  <si>
    <t>73,64</t>
  </si>
  <si>
    <t>103039</t>
  </si>
  <si>
    <t>REGISTRO DE ESFERA, PVC, ROSCÁVEL, COM VOLANTE, 1 1/2" - FORNECIMENTO E INSTALAÇÃO. AF_08/2021</t>
  </si>
  <si>
    <t>80,68</t>
  </si>
  <si>
    <t>103040</t>
  </si>
  <si>
    <t>REGISTRO DE ESFERA, PVC, ROSCÁVEL, COM VOLANTE, 2" - FORNECIMENTO E INSTALAÇÃO. AF_08/2021</t>
  </si>
  <si>
    <t>103041</t>
  </si>
  <si>
    <t>REGISTRO DE ESFERA, PVC, ROSCÁVEL, COM BORBOLETA, 1/2" - FORNECIMENTO E INSTALAÇÃO. AF_08/2021</t>
  </si>
  <si>
    <t>23,35</t>
  </si>
  <si>
    <t>103042</t>
  </si>
  <si>
    <t>REGISTRO DE ESFERA, PVC, ROSCÁVEL, COM BORBOLETA, 3/4" - FORNECIMENTO E INSTALAÇÃO. AF_08/2021</t>
  </si>
  <si>
    <t>29,14</t>
  </si>
  <si>
    <t>103043</t>
  </si>
  <si>
    <t>REGISTRO DE ESFERA, PVC, ROSCÁVEL, COM CABEÇA QUADRADA, 1/2" - FORNECIMENTO E INSTALAÇÃO. AF_08/2021</t>
  </si>
  <si>
    <t>103044</t>
  </si>
  <si>
    <t>REGISTRO DE ESFERA, PVC, ROSCÁVEL, COM CABEÇA QUADRADA, 3/4" - FORNECIMENTO E INSTALAÇÃO. AF_08/2021</t>
  </si>
  <si>
    <t>36,39</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</si>
  <si>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</si>
  <si>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</si>
  <si>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</si>
  <si>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</si>
  <si>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</si>
  <si>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</si>
  <si>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28,37</t>
  </si>
  <si>
    <t>103048</t>
  </si>
  <si>
    <t>REGISTRO DE PRESSÃO, PVC, SOLDÁVEL, VOLANTE SIMPLES, DN  20 MM - FORNECIMENTO E INSTALAÇÃO. AF_08/2021</t>
  </si>
  <si>
    <t>103049</t>
  </si>
  <si>
    <t>REGISTRO DE PRESSÃO, PVC, SOLDÁVEL, VOLANTE SIMPLES, DN  25 MM - FORNECIMENTO E INSTALAÇÃO. AF_08/2021</t>
  </si>
  <si>
    <t>23,01</t>
  </si>
  <si>
    <t>103050</t>
  </si>
  <si>
    <t>SUBSTITUIÇÃO DE REGISTRO OU VÁLVULA, ROSCÁVEL, DN  20 MM. AF_08/2021</t>
  </si>
  <si>
    <t>30,15</t>
  </si>
  <si>
    <t>103051</t>
  </si>
  <si>
    <t>SUBSTITUIÇÃO DE REGISTRO OU VÁLVULA, ROSCÁVEL, DN  25 MM. AF_08/2021</t>
  </si>
  <si>
    <t>36,51</t>
  </si>
  <si>
    <t>103052</t>
  </si>
  <si>
    <t>SUBSTITUIÇÃO DE REGISTRO OU VÁLVULA, ROSCÁVEL, DN  32 MM. AF_08/2021</t>
  </si>
  <si>
    <t>95634</t>
  </si>
  <si>
    <t>KIT CAVALETE PARA MEDIÇÃO DE ÁGUA - ENTRADA PRINCIPAL, EM PVC SOLDÁVEL DN 20 (½")   FORNECIMENTO E INSTALAÇÃO (EXCLUSIVE HIDRÔMETRO). AF_11/2016</t>
  </si>
  <si>
    <t>227,50</t>
  </si>
  <si>
    <t>95635</t>
  </si>
  <si>
    <t>KIT CAVALETE PARA MEDIÇÃO DE ÁGUA - ENTRADA PRINCIPAL, EM PVC SOLDÁVEL DN 25 (¾")   FORNECIMENTO E INSTALAÇÃO (EXCLUSIVE HIDRÔMETRO). AF_11/2016</t>
  </si>
  <si>
    <t>244,63</t>
  </si>
  <si>
    <t>95636</t>
  </si>
  <si>
    <t>KIT CAVALETE PARA MEDIÇÃO DE ÁGUA - ENTRADA PRINCIPAL, EM AÇO GALVANIZADO DN 25 (1 )   FORNECIMENTO E INSTALAÇÃO (EXCLUSIVE HIDRÔMETRO). AF_11/2016</t>
  </si>
  <si>
    <t>424,73</t>
  </si>
  <si>
    <t>95637</t>
  </si>
  <si>
    <t>KIT CAVALETE PARA MEDIÇÃO DE ÁGUA - ENTRADA PRINCIPAL, EM AÇO GALVANIZADO DN 32 (1 ¼)  FORNECIMENTO E INSTALAÇÃO (EXCLUSIVE HIDRÔMETRO). AF_11/2016</t>
  </si>
  <si>
    <t>670,31</t>
  </si>
  <si>
    <t>95638</t>
  </si>
  <si>
    <t>KIT CAVALETE PARA MEDIÇÃO DE ÁGUA - ENTRADA PRINCIPAL, EM AÇO GALVANIZADO DN 40 (1 ½)  FORNECIMENTO E INSTALAÇÃO (EXCLUSIVE HIDRÔMETRO). AF_11/2016</t>
  </si>
  <si>
    <t>810,44</t>
  </si>
  <si>
    <t>95639</t>
  </si>
  <si>
    <t>KIT CAVALETE PARA MEDIÇÃO DE ÁGUA - ENTRADA PRINCIPAL, EM AÇO GALVANIZADO DN 50 (2)  FORNECIMENTO E INSTALAÇÃO (EXCLUSIVE HIDRÔMETRO). AF_11/2016</t>
  </si>
  <si>
    <t>1.015,13</t>
  </si>
  <si>
    <t>95641</t>
  </si>
  <si>
    <t>KIT CAVALETE PARA MEDIÇÃO DE ÁGUA - ENTRADA INDIVIDUALIZADA, EM PVC DN 25 (¾), PARA 2 MEDIDORES  FORNECIMENTO E INSTALAÇÃO (EXCLUSIVE HIDRÔMETRO). AF_11/2016</t>
  </si>
  <si>
    <t>318,61</t>
  </si>
  <si>
    <t>95642</t>
  </si>
  <si>
    <t>KIT CAVALETE PARA MEDIÇÃO DE ÁGUA - ENTRADA INDIVIDUALIZADA, EM PVC DN 25 (¾), PARA 3 MEDIDORES  FORNECIMENTO E INSTALAÇÃO (EXCLUSIVE HIDRÔMETRO). AF_11/2016</t>
  </si>
  <si>
    <t>471,29</t>
  </si>
  <si>
    <t>95643</t>
  </si>
  <si>
    <t>KIT CAVALETE PARA MEDIÇÃO DE ÁGUA - ENTRADA INDIVIDUALIZADA, EM PVC DN 25 (¾), PARA 4 MEDIDORES  FORNECIMENTO E INSTALAÇÃO (EXCLUSIVE HIDRÔMETRO). AF_11/2016</t>
  </si>
  <si>
    <t>616,21</t>
  </si>
  <si>
    <t>95644</t>
  </si>
  <si>
    <t>KIT CAVALETE PARA MEDIÇÃO DE ÁGUA - ENTRADA INDIVIDUALIZADA, EM PVC DN 32 (1), PARA 1 MEDIDOR  FORNECIMENTO E INSTALAÇÃO (EXCLUSIVE HIDRÔMETRO). AF_11/2016</t>
  </si>
  <si>
    <t>226,73</t>
  </si>
  <si>
    <t>95645</t>
  </si>
  <si>
    <t>KIT CAVALETE PARA MEDIÇÃO DE ÁGUA - ENTRADA INDIVIDUALIZADA, EM PVC DN 32 (1), PARA 2 MEDIDORES  FORNECIMENTO E INSTALAÇÃO (EXCLUSIVE HIDRÔMETRO). AF_11/2016</t>
  </si>
  <si>
    <t>413,81</t>
  </si>
  <si>
    <t>95646</t>
  </si>
  <si>
    <t>KIT CAVALETE PARA MEDIÇÃO DE ÁGUA - ENTRADA INDIVIDUALIZADA, EM PVC DN 32 (1), PARA 3 MEDIDORES  FORNECIMENTO E INSTALAÇÃO (EXCLUSIVE HIDRÔMETRO). AF_11/2016</t>
  </si>
  <si>
    <t>616,54</t>
  </si>
  <si>
    <t>95647</t>
  </si>
  <si>
    <t>KIT CAVALETE PARA MEDIÇÃO DE ÁGUA - ENTRADA INDIVIDUALIZADA, EM PVC DN 32 (1), PARA 4 MEDIDORES  FORNECIMENTO E INSTALAÇÃO (EXCLUSIVE HIDRÔMETRO). AF_11/2016</t>
  </si>
  <si>
    <t>807,94</t>
  </si>
  <si>
    <t>95648</t>
  </si>
  <si>
    <t>KIT CAVALETE PARA MEDIÇÃO DE ÁGUA - ENTRADA INDIVIDUALIZADA, EM CPVC DN 28 (1"), PARA 1 MEDIDOR - FORNECIMENTO E INSTALAÇÃO (EXCLUSIVE HIDRÔMETRO). AF_11/2016</t>
  </si>
  <si>
    <t>491,19</t>
  </si>
  <si>
    <t>95649</t>
  </si>
  <si>
    <t>KIT CAVALETE PARA MEDIÇÃO DE ÁGUA - ENTRADA INDIVIDUALIZADA, EM CPVC DN 28 (1"), PARA 2 MEDIDORES - FORNECIMENTO E INSTALAÇÃO (EXCLUSIVE HIDRÔMETRO). AF_11/2016</t>
  </si>
  <si>
    <t>846,60</t>
  </si>
  <si>
    <t>95650</t>
  </si>
  <si>
    <t>KIT CAVALETE PARA MEDIÇÃO DE ÁGUA - ENTRADA INDIVIDUALIZADA, EM CPVC DN 28 (1"), PARA 3 MEDIDORES - FORNECIMENTO E INSTALAÇÃO (EXCLUSIVE HIDRÔMETRO). AF_11/2016</t>
  </si>
  <si>
    <t>1.237,71</t>
  </si>
  <si>
    <t>95651</t>
  </si>
  <si>
    <t>KIT CAVALETE PARA MEDIÇÃO DE ÁGUA - ENTRADA INDIVIDUALIZADA, EM CPVC DN 28 (1"), PARA 4 MEDIDORES - FORNECIMENTO E INSTALAÇÃO (EXCLUSIVE HIDRÔMETRO). AF_11/2016</t>
  </si>
  <si>
    <t>1.607,31</t>
  </si>
  <si>
    <t>95652</t>
  </si>
  <si>
    <t>KIT CAVALETE PARA MEDIÇÃO DE ÁGUA - ENTRADA INDIVIDUALIZADA, EM CPVC DN 35 (1 ¼"), PARA 1 MEDIDOR - FORNECIMENTO E INSTALAÇÃO (EXCLUSIVE HIDRÔMETRO). AF_11/2016</t>
  </si>
  <si>
    <t>605,42</t>
  </si>
  <si>
    <t>95653</t>
  </si>
  <si>
    <t>KIT CAVALETE PARA MEDIÇÃO DE ÁGUA - ENTRADA INDIVIDUALIZADA, EM CPVC DN 35 (1 ¼"), PARA 2 MEDIDORES - FORNECIMENTO E INSTALAÇÃO (EXCLUSIVE HIDRÔMETRO). AF_11/2016</t>
  </si>
  <si>
    <t>1.073,44</t>
  </si>
  <si>
    <t>95654</t>
  </si>
  <si>
    <t>KIT CAVALETE PARA MEDIÇÃO DE ÁGUA - ENTRADA INDIVIDUALIZADA, EM CPVC DN 35 (1 ¼"), PARA 3 MEDIDORES - FORNECIMENTO E INSTALAÇÃO (EXCLUSIVE HIDRÔMETRO). AF_11/2016</t>
  </si>
  <si>
    <t>1.581,98</t>
  </si>
  <si>
    <t>95655</t>
  </si>
  <si>
    <t>KIT CAVALETE PARA MEDIÇÃO DE ÁGUA - ENTRADA INDIVIDUALIZADA, EM CPVC DN 35 (1 ¼"), PARA 4 MEDIDORES - FORNECIMENTO E INSTALAÇÃO (EXCLUSIVE HIDRÔMETRO). AF_11/2016</t>
  </si>
  <si>
    <t>2.063,12</t>
  </si>
  <si>
    <t>95657</t>
  </si>
  <si>
    <t>KIT CAVALETE PARA MEDIÇÃO DE ÁGUA - ENTRADA INDIVIDUALIZADA, EM PPR PN20 DN 25 (¾") PARA 1 MEDIDOR - FORNECIMENTO E INSTALAÇÃO (EXCLUSIVE HIDRÔMETRO). AF_11/2016</t>
  </si>
  <si>
    <t>264,96</t>
  </si>
  <si>
    <t>95658</t>
  </si>
  <si>
    <t>KIT CAVALETE PARA MEDIÇÃO DE ÁGUA - ENTRADA INDIVIDUALIZADA, EM PPR PN20 DN 25 (¾" ) PARA 2 MEDIDORES - FORNECIMENTO E INSTALAÇÃO (EXCLUSIVE HIDRÔMETRO). AF_11/2016</t>
  </si>
  <si>
    <t>498,99</t>
  </si>
  <si>
    <t>95659</t>
  </si>
  <si>
    <t>KIT CAVALETE PARA MEDIÇÃO DE ÁGUA - ENTRADA INDIVIDUALIZADA, EM PPR PN20 DN 25 (¾") PARA 3 MEDIDORES - FORNECIMENTO E INSTALAÇÃO (EXCLUSIVE HIDRÔMETRO). AF_11/2016</t>
  </si>
  <si>
    <t>708,38</t>
  </si>
  <si>
    <t>95660</t>
  </si>
  <si>
    <t>KIT CAVALETE PARA MEDIÇÃO DE ÁGUA - ENTRADA INDIVIDUALIZADA, EM PPR PN20 DN 25 (¾") PARA 4 MEDIDORES - FORNECIMENTO E INSTALAÇÃO (EXCLUSIVE HIDRÔMETRO). AF_11/2016</t>
  </si>
  <si>
    <t>997,95</t>
  </si>
  <si>
    <t>95661</t>
  </si>
  <si>
    <t>KIT CAVALETE PARA MEDIÇÃO DE ÁGUA - ENTRADA INDIVIDUALIZADA, EM PPR PN20 DN 32 (1") PARA 1 MEDIDOR - FORNECIMENTO E INSTALAÇÃO (EXCLUSIVE HIDRÔMETRO). AF_11/2016</t>
  </si>
  <si>
    <t>337,05</t>
  </si>
  <si>
    <t>95662</t>
  </si>
  <si>
    <t>KIT CAVALETE PARA MEDIÇÃO DE ÁGUA - ENTRADA INDIVIDUALIZADA, EM PPR PN20 DN 32 (1") PARA 2 MEDIDORES - FORNECIMENTO E INSTALAÇÃO (EXCLUSIVE HIDRÔMETRO). AF_11/2016</t>
  </si>
  <si>
    <t>645,43</t>
  </si>
  <si>
    <t>95663</t>
  </si>
  <si>
    <t>KIT CAVALETE PARA MEDIÇÃO DE ÁGUA - ENTRADA INDIVIDUALIZADA, EM PPR PN20 DN 32 (1") PARA 3 MEDIDORES - FORNECIMENTO E INSTALAÇÃO (EXCLUSIVE HIDRÔMETRO). AF_11/2016</t>
  </si>
  <si>
    <t>976,12</t>
  </si>
  <si>
    <t>95664</t>
  </si>
  <si>
    <t>KIT CAVALETE PARA MEDIÇÃO DE ÁGUA - ENTRADA INDIVIDUALIZADA, EM PPR PN20 DN 32 (1") PARA 4 MEDIDORES - FORNECIMENTO E INSTALAÇÃO (EXCLUSIVE HIDRÔMETRO). AF_11/2016</t>
  </si>
  <si>
    <t>1.285,31</t>
  </si>
  <si>
    <t>95665</t>
  </si>
  <si>
    <t>KIT CAVALETE PARA MEDIÇÃO DE ÁGUA - ENTRADA INDIVIDUALIZADA, EM PPR PN25 DN 25 (¾") PARA 1 MEDIDOR - FORNECIMENTO E INSTALAÇÃO (EXCLUSIVE HIDRÔMETRO). AF_11/2016</t>
  </si>
  <si>
    <t>277,55</t>
  </si>
  <si>
    <t>95666</t>
  </si>
  <si>
    <t>KIT CAVALETE PARA MEDIÇÃO DE ÁGUA - ENTRADA INDIVIDUALIZADA, EM PPR PN25 DN 25 (¾") PARA 2 MEDIDORES - FORNECIMENTO E INSTALAÇÃO (EXCLUSIVE HIDRÔMETRO). AF_11/2016</t>
  </si>
  <si>
    <t>529,41</t>
  </si>
  <si>
    <t>95667</t>
  </si>
  <si>
    <t>KIT CAVALETE PARA MEDIÇÃO DE ÁGUA - ENTRADA INDIVIDUALIZADA, EM PPR PN25 DN 25 (¾") PARA 3 MEDIDORES - FORNECIMENTO E INSTALAÇÃO (EXCLUSIVE HIDRÔMETRO). AF_11/2016</t>
  </si>
  <si>
    <t>793,89</t>
  </si>
  <si>
    <t>95668</t>
  </si>
  <si>
    <t>KIT CAVALETE PARA MEDIÇÃO DE ÁGUA - ENTRADA INDIVIDUALIZADA, EM PPR PN25 DN 25 (¾") PARA 4 MEDIDORES - FORNECIMENTO E INSTALAÇÃO (EXCLUSIVE HIDRÔMETRO). AF_11/2016</t>
  </si>
  <si>
    <t>1.041,36</t>
  </si>
  <si>
    <t>95669</t>
  </si>
  <si>
    <t>KIT CAVALETE PARA MEDIÇÃO DE ÁGUA - ENTRADA INDIVIDUALIZADA, EM PPR PN25 DN 32 (1") PARA 1 MEDIDOR - FORNECIMENTO E INSTALAÇÃO (EXCLUSIVE HIDRÔMETRO). AF_11/2016</t>
  </si>
  <si>
    <t>360,57</t>
  </si>
  <si>
    <t>95670</t>
  </si>
  <si>
    <t>KIT CAVALETE PARA MEDIÇÃO DE ÁGUA - ENTRADA INDIVIDUALIZADA, EM PPR PN25 DN 32 (1") PARA 2 MEDIDORES - FORNECIMENTO E INSTALAÇÃO (EXCLUSIVE HIDRÔMETRO). AF_11/2016</t>
  </si>
  <si>
    <t>673,71</t>
  </si>
  <si>
    <t>95671</t>
  </si>
  <si>
    <t>KIT CAVALETE PARA MEDIÇÃO DE ÁGUA - ENTRADA INDIVIDUALIZADA, EM PPR PN25 DN 32 (1") PARA 3 MEDIDORES - FORNECIMENTO E INSTALAÇÃO (EXCLUSIVE HIDRÔMETRO). AF_11/2016</t>
  </si>
  <si>
    <t>1.014,05</t>
  </si>
  <si>
    <t>95672</t>
  </si>
  <si>
    <t>KIT CAVALETE PARA MEDIÇÃO DE ÁGUA - ENTRADA INDIVIDUALIZADA, EM PPR PN25 DN 32 (1") PARA 4 MEDIDORES - FORNECIMENTO E INSTALAÇÃO (EXCLUSIVE HIDRÔMETRO). AF_11/2016</t>
  </si>
  <si>
    <t>1.352,86</t>
  </si>
  <si>
    <t>95673</t>
  </si>
  <si>
    <t>HIDRÔMETRO DN 20 (½), 1,5 M³/H  FORNECIMENTO E INSTALAÇÃO. AF_11/2016</t>
  </si>
  <si>
    <t>123,87</t>
  </si>
  <si>
    <t>95674</t>
  </si>
  <si>
    <t>HIDRÔMETRO DN 20 (½), 3,0 M³/H  FORNECIMENTO E INSTALAÇÃO. AF_11/2016</t>
  </si>
  <si>
    <t>95675</t>
  </si>
  <si>
    <t>HIDRÔMETRO DN 25 (¾ ), 5,0 M³/H FORNECIMENTO E INSTALAÇÃO. AF_11/2016</t>
  </si>
  <si>
    <t>158,97</t>
  </si>
  <si>
    <t>95676</t>
  </si>
  <si>
    <t>CAIXA EM CONCRETO PRÉ-MOLDADO PARA ABRIGO DE HIDRÔMETRO COM DN 20 (½)  FORNECIMENTO E INSTALAÇÃO. AF_11/2016</t>
  </si>
  <si>
    <t>139,60</t>
  </si>
  <si>
    <t>97741</t>
  </si>
  <si>
    <t>KIT CAVALETE PARA MEDIÇÃO DE ÁGUA - ENTRADA INDIVIDUALIZADA, EM PVC DN 25 (¾), PARA 1 MEDIDOR  FORNECIMENTO E INSTALAÇÃO (EXCLUSIVE HIDRÔMETRO). AF_11/2016</t>
  </si>
  <si>
    <t>178,63</t>
  </si>
  <si>
    <t>90436</t>
  </si>
  <si>
    <t>FURO MANUAL EM ALVENARIA, PARA INSTALAÇÕES HIDRÁULICAS, DIÂMETROS MENORES OU IGUAIS A 40 MM. AF_09/2023</t>
  </si>
  <si>
    <t>19,24</t>
  </si>
  <si>
    <t>90437</t>
  </si>
  <si>
    <t>FURO MANUAL EM ALVENARIA, PARA INSTALAÇÕES HIDRÁULICAS, DIÂMETROS MAIORES QUE 40 MM E MENORES OU IGUAIS A 75 MM. AF_09/2023</t>
  </si>
  <si>
    <t>51,30</t>
  </si>
  <si>
    <t>90438</t>
  </si>
  <si>
    <t>FURO MANUAL EM ALVENARIA, PARA INSTALAÇÕES HIDRÁULICAS, DIÂMETROS MAIORES QUE 75 MM E MENORES OU IGUAIS A 100 MM. AF_09/2023</t>
  </si>
  <si>
    <t>74,92</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</si>
  <si>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</si>
  <si>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</si>
  <si>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</si>
  <si>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</si>
  <si>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29,48</t>
  </si>
  <si>
    <t>90441</t>
  </si>
  <si>
    <t>FURO MECANIZADO EM CONCRETO, COM MARTELO DEMOLIDOR, PARA INSTALAÇÕES HIDRÁULICAS, DIÂMETROS MAIORES QUE 75 MM E MENORES OU IGUAIS A 150 MM. AF_09/2023</t>
  </si>
  <si>
    <t>43,05</t>
  </si>
  <si>
    <t>90443</t>
  </si>
  <si>
    <t>RASGO LINEAR MANUAL EM ALVENARIA, PARA RAMAIS/ DISTRIBUIÇÃO DE INSTALAÇÕES HIDRÁULICAS, DIÂMETROS MENORES OU IGUAIS A 40 MM. AF_09/2023</t>
  </si>
  <si>
    <t>10,34</t>
  </si>
  <si>
    <t>90444</t>
  </si>
  <si>
    <t>RASGO LINEAR MECANIZADO EM CONTRAPISO, PARA RAMAIS/ DISTRIBUIÇÃO DE INSTALAÇÕES HIDRÁULICAS, DIÂMETROS MENORES OU IGUAIS A 40 MM. AF_09/2023_PS</t>
  </si>
  <si>
    <t>90445</t>
  </si>
  <si>
    <t>RASGO LINEAR MECANIZADO EM CONTRAPISO, PARA RAMAIS/ DISTRIBUIÇÃO DE INSTALAÇÕES HIDRÁULICAS, DIÂMETROS MAIORES QUE 40 MM E MENORES OU IGUAIS A 75 MM. AF_09/2023_PS</t>
  </si>
  <si>
    <t>19,98</t>
  </si>
  <si>
    <t>90446</t>
  </si>
  <si>
    <t>RASGO LINEAR MECANIZADO EM CONTRAPISO, PARA RAMAIS/ DISTRIBUIÇÃO DE INSTALAÇÕES HIDRÁULICAS, DIÂMETROS MAIORES QUE 75 MM E MENORES OU IGUAIS A 100 MM. AF_09/2023_PS</t>
  </si>
  <si>
    <t>26,52</t>
  </si>
  <si>
    <t>90447</t>
  </si>
  <si>
    <t>RASGO LINEAR MANUAL EM ALVENARIA, PARA ELETRODUTOS, DIÂMETROS MENORES OU IGUAIS A 40 MM. AF_09/2023</t>
  </si>
  <si>
    <t>11,74</t>
  </si>
  <si>
    <t>90451</t>
  </si>
  <si>
    <t>PASSANTE TIPO PEÇA EM POLIESTIRENO (ISOPOR), FIXADO EM LAJE, PARA ABERTURA PARA PASSAGEM DE 1 TUBO DE ATÉ 50 MM DE DIÂMETRO. AF_09/2023</t>
  </si>
  <si>
    <t>7,95</t>
  </si>
  <si>
    <t>90452</t>
  </si>
  <si>
    <t>PASSANTE TIPO PEÇA EM POLIESTIRENO (ISOPOR), FIXADO EM LAJE, PARA PASSAGEM DE NO MÁXIMO 5 TUBOS DE 50 MM DE DIÂMETRO. AF_09/2023</t>
  </si>
  <si>
    <t>30,21</t>
  </si>
  <si>
    <t>90453</t>
  </si>
  <si>
    <t>PASSANTE TIPO TUBO COM DIÂMETRO DE 40 MM, FIXADO EM LAJE, PARA PASSAGEM DE TUBULAÇÕES COM NO MÁXIMO 32 MM DE DIÂMETRO. AF_09/2023</t>
  </si>
  <si>
    <t>90454</t>
  </si>
  <si>
    <t>PASSANTE TIPO TUBO COM DIÂMETRO DE 75 MM, FIXADO EM LAJE, PARA PASSAGEM DE TUBULAÇÕES COM NO MÁXIMO 50 MM DE DIÂMETRO. AF_09/2023</t>
  </si>
  <si>
    <t>7,25</t>
  </si>
  <si>
    <t>90455</t>
  </si>
  <si>
    <t>PASSANTE TIPO TUBO COM DIÂMETRO DE 100 MM, FIXADO EM LAJE, PARA PASSAGEM DE TUBULAÇÕES COM NO MÁXIMO 75 MM DE DIÂMETRO. AF_09/2023</t>
  </si>
  <si>
    <t>90456</t>
  </si>
  <si>
    <t>QUEBRA EM ALVENARIA PARA INSTALAÇÃO DE CAIXA DE TOMADA (4X4 OU 4X2). AF_09/2023</t>
  </si>
  <si>
    <t>90457</t>
  </si>
  <si>
    <t>QUEBRA EM ALVENARIA PARA INSTALAÇÃO DE QUADRO DISTRIBUIÇÃO PEQUENO (19X25 CM). AF_09/2023</t>
  </si>
  <si>
    <t>90458</t>
  </si>
  <si>
    <t>QUEBRA EM ALVENARIA PARA INSTALAÇÃO DE QUADRO DISTRIBUIÇÃO GRANDE (76X40 CM). AF_09/2023</t>
  </si>
  <si>
    <t>50,61</t>
  </si>
  <si>
    <t>90459</t>
  </si>
  <si>
    <t>QUEBRA EM ALVENARIA PARA INSTALAÇÃO DE ABRIGO PARA MANGUEIRAS (90X60 CM). AF_09/2023</t>
  </si>
  <si>
    <t>63,11</t>
  </si>
  <si>
    <t>90460</t>
  </si>
  <si>
    <t>SUPORTE PARA 2 TUBOS HORIZONTAIS, ESPAÇADO A CADA 56 CM, EM PERFILADO COM COMPRIMENTO DE 25 CM FIXADO EM LAJE, POR METRO DE TUBULAÇÃO FIXADA. AF_09/2023</t>
  </si>
  <si>
    <t>28,20</t>
  </si>
  <si>
    <t>90461</t>
  </si>
  <si>
    <t>SUPORTE PARA 4 TUBOS HORIZONTAIS, ESPAÇADO A CADA 56 CM, EM PERFILADO COM COMPRIMENTO DE 42 CM FIXADO EM LAJE, POR METRO DE TUBULAÇÃO FIXADA. AF_09/2023</t>
  </si>
  <si>
    <t>21,96</t>
  </si>
  <si>
    <t>90462</t>
  </si>
  <si>
    <t>SUPORTE PARA 2 TUBOS VERTICAIS, ESPAÇADO A CADA 150 CM, EM PERFILADO COM COMPRIMENTO DE 25 CM FIXADO EM PAREDE, POR METRO DE TUBULAÇÃO FIXADA. AF_09/2023</t>
  </si>
  <si>
    <t>5,04</t>
  </si>
  <si>
    <t>90463</t>
  </si>
  <si>
    <t>SUPORTE PARA 4 TUBOS VERTICAIS, ESPAÇADO A CADA 150 CM, EM PERFILADO COM COMPRIMENTO DE 42 CM FIXADO EM PAREDE, POR METRO DE TUBULAÇÃO FIXADA. AF_09/2023</t>
  </si>
  <si>
    <t>4,37</t>
  </si>
  <si>
    <t>90466</t>
  </si>
  <si>
    <t>CHUMBAMENTO LINEAR EM ALVENARIA PARA RAMAIS/DISTRIBUIÇÃO DE INSTALAÇÕES HIDRÁULICAS COM DIÂMETROS MENORES OU IGUAIS A 40 MM. AF_09/2023</t>
  </si>
  <si>
    <t>18,65</t>
  </si>
  <si>
    <t>90467</t>
  </si>
  <si>
    <t>CHUMBAMENTO LINEAR EM ALVENARIA PARA RAMAIS/DISTRIBUIÇÃO DE INSTALAÇÕES HIDRÁULICAS COM DIÂMETROS MAIORES QUE 40 MM E MENORES OU IGUAIS A 75 MM. AF_09/2023</t>
  </si>
  <si>
    <t>27,98</t>
  </si>
  <si>
    <t>90468</t>
  </si>
  <si>
    <t>CHUMBAMENTO LINEAR EM CONTRAPISO PARA RAMAIS/DISTRIBUIÇÃO DE INSTALAÇÕES HIDRÁULICAS COM DIÂMETROS MENORES OU IGUAIS A 40 MM. AF_09/2023</t>
  </si>
  <si>
    <t>8,57</t>
  </si>
  <si>
    <t>90469</t>
  </si>
  <si>
    <t>CHUMBAMENTO LINEAR EM CONTRAPISO PARA RAMAIS/DISTRIBUIÇÃO DE INSTALAÇÕES HIDRÁULICAS COM DIÂMETROS MAIORES QUE 40 MM E MENORES OU IGUAIS A 75 MM. AF_09/2023</t>
  </si>
  <si>
    <t>12,97</t>
  </si>
  <si>
    <t>90470</t>
  </si>
  <si>
    <t>CHUMBAMENTO LINEAR EM CONTRAPISO PARA RAMAIS/DISTRIBUIÇÃO DE INSTALAÇÕES HIDRÁULICAS COM DIÂMETROS MAIORES QUE 75 MM E MENORES OU IGUAIS A 100 MM. AF_09/2023</t>
  </si>
  <si>
    <t>91166</t>
  </si>
  <si>
    <t>FIXAÇÃO DE TUBOS HORIZONTAIS DE PEX OU MULTICAMADAS, DIÂMETROS IGUAIS OU INFERIORES A 40 MM, COM ABRAÇADEIRA PLÁSTICA FIXADA EM LAJE. AF_09/2023_PE</t>
  </si>
  <si>
    <t>4,65</t>
  </si>
  <si>
    <t>91167</t>
  </si>
  <si>
    <t>FIXAÇÃO DE TUBOS HORIZONTAIS DE PPR DIÂMETROS MENORES OU IGUAIS A 40 MM COM ABRAÇADEIRA METÁLICA RÍGIDA TIPO U PERFIL 1 1/4, FIXADA EM PERFILADO EM LAJE. AF_09/2023_PS</t>
  </si>
  <si>
    <t>12,83</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</si>
  <si>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</si>
  <si>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</si>
  <si>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</si>
  <si>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</si>
  <si>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20,76</t>
  </si>
  <si>
    <t>91172</t>
  </si>
  <si>
    <t>FIXAÇÃO DE TUBOS HORIZONTAIS DE PVC ÁGUA, PVC ESGOTO, PVC ÁGUA PLUVIAL, CPVC, PPR, COBRE OU AÇO, DIÂMETROS MAIORES QUE 75 MM E MENORES OU IGUAIS A 100 MM, COM ABRAÇADEIRA METÁLICA RÍGIDA TIPO U PERFIL 4, FIXADA EM PERFILADO EM LAJE. AF_09/2023_PS</t>
  </si>
  <si>
    <t>91173</t>
  </si>
  <si>
    <t>FIXAÇÃO DE TUBOS VERTICAIS DE PVC ÁGUA, PVC ESGOTO, PVC ÁGUA PLUVIAL, CPVC, PPR, COBRE OU AÇO, DIÂMETROS MENORES OU IGUAIS A 40 MM, COM ABRAÇADEIRA METÁLICA RÍGIDA TIPO U PERFIL 1 1/4, FIXADA EM PERFILADO EM PAREDE. AF_09/2023_PS</t>
  </si>
  <si>
    <t>91174</t>
  </si>
  <si>
    <t>FIXAÇÃO DE TUBOS VERTICAIS DE PVC ÁGUA, PVC ESGOTO, PVC ÁGUA PLUVIAL, CPVC, PPR, COBRE OU AÇO, DIÂMETROS MAIORES QUE 40 MM E MENORES OU IGUAIS A 75 MM, COM ABRAÇADEIRA METÁLICA RÍGIDA TIPO U PERFIL 2 1/2, FIXADA EM PERFILADO EM PAREDE. AF_09/2023_PS</t>
  </si>
  <si>
    <t>91175</t>
  </si>
  <si>
    <t>FIXAÇÃO DE TUBOS VERTICAIS DE PVC ÁGUA, PVC ESGOTO, PVC ÁGUA PLUVIAL, CPVC, PPR, COBRE OU AÇO, DIÂMETROS MAIORES QUE 75 MM E MENORES OU IGUAIS A 100 MM, COM ABRAÇADEIRA METÁLICA RÍGIDA TIPO U PERFIL 4, FIXADA EM PERFILADO EM PAREDE. AF_09/2023_PS</t>
  </si>
  <si>
    <t>12,89</t>
  </si>
  <si>
    <t>91176</t>
  </si>
  <si>
    <t>FIXAÇÃO DE TUBOS HORIZONTAIS DE PPR DIÂMETROS MENORES OU IGUAIS A 40 MM, COM ABRAÇADEIRA METÁLICA RÍGIDA TIPO  D  COM PARAFUSO DE FIXAÇÃO 1 1/4, FIXADA DIRETAMENTE NA LAJE OU PAREDE. AF_09/2023</t>
  </si>
  <si>
    <t>20,71</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</si>
  <si>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</si>
  <si>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</si>
  <si>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</si>
  <si>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</si>
  <si>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27,79</t>
  </si>
  <si>
    <t>91181</t>
  </si>
  <si>
    <t>FIXAÇÃO DE TUBOS HORIZONTAIS DE  PVC ÁGUA/PVC ESGOTO/PVC PLUVIAL/CPVC/PPR/COBRE OU AÇO, DIÂMETROS MAIORES QUE 75 MM E MENORES OU IGUAIS A 100 MM, COM ABRAÇADEIRA TIPO  D  COM PARAFUSO DE FIXAÇÃO 4", FIXADA DIRETAMENTE NA LAJE OU PAREDE. AF_09/2023</t>
  </si>
  <si>
    <t>29,26</t>
  </si>
  <si>
    <t>91182</t>
  </si>
  <si>
    <t>FIXAÇÃO DE TUBOS HORIZONTAIS DE PPR, DIÂMETROS MENORES OU IGUAIS A 40 MM, COM ABRAÇADEIRA METÁLICA FLEXÍVEL 18 MM, FIXADA DIRETAMENTE NA LAJE. AF_09/2023</t>
  </si>
  <si>
    <t>31,08</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</si>
  <si>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</si>
  <si>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</si>
  <si>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</si>
  <si>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</si>
  <si>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34,26</t>
  </si>
  <si>
    <t>91187</t>
  </si>
  <si>
    <t>FIXAÇÃO DE TUBOS HORIZONTAIS DE PVC ÁGUA, PVC ESGOTO, PVC ÁGUA PLUVIAL, CPVC, PPR, COBRE OU AÇO, DIÂMETROS MAIORES QUE 75 MM E MENORES OU IGUAIS A 100 MM, COM ABRAÇADEIRA METÁLICA FLEXÍVEL 18 MM, FIXADA DIRETAMENTE NA LAJE. AF_09/2023</t>
  </si>
  <si>
    <t>30,86</t>
  </si>
  <si>
    <t>91188</t>
  </si>
  <si>
    <t>CHUMBAMENTO PONTUAL DE ABERTURA EM LAJE COM PASSAGEM DE 1 TUBO COM DIÂMETRO DE  50 MM. AF_09/2023</t>
  </si>
  <si>
    <t>91189</t>
  </si>
  <si>
    <t>CHUMBAMENTO PONTUAL DE ABERTURA EM LAJE COM PASSAGEM DE 5 TUBOS COM  DIÂMETROS DE  50 MM. AF_09/2023</t>
  </si>
  <si>
    <t>78,60</t>
  </si>
  <si>
    <t>91190</t>
  </si>
  <si>
    <t>CHUMBAMENTO PONTUAL EM PASSAGEM DE TUBO COM DIÂMETRO MENOR OU IGUAL A 40 MM. AF_09/2023</t>
  </si>
  <si>
    <t>12,21</t>
  </si>
  <si>
    <t>91191</t>
  </si>
  <si>
    <t>CHUMBAMENTO PONTUAL EM PASSAGEM DE TUBO COM DIÂMETROS ENTRE 40 MM E 75 MM. AF_09/2023</t>
  </si>
  <si>
    <t>16,13</t>
  </si>
  <si>
    <t>91192</t>
  </si>
  <si>
    <t>CHUMBAMENTO PONTUAL EM PASSAGEM DE TUBO COM DIÂMETRO MAIOR QUE 75 MM E MENORES OU IGUAIS A 150 MM. AF_09/2023</t>
  </si>
  <si>
    <t>91222</t>
  </si>
  <si>
    <t>RASGO LINEAR MANUAL EM ALVENARIA, PARA RAMAIS/ DISTRIBUIÇÃO DE INSTALAÇÕES HIDRÁULICAS, DIÂMETROS MAIORES QUE 40 MM E MENORES OU IGUAIS A 75 MM. AF_09/2023</t>
  </si>
  <si>
    <t>94480</t>
  </si>
  <si>
    <t>CONJUNTO HIDRÁULICO PARA INSTALAÇÃO DE BOMBA EM AÇO ROSCÁVEL, DN SUCÇÃO 65 (2½) E DN RECALQUE 50 (2), PARA EDIFICAÇÃO ENTRE 12 E 18 PAVIMENTOS  FORNECIMENTO E INSTALAÇÃO. AF_06/2016</t>
  </si>
  <si>
    <t>3.154,24</t>
  </si>
  <si>
    <t>94481</t>
  </si>
  <si>
    <t>CONJUNTO HIDRÁULICO PARA INSTALAÇÃO DE BOMBA EM AÇO ROSCÁVEL, DN SUCÇÃO 50 (2) E DN RECALQUE 40 (1 1/2), PARA EDIFICAÇÃO ENTRE 8 E 12 PAVIMENTOS  FORNECIMENTO E INSTALAÇÃO. AF_06/2016</t>
  </si>
  <si>
    <t>2.269,29</t>
  </si>
  <si>
    <t>94482</t>
  </si>
  <si>
    <t>CONJUNTO HIDRÁULICO PARA INSTALAÇÃO DE BOMBA EM AÇO ROSCÁVEL, DN SUCÇÃO 40 (1 1/2) E DN RECALQUE 32 (1 1/4), PARA EDIFICAÇÃO ENTRE 4 E 8 PAVIMENTOS  FORNECIMENTO E INSTALAÇÃO. AF_06/2016</t>
  </si>
  <si>
    <t>1.818,29</t>
  </si>
  <si>
    <t>94483</t>
  </si>
  <si>
    <t>CONJUNTO HIDRÁULICO PARA INSTALAÇÃO DE BOMBA EM AÇO ROSCÁVEL, DN SUCÇÃO 32 (1 1/4) E DN RECALQUE 25 (1), PARA EDIFICAÇÃO ATÉ 4 PAVIMENTOS  FORNECIMENTO E INSTALAÇÃO. AF_06/2016</t>
  </si>
  <si>
    <t>1.547,17</t>
  </si>
  <si>
    <t>95541</t>
  </si>
  <si>
    <t>FIXAÇÃO DE DUTOS FLEXÍVEIS CIRCULARES,  DIÂMETRO 109 MM OU 4", COM ABRAÇADEIRA METÁLICA FLEXÍVEL FIXADA DIRETAMENTE NA LAJE, SOMENTE MÃO DE OBRA. AF_09/2023</t>
  </si>
  <si>
    <t>96559</t>
  </si>
  <si>
    <t>SUPORTE PARA DUTO EM CHAPA GALVANIZADA BITOLA 26, EM PERFILADO COM COMPRIMENTO DE 35 CM FIXADO EM LAJE, POR METRO DE DUTO FIXADO. AF_09/2023</t>
  </si>
  <si>
    <t>39,77</t>
  </si>
  <si>
    <t>96560</t>
  </si>
  <si>
    <t>SUPORTE PARA DUTO EM CHAPA GALVANIZADA BITOLA 24, EM PERFILADO COM COMPRIMENTO DE 55 CM FIXADO EM LAJE, POR METRO DE DUTO FIXADO. AF_09/2023</t>
  </si>
  <si>
    <t>96562</t>
  </si>
  <si>
    <t>SUPORTE PARA ELETROCALHA LISA OU PERFURADA EM AÇO GALVANIZADO, LARGURA 400 MM, EM PERFILADO COM COMPRIMENTO DE 45 CM FIXADO EM LAJE, POR METRO DE ELETROCALHA FIXADA. AF_09/2023</t>
  </si>
  <si>
    <t>62,14</t>
  </si>
  <si>
    <t>96563</t>
  </si>
  <si>
    <t>SUPORTE PARA ELETROCALHA LISA OU PERFURADA EM AÇO GALVANIZADO, LARGURA 800 MM, EM PERFILADO COM COMPRIMENTO DE 85 CM FIXADO EM LAJE, POR METRO DE ELETROCALHA FIXADA. AF_09/2023</t>
  </si>
  <si>
    <t>100128</t>
  </si>
  <si>
    <t>TIL (TUBO DE INSPEÇÃO E LIMPEZA) RADIAL PARA ESGOTO, EM PVC, DN 300X200 MM. AF_12/2020</t>
  </si>
  <si>
    <t>1.546,98</t>
  </si>
  <si>
    <t>101802</t>
  </si>
  <si>
    <t>CAIXA ENTERRADA RETENTORA DE AREIA RETANGULAR, EM ALVENARIA COM BLOCOS DE CONCRETO, DIMENSÕES INTERNAS: 1,00 X 1,00 X 1,20 M, EXCLUINDO TAMPÃO. AF_12/2020</t>
  </si>
  <si>
    <t>1.790,25</t>
  </si>
  <si>
    <t>101803</t>
  </si>
  <si>
    <t>CAIXA ENTERRADA SEPARADORA DE ÓLEO RETANGULAR, EM ALVENARIA COM BLOCOS DE CONCRETO, DIMENSÕES INTERNAS: 0,6 X 0,6 X 1,00 M, EXCLUINDO TAMPÃO. AF_12/2020</t>
  </si>
  <si>
    <t>1.152,14</t>
  </si>
  <si>
    <t>101804</t>
  </si>
  <si>
    <t>CAIXA ENTERRADA SEPARADORA DE ÓLEO RETANGULAR, EM ALVENARIA COM BLOCOS DE CONCRETO, DIMENSÕES INTERNAS: 0,8 X 0,8 X 1,00 M, EXCLUINDO TAMPÃO. AF_12/2020</t>
  </si>
  <si>
    <t>1.437,05</t>
  </si>
  <si>
    <t>101805</t>
  </si>
  <si>
    <t>CAIXA ENTERRADA SEPARADORA DE ÓLEO RETANGULAR, EM ALVENARIA COM BLOCOS DE CONCRETO, DIMENSÕES INTERNAS: 1,00 X 1,00 X 1,00 M, EXCLUINDO TAMPÃO. AF_12/2020</t>
  </si>
  <si>
    <t>1.826,24</t>
  </si>
  <si>
    <t>102111</t>
  </si>
  <si>
    <t>BOMBA CENTRÍFUGA, MONOFÁSICA, 0,5 CV OU 0,49 HP, HM 6 A 20 M, Q 1,2 A 8,3 M3/H - FORNECIMENTO E INSTALAÇÃO. AF_12/2020</t>
  </si>
  <si>
    <t>1.453,06</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</si>
  <si>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</si>
  <si>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</si>
  <si>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</si>
  <si>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</si>
  <si>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2.325,54</t>
  </si>
  <si>
    <t>102114</t>
  </si>
  <si>
    <t>BOMBA CENTRÍFUGA, TRIFÁSICA, 1 CV OU 0,99 HP, HM 14 A 40 M, Q 0,6 A 8,4 M3/H (NÃO INCLUI O FORNECIMENTO DA BOMBA). AF_12/2020</t>
  </si>
  <si>
    <t>192,24</t>
  </si>
  <si>
    <t>102115</t>
  </si>
  <si>
    <t>BOMBA CENTRÍFUGA, TRIFÁSICA, 1,5 CV OU 1,48 HP, HM 10 A 70 M, Q 1,8 A 5,3 M3/H - FORNECIMENTO E INSTALAÇÃO. AF_12/2020</t>
  </si>
  <si>
    <t>4.064,14</t>
  </si>
  <si>
    <t>102116</t>
  </si>
  <si>
    <t>BOMBA CENTRÍFUGA, TRIFÁSICA, 1,5 CV OU 1,48 HP, HM 10 A 24 M, Q 6,1 A 21,9 M3/H - FORNECIMENTO E INSTALAÇÃO. AF_12/2020</t>
  </si>
  <si>
    <t>2.484,84</t>
  </si>
  <si>
    <t>102117</t>
  </si>
  <si>
    <t>BOMBA CENTRÍFUGA, TRIFÁSICA, 1,5 CV OU 1,48 HP (NÃO INCLUI O FORNECIMENTO DA BOMBA). AF_12/2020</t>
  </si>
  <si>
    <t>197,95</t>
  </si>
  <si>
    <t>102118</t>
  </si>
  <si>
    <t>BOMBA CENTRÍFUGA, TRIFÁSICA, 3 CV OU 2,96 HP, HM 34 A 40 M, Q 8,6 A 14,8 M3/H - FORNECIMENTO E INSTALAÇÃO. AF_12/2020</t>
  </si>
  <si>
    <t>3.393,82</t>
  </si>
  <si>
    <t>102119</t>
  </si>
  <si>
    <t>BOMBA CENTRÍFUGA, TRIFÁSICA, 3 CV OU 2,96 HP, HM 34 A 40 M, Q 8,6 A 14,8 M3/H (NÃO INCLUI O FORNECIMENTO DA BOMBA). AF_12/2020</t>
  </si>
  <si>
    <t>202,89</t>
  </si>
  <si>
    <t>102121</t>
  </si>
  <si>
    <t>MOTO BOMBA HORIZONTAL ATÉ 10 CV, HM 75 A 80 M, Q 25,4 A 48 (NÃO INCLUI O FORNECIMENTO DA BOMBA). AF_12/2020</t>
  </si>
  <si>
    <t>254,42</t>
  </si>
  <si>
    <t>102122</t>
  </si>
  <si>
    <t>BOMBA CENTRÍFUGA, TRIFÁSICA, 10 CV OU 9,86 HP, HM 85 A 140 M, Q 4,2 A 14,9 M3/H - FORNECIMENTO E INSTALAÇÃO. AF_12/2020</t>
  </si>
  <si>
    <t>11.523,07</t>
  </si>
  <si>
    <t>102123</t>
  </si>
  <si>
    <t>BOMBA CENTRÍFUGA, TRIFÁSICA, 10 CV OU 9,86 HP, HM 85 A 140 M, Q 4,2 A 14,9 M3/H (NÃO INCLUI O FORNECIMENTO DA BOMBA). AF_12/2020</t>
  </si>
  <si>
    <t>269,11</t>
  </si>
  <si>
    <t>102136</t>
  </si>
  <si>
    <t>INSTALAÇÃO DE QUADRO ELÉTRICO PARA BOMBAS TRIFÁSICAS ATÉ 25 CV (NÃO INCLUI O FORNECIMENTO DO QUADRO). AF_12/2020</t>
  </si>
  <si>
    <t>102,13</t>
  </si>
  <si>
    <t>102137</t>
  </si>
  <si>
    <t>CHAVE DE BOIA AUTOMÁTICA SUPERIOR/INFERIOR 15A/250V - FORNECIMENTO E INSTALAÇÃO. AF_12/2020</t>
  </si>
  <si>
    <t>88,61</t>
  </si>
  <si>
    <t>102138</t>
  </si>
  <si>
    <t>MOTO BOMBA HORIZONTAL DE 12,5 A 25 CV, HM 140 M (NÃO INCLUI O FORNECIMENTO DA BOMBA). AF_12/2020</t>
  </si>
  <si>
    <t>293,01</t>
  </si>
  <si>
    <t>103517</t>
  </si>
  <si>
    <t>AQUECEDOR SOLAR COMPACTO, KIT PARA 1 COLETOR SOLAR EM VIDRO TEMPERADO E SERPENTINA EM TUBO DE COBRE COM SUPORTE, RESERVATÓRIO, FIXAÇÕES E TUBOS - FORNECIMENTO E INSTALAÇÃO. AF_12/2021</t>
  </si>
  <si>
    <t>3.627,78</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</si>
  <si>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</si>
  <si>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</si>
  <si>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</si>
  <si>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</si>
  <si>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5.939,69</t>
  </si>
  <si>
    <t>103521</t>
  </si>
  <si>
    <t>RESERVATÓRIO TÉRMICO/BOILER SOLAR EM AÇO INOX 600 L COM 3 PLACAS COLETORAS EM VIDRO TEMPERADO COM SERPENTINA EM TUBO DE COBRE 2 X 1 M - FORNECIMENTO E INSTALAÇÃO. AF_12/2021</t>
  </si>
  <si>
    <t>7.887,62</t>
  </si>
  <si>
    <t>103522</t>
  </si>
  <si>
    <t>RESERVATÓRIO TÉRMICO/BOILER SOLAR EM AÇO INOX 800 L COM 4 PLACAS COLETORAS EM VIDRO TEMPERADO COM SERPENTINA EM TUBO DE COBRE 2 X 1 M - FORNECIMENTO E INSTALAÇÃO. AF_12/2021</t>
  </si>
  <si>
    <t>7.972,23</t>
  </si>
  <si>
    <t>103523</t>
  </si>
  <si>
    <t>RESERVATÓRIO TÉRMICO/BOILER SOLAR EM AÇO INOX 1000 L COM 5 PLACAS COLETORAS EM VIDRO TEMPERADO COM SERPENTINA EM TUBO DE COBRE 2 X 1 M - FORNECIMENTO E INSTALAÇÃO. AF_12/2021</t>
  </si>
  <si>
    <t>11.982,28</t>
  </si>
  <si>
    <t>104660</t>
  </si>
  <si>
    <t>CONJUNTO DE PONTOS HIDRÁULICOS DE ÁGUA FRIA PARA BANHEIRO (RAMAL/SUB-RAMAL E DISTRIBUIÇÃO) EM PVC, COM TUBOS, CONEXÕES, REGISTROS, CORTES E FIXAÇÕES EM PRÉDIO COM TUBULAÇÕES EMBUTIDAS COM RASGO. AF_05/2023</t>
  </si>
  <si>
    <t>1.530,43</t>
  </si>
  <si>
    <t>104661</t>
  </si>
  <si>
    <t>CONJUNTO DE PONTOS HIDRÁULICOS DE ÁGUA FRIA PARA COZINHA (RAMAL/SUB-RAMAL E DISTRIBUIÇÃO) EM PVC, COM TUBOS, CONEXÕES, REGISTROS, CORTES E FIXAÇÕES EM PRÉDIO COM TUBULAÇÕES EMBUTIDAS COM RASGO. AF_05/2023</t>
  </si>
  <si>
    <t>701,62</t>
  </si>
  <si>
    <t>104662</t>
  </si>
  <si>
    <t>CONJUNTO DE PONTOS HIDRÁULICOS DE ÁGUA FRIA PARA ÁREA DE SERVIÇO (RAMAL/SUB-RAMAL E DISTRIBUIÇÃO) EM PVC, COM TUBOS, CONEXÕES, REGISTROS, CORTES E FIXAÇÕES EM PRÉDIO COM TUBULAÇÕES EMBUTIDAS COM RASGO. AF_05/2023</t>
  </si>
  <si>
    <t>474,66</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</si>
  <si>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</si>
  <si>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</si>
  <si>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</si>
  <si>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</si>
  <si>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183,13</t>
  </si>
  <si>
    <t>104665</t>
  </si>
  <si>
    <t>CONJUNTO DE PONTOS HIDRÁULICOS DE ÁGUA FRIA PARA BANHEIRO (RAMAL/SUB-RAMAL E DISTRIBUIÇÃO) EM PVC, COM TUBOS, CONEXÕES, REGISTROS, CORTES E FIXAÇÕES EM PRÉDIO (PRUMADA COLETIVA), COM TUBULAÇÕES APARENTES OU EMBUTIDAS SEM RASGO. AF_05/2023</t>
  </si>
  <si>
    <t>767,45</t>
  </si>
  <si>
    <t>104666</t>
  </si>
  <si>
    <t>CONJUNTO DE PONTOS HIDRÁULICOS DE ÁGUA FRIA PARA COZINHA OU SERVIÇO (RAMAL/SUB-RAMAL E DISTRIBUIÇÃO) EM PVC, COM  TUBOS, CONEXÕES, REGISTROS, CORTES E FIXAÇÕES EM PRÉDIO (PRUMADA COLETIVA) SEM RASGO . AF_05/2023</t>
  </si>
  <si>
    <t>359,75</t>
  </si>
  <si>
    <t>104667</t>
  </si>
  <si>
    <t>COMPOSIÇÃO PARAMÉTRICA DE INSTALAÇÃO DE TUBOS DE PVC SOLDÁVEL PARA ÁGUA FRIA (PRUMADA INDIVIDUAL), POR APARTAMENTO, COM  CONEXÕES, CORTES E FIXAÇÕES, PARA PRÉDIO COM ATÉ 4 PAVIMENTOS. AF_05/2023</t>
  </si>
  <si>
    <t>121,13</t>
  </si>
  <si>
    <t>104668</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</si>
  <si>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</si>
  <si>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</si>
  <si>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138,38</t>
  </si>
  <si>
    <t>104669</t>
  </si>
  <si>
    <t>COMPOSIÇÃO PARAMÉTRICA DE INSTALAÇÃO DE TUBOS DE PVC SOLDÁVEL PARA ÁGUA FRIA, POR PAVIMENTO (PRUMADA COLETIVA), COM  CONEXÕES, CORTES E FIXAÇÕES, PARA PRÉDIO ENTRE 5 E 8 PAVIMENTOS, COM 4 APARTAMENTOS ALIMENTADOS POR PRUMADA E PAVIMENTO. AF_05/2023</t>
  </si>
  <si>
    <t>161,09</t>
  </si>
  <si>
    <t>104670</t>
  </si>
  <si>
    <t>COMPOSIÇÃO PARAMÉTRICA DE INSTALAÇÃO DE TUBOS DE PVC SOLDÁVEL PARA ÁGUA FRIA, POR PAVIMENTO (PRUMADA COLETIVA), COM  CONEXÕES, CORTES E FIXAÇÕES, PARA PRÉDIO ENTRE 9 E 12 PAVIMENTOS, COM 4 APARTAMENTOS ALIMENTADOS POR PRUMADA E PAVIMENTO. AF_05/2023</t>
  </si>
  <si>
    <t>227,59</t>
  </si>
  <si>
    <t>104671</t>
  </si>
  <si>
    <t>CONJUNTO DE PONTOS HIDRÁULICOS DE ÁGUA QUENTE PARA BANHEIRO (RAMAL/SUB-RAMAL E DISTRIBUIÇÃO) EM CPVC, COM  TUBOS, CONEXÕES, REGISTROS, CORTES E FIXAÇÕES EM PRÉDIO COM TUBULAÇÕES EMBUTIDAS EM RASGO. AF_05/2023</t>
  </si>
  <si>
    <t>1.292,85</t>
  </si>
  <si>
    <t>104672</t>
  </si>
  <si>
    <t>CONJUNTO DE PONTOS HIDRÁULICOS DE ÁGUA QUENTE PARA COZINHA (RAMAL/SUB-RAMAL E DISTRIBUIÇÃO) EM CPVC, COM  TUBOS, CONEXÕES, REGISTROS, CORTES E FIXAÇÕES EM PRÉDIO COM TUBULAÇÕES EMBUTIDAS EM RASGO. AF_05/2023</t>
  </si>
  <si>
    <t>492,85</t>
  </si>
  <si>
    <t>104673</t>
  </si>
  <si>
    <t>CONJUNTO DE PONTOS HIDRÁULICOS DE ÁGUA QUENTE PARA BANHEIRO(RAMAL/SUB-RAMAL E DISTRIBUIÇÃO) EM CPVC, COM  TUBOS, CONEXÕES, REGISTROS, CORTES E FIXAÇÕES EM PRÉDIO COM TUBULAÇÕES APARENTES OU EMBUTIDAS SEM RASGO. AF_05/2023</t>
  </si>
  <si>
    <t>785,12</t>
  </si>
  <si>
    <t>104674</t>
  </si>
  <si>
    <t>COMPOSIÇÃO PARAMÉTRICA DE INSTALAÇÃO DE TUBOS DE PVC, SÉRIE R, PARA COLETA DE ÁGUA PLUVIAL EM VARANDA, INSTALADO EM RAMAL DE ENCAMINHAMENTO E CONDUTOR VERTICAL, COM  CONEXÕES, RALOS, CORTES E FIXAÇÕES, PARA PRÉDIO. AF_05/2023</t>
  </si>
  <si>
    <t>241,34</t>
  </si>
  <si>
    <t>104675</t>
  </si>
  <si>
    <t>COMPOSIÇÃO PARAMÉTRICA DE INSTALAÇÃO DE TUBOS DE PVC, SÉRIE R, PARA COLETA DE ÁGUA PLUVIAL EM COBERTURA, INSTALADOS EM CONDUTORES VERTICAIS, POR PAVIMENTO, COM  CONEXÕES, CORTES E FIXAÇÕES, PARA PRÉDIO DE MÚLTIPLOS PAVIMENTOS. AF_05/2023</t>
  </si>
  <si>
    <t>M2XPAV</t>
  </si>
  <si>
    <t>1,93</t>
  </si>
  <si>
    <t>104676</t>
  </si>
  <si>
    <t>CONJUNTO DE PONTOS DE COLETA DE ESGOTO PARA BANHEIRO (RAMAL DE ESGOTO SANITÁRIO), EM PVC SÉRIE NORMAL, COM  TUBOS, CONEXÕES, RALOS, CAIXAS SIFONADAS, CORTES E FIXAÇÕES EM PRÉDIO COM PRUMADA DE DESCIDA DE ESGOTO DENTRO DO BANHEIRO. AF_05/2023</t>
  </si>
  <si>
    <t>472,09</t>
  </si>
  <si>
    <t>104677</t>
  </si>
  <si>
    <t>CONJUNTO DE PONTOS DE COLETA DE ESGOTO PARA BANHEIRO (RAMAL DE ESGOTO SANITÁRIO), EM PVC SÉRIE NORMAL, COM  TUBOS, CONEXÕES, RALOS, CAIXAS SIFONADAS, CORTES E FIXAÇÕES EM PRÉDIO COM PRUMADA DE DESCIDA DE ESGOTO FORA DO BANHEIRO. AF_05/2023</t>
  </si>
  <si>
    <t>767,66</t>
  </si>
  <si>
    <t>104678</t>
  </si>
  <si>
    <t>CONJUNTO DE PONTOS DE COLETA DE ESGOTO PARA COZINHA (RAMAL DE ESGOTO SANITÁRIO), EM PVC SÉRIE NORMAL, COM  TUBOS, CONEXÕES, CORTES E FIXAÇÕES EM PRÉDIO. AF_05/2023</t>
  </si>
  <si>
    <t>183,68</t>
  </si>
  <si>
    <t>104679</t>
  </si>
  <si>
    <t>CONJUNTO DE PONTOS DE COLETA DE ESGOTO PARA ÁREA DE SERVIÇO (RAMAL DE ESGOTO SANITÁRIO), EM PVC SÉRIE NORMAL, COM  TUBOS, CONEXÕES, RALOS, CAIXAS SIFONADAS, CORTES E FIXAÇÕES EM PRÉDIO. AF_05/2023</t>
  </si>
  <si>
    <t>190,71</t>
  </si>
  <si>
    <t>104680</t>
  </si>
  <si>
    <t>COMPOSIÇÃO PARAMÉTRICA DE INSTALAÇÃO DE TUBOS DE PVC SÉRIE NORMAL (PRUMADA DE ESGOTO SANITÁRIO), DN 100MM, POR AMBIENTE HIDRÁULICO, COM  CONEXÕES, CORTES E FIXAÇÕES PARA PRÉDIO. AF_05/2023</t>
  </si>
  <si>
    <t>175,39</t>
  </si>
  <si>
    <t>104681</t>
  </si>
  <si>
    <t>COMPOSIÇÃO PARAMÉTRICA DE INSTALAÇÃO DE TUBOS DE PVC SÉRIE NORMAL (PRUMADA DE ESGOTO SANITÁRIO), DN 75MM, POR AMBIENTE HIDRÁULICO, COM  CONEXÕES, CORTES E FIXAÇÕES PARA PRÉDIO. AF_05/2023</t>
  </si>
  <si>
    <t>122,36</t>
  </si>
  <si>
    <t>104682</t>
  </si>
  <si>
    <t>COMPOSIÇÃO PARAMÉTRICA DE INSTALAÇÃO DE TUBOS DE PVC SÉRIE NORMAL (PRUMADA DE VENTILAÇÃO), DN 100MM, POR APARTAMENTO (2 BANHEIROS) E DESCIDA DE ESGOTO NO BANHEIRO, COM  CONEXÕES, CORTES E FIXAÇÕES PARA PRÉDIO COM MAIS DO QUE 4 PAVIMENTOS. AF_05/2023</t>
  </si>
  <si>
    <t>650,33</t>
  </si>
  <si>
    <t>104683</t>
  </si>
  <si>
    <t>COMPOSIÇÃO PARAMÉTRICA DE INSTALAÇÃO DE TUBOS DE PVC SÉRIE NORMAL (PRUMADA DE VENTILAÇÃO), DN 75MM, POR APARTAMENTO (1 BANHEIRO) E DESCIDA DE ESGOTO FORA DO BANHEIRO, COM  CONEXÕES, CORTES E FIXAÇÕES PARA PRÉDIO COM ATÉ 4 PAVIMENTOS. AF_05/2023</t>
  </si>
  <si>
    <t>99,79</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</si>
  <si>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</si>
  <si>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</si>
  <si>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</si>
  <si>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</si>
  <si>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2,17</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</si>
  <si>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</si>
  <si>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</si>
  <si>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</si>
  <si>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</si>
  <si>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2,74</t>
  </si>
  <si>
    <t>104775</t>
  </si>
  <si>
    <t>FURO MECANIZADO EM CONCRETO, COM PERFURATRIZ, PARA INSTALAÇÕES HIDRÁULICAS, DIÂMETROS MAIORES QUE 40 MM E MENORES OU IGUAIS A 75 MM. AF_09/2023</t>
  </si>
  <si>
    <t>7,32</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</si>
  <si>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</si>
  <si>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</si>
  <si>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</si>
  <si>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</si>
  <si>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6,76</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</si>
  <si>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</si>
  <si>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</si>
  <si>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</si>
  <si>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</si>
  <si>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54,91</t>
  </si>
  <si>
    <t>104783</t>
  </si>
  <si>
    <t>PASSANTE TIPO TUBO COM DIÂMETRO DE 50 MM, FIXADO EM LAJE, PARA PASSAGEM DE TUBULAÇÕES COM NO MÁXIMO 40 MM DE DIÂMETRO. AF_09/2023</t>
  </si>
  <si>
    <t>5,70</t>
  </si>
  <si>
    <t>104784</t>
  </si>
  <si>
    <t>PASSANTE TIPO TUBO COM DIÂMETRO DE 150 MM, FIXADO EM LAJE, PARA PASSAGEM DE TUBULAÇÕES COM NO MÁXIMO 100 MM DE DIÂMETRO. AF_09/2023</t>
  </si>
  <si>
    <t>15,70</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</si>
  <si>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</si>
  <si>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</si>
  <si>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</si>
  <si>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</si>
  <si>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</si>
  <si>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</si>
  <si>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12,96</t>
  </si>
  <si>
    <t>104031</t>
  </si>
  <si>
    <t>COLAR DE TOMADA, PVC, COM TRAVAS, DE 60 MM X 1/2" OU 60 MM X 3/4", PARA LIGAÇÃO PREDIAL DE ÁGUA. AF_06/2022</t>
  </si>
  <si>
    <t>19,71</t>
  </si>
  <si>
    <t>104032</t>
  </si>
  <si>
    <t>COLAR DE TOMADA, PVC, COM TRAVAS, DE 75 MM X 1/2" OU 75 MM X 3/4", PARA LIGAÇÃO PREDIAL DE ÁGUA. AF_06/2022</t>
  </si>
  <si>
    <t>104033</t>
  </si>
  <si>
    <t>COLAR DE TOMADA, PVC, COM TRAVAS, DE 85 MM X 1/2" OU 85 MM X 3/4", PARA LIGAÇÃO PREDIAL DE ÁGUA. AF_06/2022</t>
  </si>
  <si>
    <t>22,37</t>
  </si>
  <si>
    <t>104034</t>
  </si>
  <si>
    <t>COLAR DE TOMADA, PVC, COM TRAVAS, DE 110 MM X 1/2" OU 110 MM X 3/4", PARA LIGAÇÃO PREDIAL DE ÁGUA. AF_06/2022</t>
  </si>
  <si>
    <t>28,56</t>
  </si>
  <si>
    <t>104035</t>
  </si>
  <si>
    <t>COLAR DE TOMADA, POLIPROPILENO, COM PARAFUSOS, 63 MM X 1/2", PARA LIGAÇÃO PREDIAL DE ÁGUA. AF_06/2022</t>
  </si>
  <si>
    <t>40,27</t>
  </si>
  <si>
    <t>104036</t>
  </si>
  <si>
    <t>COLAR DE TOMADA, POLIPROPILENO, COM PARAFUSOS, 63 MM X 3/4", PARA LIGAÇÃO PREDIAL DE ÁGUA. AF_06/2022</t>
  </si>
  <si>
    <t>41,55</t>
  </si>
  <si>
    <t>104039</t>
  </si>
  <si>
    <t>TÊ DE SERVIÇO INTEGRADO, POLIPROPILENO, PARA TUBOS EM PEAD, 63 MM X 20 MM, PARA LIGAÇÃO PREDIAL DE ÁGUA. AF_06/2022</t>
  </si>
  <si>
    <t>74,89</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</si>
  <si>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</si>
  <si>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</si>
  <si>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</si>
  <si>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</si>
  <si>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</si>
  <si>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</si>
  <si>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14,57</t>
  </si>
  <si>
    <t>104046</t>
  </si>
  <si>
    <t>COTOVELO/JOELHO COM ADAPTADOR, POLIPROPILENO, PARA TUBOS EM PEAD, 20 MM X 1/2", PARA LIGAÇÃO PREDIAL DE ÁGUA. AF_06/2022</t>
  </si>
  <si>
    <t>8,47</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</si>
  <si>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</si>
  <si>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</si>
  <si>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</si>
  <si>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</si>
  <si>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14,24</t>
  </si>
  <si>
    <t>104049</t>
  </si>
  <si>
    <t>ADAPTADOR, PVC, CURTO COM BOLSA E ROSCA, 20 MM X 1/2", PARA LIGAÇÃO PREDIAL DE ÁGUA. AF_06/2022</t>
  </si>
  <si>
    <t>6,19</t>
  </si>
  <si>
    <t>104050</t>
  </si>
  <si>
    <t>ADAPTADOR, PVC, CURTO COM BOLSA E ROSCA, 32 MM X 1", PARA LIGAÇÃO PREDIAL DE ÁGUA. AF_06/2022</t>
  </si>
  <si>
    <t>104051</t>
  </si>
  <si>
    <t>COTOVELO/JOELHO 90°, POLIPROPILENO, PARA TUBOS EM PEAD, 20 X 20 MM, PARA LIGAÇÃO PREDIAL DE ÁGUA. AF_06/2022</t>
  </si>
  <si>
    <t>7,94</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</si>
  <si>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</si>
  <si>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</si>
  <si>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</si>
  <si>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</si>
  <si>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</si>
  <si>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</si>
  <si>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</si>
  <si>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</si>
  <si>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18,01</t>
  </si>
  <si>
    <t>104056</t>
  </si>
  <si>
    <t>REGISTRO ESFERA, PVC, COM ROSCA, 1/2", PARA LIGAÇÃO PREDIAL DE ÁGUA. AF_06/2022</t>
  </si>
  <si>
    <t>27,00</t>
  </si>
  <si>
    <t>104058</t>
  </si>
  <si>
    <t>LUVA, PVC, ROSCÁVEL, 1/2", PARA LIGAÇÃO PREDIAL DE ÁGUA. AF_06/2022</t>
  </si>
  <si>
    <t>104059</t>
  </si>
  <si>
    <t>LUVA, PVC, ROSCÁVEL, 1", PARA LIGAÇÃO PREDIAL DE ÁGUA. AF_06/2022</t>
  </si>
  <si>
    <t>10,81</t>
  </si>
  <si>
    <t>104060</t>
  </si>
  <si>
    <t>TUBO, PEAD, PE-80, DE = 20 MM X 2,3 MM, PARA LIGAÇÃO PREDIAL DE ÁGUA. AF_06/2022</t>
  </si>
  <si>
    <t>104061</t>
  </si>
  <si>
    <t>TUBO, PEAD, PE-80, DE = 32 MM X 3,0 MM, PARA LIGAÇÃO PREDIAL DE ÁGUA. AF_06/2022</t>
  </si>
  <si>
    <t>16,36</t>
  </si>
  <si>
    <t>104112</t>
  </si>
  <si>
    <t>COMPOSIÇÃO PARAMÉTRICA DE LIGAÇÃO PREDIAL DE ÁGUA, REDE DN 50 MM, RAMAL PREDIAL DE 20 MM, L = 2,0 M, LARGURA DA VALA = 0,65 M; COM COLAR DE TOMADA DE PVC; ESCAVAÇÃO MECANIZADA, PREPARO DE FUNDO DE VALA E REATERRO COMPACTADO. AF_06/2022</t>
  </si>
  <si>
    <t>163,24</t>
  </si>
  <si>
    <t>104114</t>
  </si>
  <si>
    <t>COMPOSIÇÃO PARAMÉTRICA DE LIGAÇÃO PREDIAL DE ÁGUA, REDE DN 50 MM, RAMAL PREDIAL DE 20 MM, L = 4,0 M, LARGURA DA VALA = 0,65 M; COM COLAR DE TOMADA DE PVC; ESCAVAÇÃO MECANIZADA, PREPARO DE FUNDO DE VALA E REATERRO COMPACTADO. AF_06/2022</t>
  </si>
  <si>
    <t>240,98</t>
  </si>
  <si>
    <t>104116</t>
  </si>
  <si>
    <t>COMPOSIÇÃO PARAMÉTRICA DE LIGAÇÃO PREDIAL DE ÁGUA, REDE DN 50 MM, RAMAL PREDIAL DE 20 MM, L = 6,0 M, LARGURA DA VALA = 0,65 M; COM COLAR DE TOMADA DE PVC; ESCAVAÇÃO MECANIZADA, PREPARO DE FUNDO DE VALA E REATERRO COMPACTADO. AF_06/2022</t>
  </si>
  <si>
    <t>318,72</t>
  </si>
  <si>
    <t>104118</t>
  </si>
  <si>
    <t>COMPOSIÇÃO PARAMÉTRICA DE LIGAÇÃO PREDIAL DE ÁGUA, REDE DN 50 MM, RAMAL PREDIAL DE 20 MM, L = 2,0 M, LARGURA DA VALA = 0,65 M; COM COLAR DE TOMADA DE PVC; ESCAVAÇÃO MANUAL, PREPARO DE FUNDO DE VALA E REATERRO COMPACTADO. AF_06/2022</t>
  </si>
  <si>
    <t>302,98</t>
  </si>
  <si>
    <t>104120</t>
  </si>
  <si>
    <t>COMPOSIÇÃO PARAMÉTRICA DE LIGAÇÃO PREDIAL DE ÁGUA, REDE DN 50 MM, RAMAL PREDIAL DE 20 MM, L = 4,0 M, LARGURA DA VALA = 0,65 M; COM COLAR DE TOMADA DE PVC; ESCAVAÇÃO MANUAL, PREPARO DE FUNDO DE VALA E REATERRO COMPACTADO. AF_06/2022</t>
  </si>
  <si>
    <t>477,99</t>
  </si>
  <si>
    <t>104122</t>
  </si>
  <si>
    <t>COMPOSIÇÃO PARAMÉTRICA DE LIGAÇÃO PREDIAL DE ÁGUA, REDE DN 50 MM, RAMAL PREDIAL DE 20 MM, L = 6,0 M, LARGURA DA VALA = 0,65 M; COM COLAR DE TOMADA DE PVC; ESCAVAÇÃO MANUAL, PREPARO DE FUNDO DE VALA E REATERRO COMPACTADO. AF_06/2022</t>
  </si>
  <si>
    <t>652,98</t>
  </si>
  <si>
    <t>104062</t>
  </si>
  <si>
    <t>CURVA LONGA, 90 GRAUS, PVC OCRE, JUNTA ELÁSTICA, DN 100 MM, PARA COLETOR PREDIAL DE ESGOTO. AF_06/2022</t>
  </si>
  <si>
    <t>70,89</t>
  </si>
  <si>
    <t>104063</t>
  </si>
  <si>
    <t>CURVA LONGA, 45 GRAUS, PVC OCRE, JUNTA ELÁSTICA, DN 100 MM, PARA COLETOR PREDIAL DE ESGOTO. AF_06/2022</t>
  </si>
  <si>
    <t>67,41</t>
  </si>
  <si>
    <t>104064</t>
  </si>
  <si>
    <t>CURVA LONGA, 90 GRAUS, PVC OCRE, JUNTA ELÁSTICA, DN 150 MM, PARA COLETOR PREDIAL DE ESGOTO. AF_06/2022</t>
  </si>
  <si>
    <t>170,98</t>
  </si>
  <si>
    <t>104065</t>
  </si>
  <si>
    <t>CURVA LONGA, 45 GRAUS, PVC OCRE, JUNTA ELÁSTICA, DN 150 MM, PARA COLETOR PREDIAL DE ESGOTO. AF_06/2022</t>
  </si>
  <si>
    <t>144,85</t>
  </si>
  <si>
    <t>104072</t>
  </si>
  <si>
    <t>TÊ, PVC OCRE, JUNTA ELÁSTICA, DN 200 MM, PARA COLETOR PREDIAL DE ESGOTO. AF_06/2022</t>
  </si>
  <si>
    <t>264,52</t>
  </si>
  <si>
    <t>104076</t>
  </si>
  <si>
    <t>SELIM, PVC OCRE, COM TRAVA, DN 125 X 100 MM OU 150 X 100 MM, PARA COLETOR PREDIAL DE ESGOTO. AF_06/2022</t>
  </si>
  <si>
    <t>46,27</t>
  </si>
  <si>
    <t>104082</t>
  </si>
  <si>
    <t>PLUG, PVC OCRE, JUNTA ELÁSTICA, DN 100 MM, PARA COLETOR PREDIAL DE ESGOTO. AF_06/2022</t>
  </si>
  <si>
    <t>29,16</t>
  </si>
  <si>
    <t>104083</t>
  </si>
  <si>
    <t>PLUG, PVC OCRE, JUNTA ELÁSTICA, DN 150 MM, PARA COLETOR PREDIAL DE ESGOTO. AF_06/2022</t>
  </si>
  <si>
    <t>69,73</t>
  </si>
  <si>
    <t>104084</t>
  </si>
  <si>
    <t>CAP, PVC OCRE, JUNTA ELÁSTICA, DN 150 MM, PARA COLETOR PREDIAL DE ESGOTO. AF_06/2022</t>
  </si>
  <si>
    <t>79,58</t>
  </si>
  <si>
    <t>104085</t>
  </si>
  <si>
    <t>TUBO, PVC OCRE, JUNTA ELÁSTICA, DN 100 MM, PARA COLETOR PREDIAL DE ESGOTO. AF_06/2022</t>
  </si>
  <si>
    <t>54,09</t>
  </si>
  <si>
    <t>104086</t>
  </si>
  <si>
    <t>TUBO, PVC OCRE, JUNTA ELÁSTICA, DN 150 MM, PARA COLETOR PREDIAL DE ESGOTO. AF_06/2022</t>
  </si>
  <si>
    <t>95,67</t>
  </si>
  <si>
    <t>104124</t>
  </si>
  <si>
    <t>COMPOSIÇÃO PARAMÉTRICA DE LIGAÇÃO PREDIAL DE ESGOTO, REDE DN 150 MM, COLETOR PREDIAL DN 100 MM, L = 2,0 M, LARGURA DA VALA = 0,65 M; COM SELIM E CURVA 90 GRAUS; ESCAVAÇÃO MECANIZADA, PREPARO DE FUNDO DE VALA E REATERRO COMPACTADO. AF_06/2022</t>
  </si>
  <si>
    <t>350,27</t>
  </si>
  <si>
    <t>104130</t>
  </si>
  <si>
    <t>COMPOSIÇÃO PARAMÉTRICA DE LIGAÇÃO PREDIAL DE ESGOTO, REDE DN 150 MM, COLETOR PREDIAL DN 100 MM, L = 4,0 M, LARGURA DA VALA = 0,65 M; COM SELIM E CURVA 90 GRAUS; ESCAVAÇÃO MECANIZADA, PREPARO DE FUNDO DE VALA E REATERRO COMPACTADO. AF_06/2022</t>
  </si>
  <si>
    <t>537,35</t>
  </si>
  <si>
    <t>104136</t>
  </si>
  <si>
    <t>COMPOSIÇÃO PARAMÉTRICA DE LIGAÇÃO PREDIAL DE ESGOTO, REDE DN 150 MM, COLETOR PREDIAL DN 100 MM, L = 6,0 M, LARGURA DA VALA = 0,65 M; COM SELIM E CURVA 90 GRAUS; ESCAVAÇÃO MECANIZADA, PREPARO DE FUNDO DE VALA E REATERRO COMPACTADO. AF_06/2022</t>
  </si>
  <si>
    <t>725,69</t>
  </si>
  <si>
    <t>104142</t>
  </si>
  <si>
    <t>COMPOSIÇÃO PARAMÉTRICA DE LIGAÇÃO PREDIAL DE ESGOTO, REDE DN 150 MM, COLETOR PREDIAL DN 100 MM, L = 2,0 M, LARGURA DA VALA = 0,65 M; COM SELIM E CURVA 90 GRAUS; ESCAVAÇÃO MANUAL, PREPARO DE FUNDO DE VALA E REATERRO COMPACTADO. AF_06/2022</t>
  </si>
  <si>
    <t>554,46</t>
  </si>
  <si>
    <t>104148</t>
  </si>
  <si>
    <t>COMPOSIÇÃO PARAMÉTRICA DE LIGAÇÃO PREDIAL DE ESGOTO, REDE DN 150 MM, COLETOR PREDIAL DN 100 MM, L = 4,0 M, LARGURA DA VALA = 0,65 M; COM SELIM E CURVA 90 GRAUS; ESCAVAÇÃO MANUAL, PREPARO DE FUNDO DE VALA E REATERRO COMPACTADO. AF_06/2022</t>
  </si>
  <si>
    <t>877,57</t>
  </si>
  <si>
    <t>104154</t>
  </si>
  <si>
    <t>COMPOSIÇÃO PARAMÉTRICA DE LIGAÇÃO PREDIAL DE ESGOTO, REDE DN 150 MM, COLETOR PREDIAL DN 100 MM, L = 6,0 M, LARGURA DA VALA = 0,65 M; COM SELIM E CURVA 90 GRAUS; ESCAVAÇÃO MANUAL, PREPARO DE FUNDO DE VALA E REATERRO COMPACTADO. AF_06/2022</t>
  </si>
  <si>
    <t>1.204,40</t>
  </si>
  <si>
    <t>96520</t>
  </si>
  <si>
    <t>ESCAVAÇÃO MECANIZADA PARA BLOCO DE COROAMENTO OU SAPATA COM RETROESCAVADEIRA (SEM ESCAVAÇÃO PARA COLOCAÇÃO DE FÔRMAS). AF_01/2024</t>
  </si>
  <si>
    <t>102,57</t>
  </si>
  <si>
    <t>96521</t>
  </si>
  <si>
    <t>ESCAVAÇÃO MECANIZADA PARA BLOCO DE COROAMENTO OU SAPATA COM RETROESCAVADEIRA (INCLUINDO ESCAVAÇÃO PARA COLOCAÇÃO DE FÔRMAS). AF_01/2024</t>
  </si>
  <si>
    <t>43,08</t>
  </si>
  <si>
    <t>96522</t>
  </si>
  <si>
    <t>ESCAVAÇÃO MANUAL PARA BLOCO DE COROAMENTO OU SAPATA (SEM ESCAVAÇÃO PARA COLOCAÇÃO DE FÔRMAS). AF_01/2024</t>
  </si>
  <si>
    <t>179,91</t>
  </si>
  <si>
    <t>96523</t>
  </si>
  <si>
    <t>ESCAVAÇÃO MANUAL PARA BLOCO DE COROAMENTO OU SAPATA (INCLUINDO ESCAVAÇÃO PARA COLOCAÇÃO DE FÔRMAS). AF_01/2024</t>
  </si>
  <si>
    <t>119,51</t>
  </si>
  <si>
    <t>96524</t>
  </si>
  <si>
    <t>ESCAVAÇÃO MECANIZADA PARA VIGA BALDRAME OU SAPATA CORRIDA COM MINI-ESCAVADEIRA (SEM ESCAVAÇÃO PARA COLOCAÇÃO DE FÔRMAS). AF_01/2024</t>
  </si>
  <si>
    <t>175,93</t>
  </si>
  <si>
    <t>96525</t>
  </si>
  <si>
    <t>ESCAVAÇÃO MECANIZADA PARA VIGA BALDRAME OU SAPATA CORRIDA COM MINI-ESCAVADEIRA (INCLUINDO ESCAVAÇÃO PARA COLOCAÇÃO DE FÔRMAS). AF_01/2024</t>
  </si>
  <si>
    <t>58,61</t>
  </si>
  <si>
    <t>96526</t>
  </si>
  <si>
    <t>ESCAVAÇÃO MANUAL PARA VIGA BALDRAME OU SAPATA CORRIDA (SEM ESCAVAÇÃO PARA COLOCAÇÃO DE FÔRMAS). AF_01/2024</t>
  </si>
  <si>
    <t>256,34</t>
  </si>
  <si>
    <t>96527</t>
  </si>
  <si>
    <t>ESCAVAÇÃO MANUAL PARA VIGA BALDRAME OU SAPATA CORRIDA (INCLUINDO ESCAVAÇÃO PARA COLOCAÇÃO DE FÔRMAS). AF_01/2024</t>
  </si>
  <si>
    <t>131,71</t>
  </si>
  <si>
    <t>96528</t>
  </si>
  <si>
    <t>FABRICAÇÃO, MONTAGEM E DESMONTAGEM DE FÔRMA PARA BLOCO DE COROAMENTO, EM MADEIRA SERRADA, E=25 MM, 1 UTILIZAÇÃO. AF_01/2024</t>
  </si>
  <si>
    <t>160,22</t>
  </si>
  <si>
    <t>101114</t>
  </si>
  <si>
    <t>ESCAVAÇÃO HORIZONTAL EM SOLO DE 1A CATEGORIA COM TRATOR DE ESTEIRAS (100HP/LÂMINA: 2,19M3). AF_07/2020</t>
  </si>
  <si>
    <t>4,48</t>
  </si>
  <si>
    <t>101115</t>
  </si>
  <si>
    <t>ESCAVAÇÃO HORIZONTAL EM SOLO DE 1A CATEGORIA COM TRATOR DE ESTEIRAS (150HP/LÂMINA: 3,18M3). AF_07/2020</t>
  </si>
  <si>
    <t>3,72</t>
  </si>
  <si>
    <t>101116</t>
  </si>
  <si>
    <t>ESCAVAÇÃO HORIZONTAL EM SOLO DE 1A CATEGORIA COM TRATOR DE ESTEIRAS (170HP/LÂMINA: 5,20M3). AF_07/2020</t>
  </si>
  <si>
    <t>2,30</t>
  </si>
  <si>
    <t>101117</t>
  </si>
  <si>
    <t>ESCAVAÇÃO HORIZONTAL EM SOLO DE 1A CATEGORIA COM TRATOR DE ESTEIRAS (347HP/LÂMINA: 8,70M3). AF_07/2020</t>
  </si>
  <si>
    <t>3,14</t>
  </si>
  <si>
    <t>101118</t>
  </si>
  <si>
    <t>ESCAVAÇÃO HORIZONTAL EM SOLO DE 1A CATEGORIA COM TRATOR DE ESTEIRAS (125HP/LÂMINA: 2,70M3). AF_07/2020</t>
  </si>
  <si>
    <t>3,84</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</si>
  <si>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</si>
  <si>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</si>
  <si>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</si>
  <si>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</si>
  <si>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</si>
  <si>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</si>
  <si>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</si>
  <si>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</si>
  <si>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6,00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</si>
  <si>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</si>
  <si>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</si>
  <si>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</si>
  <si>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</si>
  <si>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15,34</t>
  </si>
  <si>
    <t>101125</t>
  </si>
  <si>
    <t>ESCAVAÇÃO HORIZONTAL, INCLUINDO CARGA E DESCARGA EM SOLO DE 1A CATEGORIA COM TRATOR DE ESTEIRAS (150HP/LÂMINA: 3,18M3). AF_07/2020</t>
  </si>
  <si>
    <t>14,58</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</si>
  <si>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</si>
  <si>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</si>
  <si>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</si>
  <si>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</si>
  <si>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</si>
  <si>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</si>
  <si>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</si>
  <si>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</si>
  <si>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19,83</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</si>
  <si>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</si>
  <si>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</si>
  <si>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</si>
  <si>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</si>
  <si>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</si>
  <si>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</si>
  <si>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</si>
  <si>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</si>
  <si>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</si>
  <si>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</si>
  <si>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16,02</t>
  </si>
  <si>
    <t>101135</t>
  </si>
  <si>
    <t>ESCAVAÇÃO HORIZONTAL, INCLUINDO CARGA, DESCARGA E TRANSPORTE EM SOLO DE 1A CATEGORIA COM TRATOR DE ESTEIRAS (150HP/LÂMINA: 3,18M3) E CAMINHÃO BASCULANTE DE 10M3, DMT ATÉ 200M AF_07/2020</t>
  </si>
  <si>
    <t>15,26</t>
  </si>
  <si>
    <t>101136</t>
  </si>
  <si>
    <t>ESCAVAÇÃO HORIZONTAL, INCLUINDO CARGA, DESCARGA E TRANSPORTE EM SOLO DE 1A CATEGORIA COM TRATOR DE ESTEIRAS (170HP/LÂMINA: 5,20M3) E CAMINHÃO BASCULANTE DE 10M3, DMT ATÉ 200M. AF_07/2020</t>
  </si>
  <si>
    <t>13,84</t>
  </si>
  <si>
    <t>101137</t>
  </si>
  <si>
    <t>ESCAVAÇÃO HORIZONTAL, INCLUINDO CARGA, DESCARGA E TRANSPORTE EM SOLO DE 1A CATEGORIA COM TRATOR DE ESTEIRAS (347HP/LÂMINA: 8,70M3) E CAMINHÃO BASCULANTE DE 10M3, DMT ATÉ 200M. AF_07/2020</t>
  </si>
  <si>
    <t>14,68</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</si>
  <si>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</si>
  <si>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</si>
  <si>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</si>
  <si>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</si>
  <si>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20,53</t>
  </si>
  <si>
    <t>101140</t>
  </si>
  <si>
    <t>ESCAVAÇÃO HORIZONTAL, INCLUINDO ESCARIFICAÇÃO, CARGA, DESCARGA E TRANSPORTE EM SOLO DE 2A CATEGORIA COM TRATOR DE ESTEIRAS (150HP/LÂMINA: 3,18M3) E CAMINHÃO BASCULANTE DE 10M3, DMT ATÉ 200M. AF_07/2020</t>
  </si>
  <si>
    <t>19,10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</si>
  <si>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</si>
  <si>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</si>
  <si>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</si>
  <si>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</si>
  <si>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17,99</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</si>
  <si>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</si>
  <si>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</si>
  <si>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</si>
  <si>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</si>
  <si>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15,98</t>
  </si>
  <si>
    <t>101145</t>
  </si>
  <si>
    <t>ESCAVAÇÃO HORIZONTAL, INCLUINDO CARGA, DESCARGA E TRANSPORTE EM SOLO DE 1A CATEGORIA COM TRATOR DE ESTEIRAS (150HP/LÂMINA: 3,18M3) E CAMINHÃO BASCULANTE DE 14M3, DMT ATÉ 200M. AF_07/2020</t>
  </si>
  <si>
    <t>15,22</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</si>
  <si>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</si>
  <si>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</si>
  <si>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</si>
  <si>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</si>
  <si>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14,64</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</si>
  <si>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</si>
  <si>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</si>
  <si>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</si>
  <si>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</si>
  <si>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20,49</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</si>
  <si>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</si>
  <si>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</si>
  <si>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</si>
  <si>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</si>
  <si>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16,39</t>
  </si>
  <si>
    <t>101152</t>
  </si>
  <si>
    <t>ESCAVAÇÃO HORIZONTAL, INCLUINDO ESCARIFICAÇÃO, CARGA, DESCARGA E TRANSPORTE EM SOLO DE 2A CATEGORIA COM TRATOR DE ESTEIRAS (347HP/LÂMINA: 8,70M3) E CAMINHÃO BASCULANTE DE 14M3, DMT ATÉ 200M. AF_07/2020</t>
  </si>
  <si>
    <t>17,95</t>
  </si>
  <si>
    <t>101153</t>
  </si>
  <si>
    <t>ESCAVAÇÃO HORIZONTAL, INCLUINDO ESCARIFICAÇÃO, CARGA, DESCARGA E TRANSPORTE EM SOLO DE 2A CATEGORIA COM TRATOR DE ESTEIRAS (125HP/LÂMINA: 2,70M3) E CAMINHÃO BASCULANTE DE 14M3, DMT ATÉ 200M. AF_07/2020</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</si>
  <si>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</si>
  <si>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</si>
  <si>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</si>
  <si>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</si>
  <si>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101208</t>
  </si>
  <si>
    <t>ESCAVAÇÃO VERTICAL PARA  EDIFICAÇÃO, COM CARGA, DESCARGA E TRANSPORTE DE SOLO DE 1ª CATEGORIA, COM ESCAVADEIRA HIDRÁULICA (CAÇAMBA: 1,2 M³ / 155 HP), FROTA DE 3 CAMINHÕES BASCULANTES DE 14 M³, DMT ATÉ 1 KM E VELOCIDADE MÉDIA 14 KM/H. AF_05/2020</t>
  </si>
  <si>
    <t>10,89</t>
  </si>
  <si>
    <t>101209</t>
  </si>
  <si>
    <t>ESCAVAÇÃO VERTICAL PARA  EDIFICAÇÃO, COM CARGA, DESCARGA E TRANSPORTE DE SOLO DE 1ª CATEGORIA, COM ESCAVADEIRA HIDRÁULICA (CAÇAMBA: 1,2 M³ / 155 HP), FROTA DE 3 CAMINHÕES BASCULANTES DE 18 M³, DMT ATÉ 1 KM E VELOCIDADE MÉDIA 14 KM/H. AF_05/2020</t>
  </si>
  <si>
    <t>101210</t>
  </si>
  <si>
    <t>ESCAVAÇÃO VERTICAL PARA  EDIFICAÇÃO, COM CARGA, DESCARGA E TRANSPORTE DE SOLO DE 1ª CATEGORIA, COM ESCAVADEIRA HIDRÁULICA (CAÇAMBA: 0,8 M³ / 111 HP), FROTA DE 4 CAMINHÕES BASCULANTES DE 14 M³, DMT DE 1,5 KM E VELOCIDADE MÉDIA 18 KM/H. AF_05/2020</t>
  </si>
  <si>
    <t>17,98</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</si>
  <si>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</si>
  <si>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</si>
  <si>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</si>
  <si>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</si>
  <si>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101213</t>
  </si>
  <si>
    <t>ESCAVAÇÃO VERTICAL PARA  EDIFICAÇÃO, COM CARGA, DESCARGA E TRANSPORTE DE SOLO DE 1ª CATEGORIA, COM ESCAVADEIRA HIDRÁULICA (CAÇAMBA: 0,8 M³ / 111 HP), FROTA DE 6 CAMINHÕES BASCULANTES DE 14 M³, DMT DE 4 KM E VELOCIDADE MÉDIA 22 KM/H. AF_05/2020</t>
  </si>
  <si>
    <t>25,20</t>
  </si>
  <si>
    <t>101214</t>
  </si>
  <si>
    <t>ESCAVAÇÃO VERTICAL PARA  EDIFICAÇÃO, COM CARGA, DESCARGA E TRANSPORTE DE SOLO DE 1ª CATEGORIA, COM ESCAVADEIRA HIDRÁULICA (CAÇAMBA: 0,8 M³ / 111 HP), FROTA DE 7 CAMINHÕES BASCULANTES DE 14 M³, DMT DE 6 KM E VELOCIDADE MÉDIA 22 KM/H. AF_05/2020</t>
  </si>
  <si>
    <t>101215</t>
  </si>
  <si>
    <t>ESCAVAÇÃO VERTICAL PARA  EDIFICAÇÃO, COM CARGA, DESCARGA E TRANSPORTE DE SOLO DE 1ª CATEGORIA, COM ESCAVADEIRA HIDRÁULICA (CAÇAMBA: 0,8 M³ / 111 HP), FROTA DE 4 CAMINHÕES BASCULANTES DE 18 M³, DMT DE 1,5 KM E VELOCIDADE MÉDIA 18 KM/H. AF_05/2020</t>
  </si>
  <si>
    <t>17,28</t>
  </si>
  <si>
    <t>101216</t>
  </si>
  <si>
    <t>ESCAVAÇÃO VERTICAL PARA  EDIFICAÇÃO, COM CARGA, DESCARGA E TRANSPORTE DE SOLO DE 1ª CATEGORIA, COM ESCAVADEIRA HIDRÁULICA (CAÇAMBA: 0,8 M³ / 111 HP), FROTA DE 4 CAMINHÕES BASCULANTES DE 18 M³, DMT DE 2 KM E VELOCIDADE MÉDIA 19 KM/H. AF_05/2020</t>
  </si>
  <si>
    <t>101217</t>
  </si>
  <si>
    <t>ESCAVAÇÃO VERTICAL PARA  EDIFICAÇÃO, COM CARGA, DESCARGA E TRANSPORTE DE SOLO DE 1ª CATEGORIA, COM ESCAVADEIRA HIDRÁULICA (CAÇAMBA: 0,8 M³ / 111 HP), FROTA DE 5 CAMINHÕES BASCULANTES DE 18 M³, DMT DE 3 KM E VELOCIDADE MÉDIA 20 KM/H. AF_05/2020</t>
  </si>
  <si>
    <t>21,07</t>
  </si>
  <si>
    <t>101218</t>
  </si>
  <si>
    <t>ESCAVAÇÃO VERTICAL PARA  EDIFICAÇÃO, COM CARGA, DESCARGA E TRANSPORTE DE SOLO DE 1ª CATEGORIA, COM ESCAVADEIRA HIDRÁULICA (CAÇAMBA: 0,8 M³ / 111 HP), FROTA DE 5 CAMINHÕES BASCULANTES DE 18 M³, DMT DE 4 KM E VELOCIDADE MÉDIA 22 KM/H. AF_05/2020</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</si>
  <si>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</si>
  <si>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</si>
  <si>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</si>
  <si>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</si>
  <si>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101221</t>
  </si>
  <si>
    <t>ESCAVAÇÃO VERTICAL PARA  EDIFICAÇÃO, COM CARGA, DESCARGA E TRANSPORTE DE SOLO DE 1ª CATEGORIA, COM ESCAVADEIRA HIDRÁULICA (CAÇAMBA: 1,2 M³ / 155 HP), FROTA DE 5 CAMINHÕES BASCULANTES DE 14 M³, DMT DE 2 KM E VELOCIDADE MÉDIA 19 KM/H. AF_05/2020</t>
  </si>
  <si>
    <t>17,89</t>
  </si>
  <si>
    <t>101222</t>
  </si>
  <si>
    <t>ESCAVAÇÃO VERTICAL PARA  EDIFICAÇÃO, COM CARGA, DESCARGA E TRANSPORTE DE SOLO DE 1ª CATEGORIA, COM ESCAVADEIRA HIDRÁULICA (CAÇAMBA: 1,2 M³ / 155 HP), FROTA DE 6 CAMINHÕES BASCULANTES DE 14 M³, DMT DE 3 KM E VELOCIDADE MÉDIA 20 KM/H. AF_05/2020</t>
  </si>
  <si>
    <t>20,79</t>
  </si>
  <si>
    <t>101223</t>
  </si>
  <si>
    <t>ESCAVAÇÃO VERTICAL PARA  EDIFICAÇÃO, COM CARGA, DESCARGA E TRANSPORTE DE SOLO DE 1ª CATEGORIA, COM ESCAVADEIRA HIDRÁULICA (CAÇAMBA: 1,2 M³ / 155 HP), FROTA DE 7 CAMINHÕES BASCULANTES DE 14 M³, DMT DE 4 KM E VELOCIDADE MÉDIA 22 KM/H. AF_05/2020</t>
  </si>
  <si>
    <t>101224</t>
  </si>
  <si>
    <t>ESCAVAÇÃO VERTICAL PARA  EDIFICAÇÃO, COM CARGA, DESCARGA E TRANSPORTE DE SOLO DE 1ª CATEGORIA, COM ESCAVADEIRA HIDRÁULICA (CAÇAMBA: 1,2 M³ / 155 HP), FROTA DE 9 CAMINHÕES BASCULANTES DE 14 M³, DMT DE 6 KM E VELOCIDADE MÉDIA 22 KM/H. AF_05/2020</t>
  </si>
  <si>
    <t>29,02</t>
  </si>
  <si>
    <t>101225</t>
  </si>
  <si>
    <t>ESCAVAÇÃO VERTICAL PARA  EDIFICAÇÃO, COM CARGA, DESCARGA E TRANSPORTE DE SOLO DE 1ª CATEGORIA, COM ESCAVADEIRA HIDRÁULICA (CAÇAMBA: 1,2 M³ / 155 HP), FROTA DE 5 CAMINHÕES BASCULANTES DE 18 M³, DMT DE 1,5 KM E VELOCIDADE MÉDIA 18 KM/H. AF_05/2020</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</si>
  <si>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</si>
  <si>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</si>
  <si>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</si>
  <si>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</si>
  <si>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18,97</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</si>
  <si>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</si>
  <si>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</si>
  <si>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</si>
  <si>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</si>
  <si>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25,46</t>
  </si>
  <si>
    <t>101230</t>
  </si>
  <si>
    <t>ESCAVAÇÃO VERTICAL PARA INFRAESTRUTURA, COM CARGA, DESCARGA E TRANSPORTE DE SOLO DE 1ª CATEGORIA, COM ESCAVADEIRA HIDRÁULICA (CAÇAMBA: 0,8 M³ / 111 HP), FROTA DE 3 CAMINHÕES BASCULANTES DE 14 M³, DMT ATÉ 1 KM E VELOCIDADE MÉDIA14 KM/H. AF_05/2020</t>
  </si>
  <si>
    <t>11,39</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</si>
  <si>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</si>
  <si>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</si>
  <si>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</si>
  <si>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</si>
  <si>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</si>
  <si>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</si>
  <si>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101234</t>
  </si>
  <si>
    <t>ESCAVAÇÃO VERTICAL PARA INFRAESTRUTURA, COM CARGA, DESCARGA E TRANSPORTE DE SOLO DE 1ª CATEGORIA, COM ESCAVADEIRA HIDRÁULICA (CAÇAMBA: 0,8 M³ / 111HP), FROTA DE 5 CAMINHÕES BASCULANTES DE 14 M³, DMT DE 1,5 KM E VELOCIDADE MÉDIA18 KM/H. AF_05/2020</t>
  </si>
  <si>
    <t>17,67</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</si>
  <si>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</si>
  <si>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</si>
  <si>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</si>
  <si>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</si>
  <si>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21,63</t>
  </si>
  <si>
    <t>101237</t>
  </si>
  <si>
    <t>ESCAVAÇÃO VERTICAL PARA INFRAESTRUTURA, COM CARGA, DESCARGA E TRANSPORTE DE SOLO DE 1ª CATEGORIA, COM ESCAVADEIRA HIDRÁULICA (CAÇAMBA: 0,8 M³ / 111HP), FROTA DE 6 CAMINHÕES BASCULANTES DE 14 M³, DMT DE 4 KM E VELOCIDADE MÉDIA 22 KM/H. AF_05/2020</t>
  </si>
  <si>
    <t>22,99</t>
  </si>
  <si>
    <t>101238</t>
  </si>
  <si>
    <t>ESCAVAÇÃO VERTICAL PARA INFRAESTRUTURA, COM CARGA, DESCARGA E TRANSPORTE DE SOLO DE 1ª CATEGORIA, COM ESCAVADEIRA HIDRÁULICA (CAÇAMBA: 0,8 M³ / 111HP), FROTA DE 8 CAMINHÕES BASCULANTES DE 14 M³, DMT DE 6 KM E VELOCIDADE MÉDIA 22 KM/H. AF_05/2020</t>
  </si>
  <si>
    <t>29,09</t>
  </si>
  <si>
    <t>101239</t>
  </si>
  <si>
    <t>ESCAVAÇÃO VERTICAL PARA INFRAESTRUTURA, COM CARGA, DESCARGA E TRANSPORTE DE SOLO DE 1ª CATEGORIA, COM ESCAVADEIRA HIDRÁULICA (CAÇAMBA: 0,8 M³ / 111HP), FROTA DE 4 CAMINHÕES BASCULANTES DE 18 M³, DMT DE 1,5 KM E VELOCIDADE MÉDIA18 KM/H. AF_05/2020</t>
  </si>
  <si>
    <t>101240</t>
  </si>
  <si>
    <t>ESCAVAÇÃO VERTICAL PARA INFRAESTRUTURA, COM CARGA, DESCARGA E TRANSPORTE DE SOLO DE 1ª CATEGORIA, COM ESCAVADEIRA HIDRÁULICA (CAÇAMBA: 0,8 M³ / 111HP), FROTA DE 4 CAMINHÕES BASCULANTES DE 18 M³, DMT DE 2 KM E VELOCIDADE MÉDIA 19 KM/H. AF_05/2020</t>
  </si>
  <si>
    <t>16,29</t>
  </si>
  <si>
    <t>101241</t>
  </si>
  <si>
    <t>ESCAVAÇÃO VERTICAL PARA INFRAESTRUTURA, COM CARGA, DESCARGA E TRANSPORTE DE SOLO DE 1ª CATEGORIA, COM ESCAVADEIRA HIDRÁULICA (CAÇAMBA: 0,8 M³ / 111HP), FROTA DE 5 CAMINHÕES BASCULANTES DE 18 M³, DMT DE 3 KM E VELOCIDADE MÉDIA 20 KM/H. AF_05/2020</t>
  </si>
  <si>
    <t>19,03</t>
  </si>
  <si>
    <t>101242</t>
  </si>
  <si>
    <t>ESCAVAÇÃO VERTICAL PARA INFRAESTRUTURA, COM CARGA, DESCARGA E TRANSPORTE DE SOLO DE 1ª CATEGORIA, COM ESCAVADEIRA HIDRÁULICA (CAÇAMBA: 0,8 M³ / 111HP), FROTA DE 6 CAMINHÕES BASCULANTES DE 18 M³, DMT DE 4 KM E VELOCIDADE MÉDIA 22 KM/H. AF_05/2020</t>
  </si>
  <si>
    <t>21,29</t>
  </si>
  <si>
    <t>101243</t>
  </si>
  <si>
    <t>ESCAVAÇÃO VERTICAL PARA INFRAESTRUTURA, COM CARGA, DESCARGA E TRANSPORTE DE SOLO DE 1ª CATEGORIA, COM ESCAVADEIRA HIDRÁULICA (CAÇAMBA: 0,8 M³ / 111HP), FROTA DE 7 CAMINHÕES BASCULANTES DE 18 M³, DMT DE 6 KM E VELOCIDADE MÉDIA 22 KM/H. AF_05/2020</t>
  </si>
  <si>
    <t>25,77</t>
  </si>
  <si>
    <t>101244</t>
  </si>
  <si>
    <t>ESCAVAÇÃO VERTICAL PARA INFRAESTRUTURA, COM CARGA, DESCARGA E TRANSPORTE DE SOLO DE 1ª CATEGORIA, COM ESCAVADEIRA HIDRÁULICA (CAÇAMBA: 1,2M³ / 155HP), FROTA DE 6 CAMINHÕES BASCULANTES DE 14 M³, DMT DE 1,5 KM E VELOCIDADE MÉDIA18 KM/H. AF_05/2020</t>
  </si>
  <si>
    <t>16,30</t>
  </si>
  <si>
    <t>101245</t>
  </si>
  <si>
    <t>ESCAVAÇÃO VERTICAL PARA INFRAESTRUTURA, COM CARGA, DESCARGA E TRANSPORTE DE SOLO DE 1ª CATEGORIA, COM ESCAVADEIRA HIDRÁULICA (CAÇAMBA: 1,2 M³ / 155HP), FROTA DE 6 CAMINHÕES BASCULANTES DE 14 M³, DMT DE 2 KM E VELOCIDADE MÉDIA 19 KM/H. AF_05/2020</t>
  </si>
  <si>
    <t>17,21</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</si>
  <si>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</si>
  <si>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</si>
  <si>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</si>
  <si>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</si>
  <si>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101248</t>
  </si>
  <si>
    <t>ESCAVAÇÃO VERTICAL PARA INFRAESTRUTURA, COM CARGA, DESCARGA E TRANSPORTE DE SOLO DE 1ª CATEGORIA, COM ESCAVADEIRA HIDRÁULICA (CAÇAMBA: 1,2 M³ / 155HP), FROTA DE 10 CAMINHÕES BASCULANTES DE 14 M³, DMT DE 6 KM E VELOCIDADE MÉDIA22 KM/H. AF_05/2020</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</si>
  <si>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</si>
  <si>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</si>
  <si>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</si>
  <si>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</si>
  <si>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</si>
  <si>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</si>
  <si>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</si>
  <si>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</si>
  <si>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19,36</t>
  </si>
  <si>
    <t>101253</t>
  </si>
  <si>
    <t>ESCAVAÇÃO VERTICAL PARA INFRAESTRUTURA, COM CARGA, DESCARGA E TRANSPORTE DE SOLO DE 1ª CATEGORIA, COM ESCAVADEIRA HIDRÁULICA (CAÇAMBA: 1,2 M³ / 155HP), FROTA DE 9 CAMINHÕES BASCULANTES DE 18 M³, DMT DE 6 KM E VELOCIDADE MÉDIA 22 KM/H. AF_05/2020</t>
  </si>
  <si>
    <t>101254</t>
  </si>
  <si>
    <t>ESCAVAÇÃO VERTICAL PARA  EDIFICAÇÃO, COM CARGA, DESCARGA E TRANSPORTE DE SOLO DE 1ª CATEGORIA, COM ESCAVADEIRA HIDRÁULICA (CAÇAMBA: 0,8 M³ / 111HP), FROTA DE 3 CAMINHÕES BASCULANTES DE 10 M³, DMT ATÉ 1 KM E VELOCIDADE MÉDIA 14 KM/H. AF_05/2020</t>
  </si>
  <si>
    <t>101255</t>
  </si>
  <si>
    <t>ESCAVAÇÃO VERTICAL PARA  EDIFICAÇÃO, COM CARGA, DESCARGA E TRANSPORTE DE SOLO DE 1ª CATEGORIA, COM ESCAVADEIRA HIDRÁULICA (CAÇAMBA: 1,2 M³ / 155HP), FROTA DE 3 CAMINHÕES BASCULANTES DE 10 M³, DMT ATÉ 1 KM E VELOCIDADE MÉDIA 14 KM/H. AF_05/2020</t>
  </si>
  <si>
    <t>101256</t>
  </si>
  <si>
    <t>ESCAVAÇÃO VERTICAL PARA  EDIFICAÇÃO, COM CARGA, DESCARGA E TRANSPORTE DE SOLO DE 1ª CATEGORIA, COM ESCAVADEIRA HIDRÁULICA (CAÇAMBA: 0,8 M³ / 111HP), FROTA DE 5 CAMINHÕES BASCULANTES DE 10 M³, DMT DE 1,5 KM E VELOCIDADE MÉDIA 18 KM/H. AF_05/2020</t>
  </si>
  <si>
    <t>101257</t>
  </si>
  <si>
    <t>ESCAVAÇÃO VERTICAL PARA  EDIFICAÇÃO, COM CARGA, DESCARGA E TRANSPORTE DE SOLO DE 1ª CATEGORIA, COM ESCAVADEIRA HIDRÁULICA (CAÇAMBA: 0,8 M³ / 111HP), FROTA DE 5 CAMINHÕES BASCULANTES DE 10 M³, DMT DE 2 KM E VELOCIDADE MÉDIA 19 KM/H. AF_05/2020</t>
  </si>
  <si>
    <t>101258</t>
  </si>
  <si>
    <t>ESCAVAÇÃO VERTICAL PARA  EDIFICAÇÃO, COM CARGA, DESCARGA E TRANSPORTE DE SOLO DE 1ª CATEGORIA, COM ESCAVADEIRA HIDRÁULICA (CAÇAMBA: 0,8 M³ / 111HP), FROTA DE 6 CAMINHÕES BASCULANTES DE 10 M³, DMT DE 3 KM E VELOCIDADE MÉDIA 20 KM/H. AF_05/2020</t>
  </si>
  <si>
    <t>24,73</t>
  </si>
  <si>
    <t>101259</t>
  </si>
  <si>
    <t>ESCAVAÇÃO VERTICAL PARA  EDIFICAÇÃO, COM CARGA, DESCARGA E TRANSPORTE DE SOLO DE 1ª CATEGORIA, COM ESCAVADEIRA HIDRÁULICA (CAÇAMBA: 0,8 M³ / 111HP), FROTA DE 7 CAMINHÕES BASCULANTES DE 10 M³, DMT DE 4 KM E VELOCIDADE MÉDIA 22 KM/H. AF_05/2020</t>
  </si>
  <si>
    <t>27,48</t>
  </si>
  <si>
    <t>101260</t>
  </si>
  <si>
    <t>ESCAVAÇÃO VERTICAL PARA  EDIFICAÇÃO, COM CARGA, DESCARGA E TRANSPORTE DE SOLO DE 1ª CATEGORIA, COM ESCAVADEIRA HIDRÁULICA (CAÇAMBA: 0,8 M³ / 111HP), FROTA DE 9 CAMINHÕES BASCULANTES DE 10 M³, DMT DE 6 KM E VELOCIDADE MÉDIA 22 KM/H. AF_05/2020</t>
  </si>
  <si>
    <t>34,33</t>
  </si>
  <si>
    <t>101261</t>
  </si>
  <si>
    <t>ESCAVAÇÃO VERTICAL PARA  EDIFICAÇÃO, COM CARGA, DESCARGA E TRANSPORTE DE SOLO DE 1ª CATEGORIA, COM ESCAVADEIRA HIDRÁULICA (CAÇAMBA: 1,2 M³ / 155HP), FROTA DE 6 CAMINHÕES BASCULANTES DE 10 M³, DMT DE 1,5 KM E VELOCIDADE MÉDIA 18 KM/H. AF_05/2020</t>
  </si>
  <si>
    <t>19,16</t>
  </si>
  <si>
    <t>101262</t>
  </si>
  <si>
    <t>ESCAVAÇÃO VERTICAL PARA  EDIFICAÇÃO, COM CARGA, DESCARGA E TRANSPORTE DE SOLO DE 1ª CATEGORIA, COM ESCAVADEIRA HIDRÁULICA (CAÇAMBA: 1,2 M³ / 155HP), FROTA DE 6 CAMINHÕES BASCULANTES DE 10 M³, DMT DE 2 KM E VELOCIDADE MÉDIA 19 KM/H. AF_05/2020</t>
  </si>
  <si>
    <t>20,18</t>
  </si>
  <si>
    <t>101263</t>
  </si>
  <si>
    <t>ESCAVAÇÃO VERTICAL PARA  EDIFICAÇÃO, COM CARGA, DESCARGA E TRANSPORTE DE SOLO DE 1ª CATEGORIA, COM ESCAVADEIRA HIDRÁULICA (CAÇAMBA: 1,2 M³ / 155HP), FROTA DE 7 CAMINHÕES BASCULANTES DE 10 M³, DMT DE 3 KM E VELOCIDADE MÉDIA 20 KM/H. AF_05/2020</t>
  </si>
  <si>
    <t>101264</t>
  </si>
  <si>
    <t>ESCAVAÇÃO VERTICAL PARA  EDIFICAÇÃO, COM CARGA, DESCARGA E TRANSPORTE DE SOLO DE 1ª CATEGORIA, COM ESCAVADEIRA HIDRÁULICA (CAÇAMBA: 1,2 M³ / 155HP), FROTA DE 8 CAMINHÕES BASCULANTES DE 10 M³, DMT DE 4 KM E VELOCIDADE MÉDIA 22 KM/H. AF_05/2020</t>
  </si>
  <si>
    <t>25,85</t>
  </si>
  <si>
    <t>101265</t>
  </si>
  <si>
    <t>ESCAVAÇÃO VERTICAL PARA  EDIFICAÇÃO, COM CARGA, DESCARGA E TRANSPORTE DE SOLO DE 1ª CATEGORIA, COM ESCAVADEIRA HIDRÁULICA (CAÇAMBA: 1,2 M³ / 155HP), FROTA DE 10 CAMINHÕES BASCULANTES DE 10 M³, DMT DE 6 KM E VELOCIDADE MÉDIA 22 KM/H. AF_05/2020</t>
  </si>
  <si>
    <t>101266</t>
  </si>
  <si>
    <t>ESCAVAÇÃO VERTICAL PARA INFRAESTRUTURA, COM CARGA, DESCARGA E TRANSPORTE DE SOLO DE 1ª CATEGORIA, COM ESCAVADEIRA HIDRÁULICA (CAÇAMBA: 0,8 M³ / 111HP), FROTA DE 3 CAMINHÕES BASCULANTES DE 10 M³, DMT ATÉ 1 KM E VELOCIDADE MÉDIA14 KM/H. AF_05/2020</t>
  </si>
  <si>
    <t>11,69</t>
  </si>
  <si>
    <t>101267</t>
  </si>
  <si>
    <t>ESCAVAÇÃO VERTICAL PARA INFRAESTRUTURA, COM CARGA, DESCARGA E TRANSPORTE DE SOLO DE 1ª CATEGORIA, COM ESCAVADEIRA HIDRÁULICA (CAÇAMBA: 1,2 M³ / 155HP), FROTA DE 4 CAMINHÕES BASCULANTES DE 10 M³, DMT ATÉ 1 KM E VELOCIDADE MÉDIA14 KM/H. AF_05/2020</t>
  </si>
  <si>
    <t>11,25</t>
  </si>
  <si>
    <t>101268</t>
  </si>
  <si>
    <t>ESCAVAÇÃO VERTICAL PARA INFRAESTRUTURA, COM CARGA, DESCARGA E TRANSPORTE DE SOLO DE 1ª CATEGORIA, COM ESCAVADEIRA HIDRÁULICA (CAÇAMBA: 0,8 M³ / 111HP), FROTA DE 5 CAMINHÕES BASCULANTES DE 10 M³, DMT DE 1,5 KM E VELOCIDADE MÉDIA18 KM/H. AF_05/2020</t>
  </si>
  <si>
    <t>18,37</t>
  </si>
  <si>
    <t>101269</t>
  </si>
  <si>
    <t>ESCAVAÇÃO VERTICAL PARA INFRAESTRUTURA, COM CARGA, DESCARGA E TRANSPORTE DE SOLO DE 1ª CATEGORIA, COM ESCAVADEIRA HIDRÁULICA (CAÇAMBA: 0,8 M³ / 111HP), FROTA DE 6 CAMINHÕES BASCULANTES DE 10 M³, DMT DE 2 KM E VELOCIDADE MÉDIA 19 KM/H. AF_05/2020</t>
  </si>
  <si>
    <t>20,47</t>
  </si>
  <si>
    <t>101270</t>
  </si>
  <si>
    <t>ESCAVAÇÃO VERTICAL PARA INFRAESTRUTURA, COM CARGA, DESCARGA E TRANSPORTE DE SOLO DE 1ª CATEGORIA, COM ESCAVADEIRA HIDRÁULICA (CAÇAMBA: 0,8 M³ / 111HP), FROTA DE 7 CAMINHÕES BASCULANTES DE 10 M³, DMT DE 3 KM E VELOCIDADE MÉDIA 20 KM/H. AF_05/2020</t>
  </si>
  <si>
    <t>23,68</t>
  </si>
  <si>
    <t>101271</t>
  </si>
  <si>
    <t>ESCAVAÇÃO VERTICAL PARA INFRAESTRUTURA, COM CARGA, DESCARGA E TRANSPORTE DE SOLO DE 1ª CATEGORIA, COM ESCAVADEIRA HIDRÁULICA (CAÇAMBA: 0,8 M³ / 111HP), FROTA DE 8 CAMINHÕES BASCULANTES DE 10 M³, DMT DE 4 KM E VELOCIDADE MÉDIA 22 KM/H. AF_05/2020</t>
  </si>
  <si>
    <t>26,28</t>
  </si>
  <si>
    <t>101272</t>
  </si>
  <si>
    <t>ESCAVAÇÃO VERTICAL PARA INFRAESTRUTURA, COM CARGA, DESCARGA E TRANSPORTE DE SOLO DE 1ª CATEGORIA, COM ESCAVADEIRA HIDRÁULICA (CAÇAMBA: 0,8 M³ / 111HP), FROTA DE 10 CAMINHÕES BASCULANTES DE 10 M³, DMT DE 6 KM E VELOCIDADE MÉDIA22 KM/H. AF_05/2020</t>
  </si>
  <si>
    <t>32,75</t>
  </si>
  <si>
    <t>101273</t>
  </si>
  <si>
    <t>ESCAVAÇÃO VERTICAL PARA INFRAESTRUTURA, COM CARGA, DESCARGA E TRANSPORTE DE SOLO DE 1ª CATEGORIA, COM ESCAVADEIRA HIDRÁULICA (CAÇAMBA: 1,2 M³ / 155HP), FROTA DE 6 CAMINHÕES BASCULANTES DE 10 M³, DMT DE 1,5 KM E VELOCIDADE MÉDIA18 KM/H. AF_05/2020</t>
  </si>
  <si>
    <t>17,53</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</si>
  <si>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</si>
  <si>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</si>
  <si>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</si>
  <si>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</si>
  <si>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22,43</t>
  </si>
  <si>
    <t>101276</t>
  </si>
  <si>
    <t>ESCAVAÇÃO VERTICAL PARA INFRAESTRUTURA, COM CARGA, DESCARGA E TRANSPORTE DE SOLO DE 1ª CATEGORIA, COM ESCAVADEIRA HIDRÁULICA (CAÇAMBA: 1,2 M³ / 155HP), FROTA DE 9 CAMINHÕES BASCULANTES DE 10 M³, DMT DE 4 KM E VELOCIDADE MÉDIA 22 KM/H. AF_05/2020</t>
  </si>
  <si>
    <t>101277</t>
  </si>
  <si>
    <t>ESCAVAÇÃO VERTICAL PARA INFRAESTRUTURA, COM CARGA, DESCARGA E TRANSPORTE DE SOLO DE 1ª CATEGORIA, COM ESCAVADEIRA HIDRÁULICA (CAÇAMBA: 1,2 M³ / 155HP), FROTA DE 12 CAMINHÕES BASCULANTES DE 10 M³, DMT DE 6 KM E VELOCIDADE MÉDIA22 KM/H. AF_05/2020</t>
  </si>
  <si>
    <t>31,67</t>
  </si>
  <si>
    <t>102354</t>
  </si>
  <si>
    <t>DESMONTE DE MATERIAL DE 3ª CATEGORIA (BLOCOS DE ROCHAS OU MATACOS), COM MARTELETE PNEUMÁTICO MANUAL  EXCLUSIVE CARGA E TRANSPORTE. AF_03/2021</t>
  </si>
  <si>
    <t>164,82</t>
  </si>
  <si>
    <t>102355</t>
  </si>
  <si>
    <t>DESMONTE DE MATERIAL DE 3ª CATEGORIA (BLOCOS DE ROCHAS OU MATACOS), EM VALA, COM MARTELETE PNEUMÁTICO MANUAL   EXCLUSIVE RETIRADA, CARGA E TRANSPORTE. AF_03/2021</t>
  </si>
  <si>
    <t>195,35</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</si>
  <si>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</si>
  <si>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</si>
  <si>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</si>
  <si>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</si>
  <si>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38,89</t>
  </si>
  <si>
    <t>90082</t>
  </si>
  <si>
    <t>ESCAVAÇÃO MECANIZADA DE VALA COM PROF. ATÉ 1,5 M (MÉDIA MONTANTE E JUSANTE/UMA COMPOSIÇÃO POR TRECHO), ESCAVADEIRA (0,8 M3), LARG. DE 1,5 M A 2,5 M, EM SOLO DE 1A CATEGORIA, EM LOCAIS COM ALTO NÍVEL DE INTERFERÊNCIA. AF_02/2021</t>
  </si>
  <si>
    <t>12,16</t>
  </si>
  <si>
    <t>90084</t>
  </si>
  <si>
    <t>ESCAVAÇÃO MECANIZADA DE VALA COM PROF. MAIOR QUE 1,5 M ATÉ 3,0 M (MÉDIA MONTANTE E JUSANTE/UMA COMPOSIÇÃO POR TRECHO), ESCAVADEIRA (0,8 M3), LARGURA ATÉ 1,5 M, EM SOLO DE 1A CATEGORIA, EM LOCAIS COM ALTO NÍVEL DE INTERFERÊNCIA. AF_02/2021</t>
  </si>
  <si>
    <t>11,79</t>
  </si>
  <si>
    <t>90086</t>
  </si>
  <si>
    <t>ESCAVAÇÃO MECANIZADA DE VALA COM PROF. MAIOR QUE 3,0 M ATÉ 4,5 M(MÉDIA MONTANTE E JUSANTE/UMA COMPOSIÇÃO POR TRECHO), ESCAVADEIRA (0,8 M3), LARG. MENOR QUE 1,5 M, EM SOLO DE 1A CATEGORIA,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</si>
  <si>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</si>
  <si>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</si>
  <si>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90090</t>
  </si>
  <si>
    <t>ESCAVAÇÃO MECANIZADA DE VALA COM PROF. MAIOR QUE 4,5 M ATÉ 6,0 M(MÉDIA MONTANTE E JUSANTE/UMA COMPOSIÇÃO POR TRECHO), ESCAVADEIRA (1,2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</si>
  <si>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</si>
  <si>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</si>
  <si>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</si>
  <si>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</si>
  <si>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6,49</t>
  </si>
  <si>
    <t>90094</t>
  </si>
  <si>
    <t>ESCAVAÇÃO MECANIZADA DE VALA COM PROF. MAIOR QUE 3,0 M ATÉ 4,5 M (MÉDIA MONTANTE E JUSANTE/UMA COMPOSIÇÃO POR TRECHO), ESCAVADEIRA (0,8 M3), LARG. MENOR QUE 1,5 M, EM SOLO DE 1A CATEGORIA, LOCAIS COM BAIXO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</si>
  <si>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</si>
  <si>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</si>
  <si>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5,55</t>
  </si>
  <si>
    <t>90098</t>
  </si>
  <si>
    <t>ESCAVAÇÃO MECANIZADA DE VALA COM PROF. MAIOR QUE 4,5 M ATÉ 6,0 M (MÉDIA MONTANTE E JUSANTE/UMA COMPOSIÇÃO POR TRECHO), ESCAVADEIRA (1,2 M3), LARG. DE 1,5 M A 2,5 M, EM SOLO DE 1A CATEGORIA, LOCAIS COM BAIXO NÍVEL DE INTERFERÊNCIA. AF_02/2021</t>
  </si>
  <si>
    <t>5,45</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</si>
  <si>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</si>
  <si>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</si>
  <si>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</si>
  <si>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</si>
  <si>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90101</t>
  </si>
  <si>
    <t>ESCAVAÇÃO MECANIZADA DE VALA COM PROF. MAIOR QUE 1,5 M ATÉ 3,0 M (MÉDIA MONTANTE E JUSANTE/UMA COMPOSIÇÃO POR TRECHO), RETROESCAV. (0,26 M3), LARG. MENOR QUE 0,8 M, EM SOLO DE 1A CATEGORIA, EM LOCAIS COM ALTO NÍVEL DE INTERFERÊNCIA. AF_02/2021</t>
  </si>
  <si>
    <t>14,41</t>
  </si>
  <si>
    <t>90102</t>
  </si>
  <si>
    <t>ESCAVAÇÃO MECANIZADA DE VALA COM PROF. MAIOR QUE 1,5 M ATÉ 3,0 M (MÉDIA MONTANTE E JUSANTE/UMA COMPOSIÇÃO POR TRECHO), RETROESCAV. (0,26 M3), LARGURA DE 0,8 M A 1,5 M, EM SOLO DE 1A CATEGORIA, EM LOCAIS COM ALTO NÍVEL DE INTERFERÊNCIA. AF_02/2021</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</si>
  <si>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</si>
  <si>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</si>
  <si>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</si>
  <si>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</si>
  <si>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8,05</t>
  </si>
  <si>
    <t>90107</t>
  </si>
  <si>
    <t>ESCAVAÇÃO MECANIZADA DE VALA COM PROFUNDIDADE MAIOR QUE 1,5 M ATÉ 3,0 M (MÉDIA MONTANTE E JUSANTE/UMA COMPOSIÇÃO POR TRECHO), RETROESCAV. (0,26 M3), LARGURA MENOR QUE 0,8 M, EM SOLO DE 1A CATEGORIA, LOCAIS COM BAIXO NÍVEL DE INTERFERÊNCIA. AF_02/2021</t>
  </si>
  <si>
    <t>90108</t>
  </si>
  <si>
    <t>ESCAVAÇÃO MECANIZADA DE VALA COM PROFUNDIDADE MAIOR QUE 1,5 M ATÉ 3,0 M (MÉDIA MONTANTE E JUSANTE/UMA COMPOSIÇÃO POR TRECHO), RETROESCAV (0,26 M3), LARGURA DE 0,8 M A 1,5 M, EM SOLO DE 1A CATEGORIA, LOCAIS COM BAIXO NÍVEL DE INTERFERÊNCIA. AF_02/2021</t>
  </si>
  <si>
    <t>7,24</t>
  </si>
  <si>
    <t>93358</t>
  </si>
  <si>
    <t>ESCAVAÇÃO MANUAL DE VALA COM PROFUNDIDADE MENOR OU IGUAL A 1,30 M. AF_02/2021</t>
  </si>
  <si>
    <t>102276</t>
  </si>
  <si>
    <t>ESCAVAÇÃO MECANIZADA DE VALA COM PROF. ATÉ 1,5 M (MÉDIA MONTANTE E JUSANTE/UMA COMPOSIÇÃO POR TRECHO), ESCAVADEIRA (0,8 M3), LARG. MENOR QUE 1,5 M, EM SOLO DE 1A CATEGORIA, EM LOCAIS COM ALTO NÍVEL DE INTERFERÊNCIA. AF_02/2021</t>
  </si>
  <si>
    <t>102277</t>
  </si>
  <si>
    <t>ESCAVAÇÃO MECANIZADA DE VALA COM PROF. MAIOR QUE  4,5 M ATÉ 6,0 M (MÉDIA MONTANTE E JUSANTE/UMA COMPOSIÇÃO POR TRECHO), ESCAVADEIRA (0,8 M3), LARG. MENOR QUE 1,5 M, EM SOLO DE 1A CATEGORIA, EM LOCAIS COM ALTO NÍVEL DE INTERFERÊNCIA. AF_02/2021</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</si>
  <si>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</si>
  <si>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</si>
  <si>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</si>
  <si>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</si>
  <si>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</si>
  <si>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</si>
  <si>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5,96</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</si>
  <si>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</si>
  <si>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</si>
  <si>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</si>
  <si>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</si>
  <si>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</si>
  <si>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</si>
  <si>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</si>
  <si>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</si>
  <si>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</si>
  <si>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</si>
  <si>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</si>
  <si>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</si>
  <si>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102287</t>
  </si>
  <si>
    <t>ESCAVAÇÃO MECANIZADA DE VALA COM PROF. MAIOR QUE 1,5 M ATÉ 3,0 M (MÉDIA MONTANTE E JUSANTE/UMA COMPOSIÇÃO POR TRECHO),COM ESCAVADEIRA (1,2 M3),LARG. DE 1,5 M A 2,5 M, EM SOLO MOLE, EM LOCAIS COM ALTO NÍVEL DE INTERFERÊNCIA. AF_02/2021</t>
  </si>
  <si>
    <t>11,67</t>
  </si>
  <si>
    <t>102288</t>
  </si>
  <si>
    <t>ESCAVAÇÃO MECANIZADA DE VALA COM PROF. DE 3,0 M ATÉ 4,5 M (MÉDIA MONTANTE E JUSANTE/UMA COMPOSIÇÃO POR TRECHO), ESCAVADEIRA (1,2 M3), LARG. DE 1,5 M A 2,5 M, EM SOLO MOLE, EM LOCAIS COM ALTO NÍVEL DE INTERFERÊNCIA. AF_02/2021</t>
  </si>
  <si>
    <t>102289</t>
  </si>
  <si>
    <t>ESCAVAÇÃO MECANIZADA DE VALA COM PROF. MAIOR QUE 4,5 M ATÉ 6,0 M (MÉDIA MONTANTE E JUSANTE/UMA COMPOSIÇÃO POR TRECHO), ESCAVADEIRA (1,2 M3), LARG. DE 1,5 M A 2,5 M, EM SOLO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</si>
  <si>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</si>
  <si>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</si>
  <si>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8,38</t>
  </si>
  <si>
    <t>102291</t>
  </si>
  <si>
    <t>ESCAVAÇÃO MECANIZADA DE VALA COM PROF. ATÉ 1,5 M (MÉDIA MONTANTE E JUSANTE/UMA COMPOSIÇÃO POR TRECHO), ESCAVADEIRA (0,8 M3), LARG. DE 1,5 M A 2,5 M, EM SOLO MOLE, LOCAIS COM BAIXO NÍVEL DE INTERFERÊNCIA. AF_02/2021</t>
  </si>
  <si>
    <t>7,45</t>
  </si>
  <si>
    <t>102292</t>
  </si>
  <si>
    <t>ESCAVAÇÃO MECANIZADA DE VALA COM PROF. MAIOR QUE 1,5 M E ATÉ 3,0 M (MÉDIA MONTANTE E JUSANTE/UMA COMPOSIÇÃO POR TRECHO), ESCAVADEIRA (0,8 M3), LARG. MENOR QUE 1,5 M, EM SOLO MOLE, LOCAIS COM BAIXO NÍVEL DE INTERFERÊNCIA. AF_02/2021</t>
  </si>
  <si>
    <t>7,21</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</si>
  <si>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</si>
  <si>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</si>
  <si>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</si>
  <si>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</si>
  <si>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6,64</t>
  </si>
  <si>
    <t>102295</t>
  </si>
  <si>
    <t>ESCAVAÇÃO MECANIZADA DE VALA COM PROF. MAIOR QUE 1,5 M ATÉ 3,0 M (MÉDIA MONTANTE E JUSANTE/UMA COMPOSIÇÃO POR TRECHO),COM ESCAVADEIRA (1,2 M3), LARG. DE 1,5 M A 2,5 M, EM SOLO MOLE, LOCAIS COM BAIXO NÍVEL DE INTERFERÊNCIA. AF_02/2021</t>
  </si>
  <si>
    <t>6,43</t>
  </si>
  <si>
    <t>102296</t>
  </si>
  <si>
    <t>ESCAVAÇÃO MECANIZADA DE VALA COM PROF. MAIOR QUE 3,0 M ATÉ 4,5 M (MÉDIA MONTANTE E JUSANTE/UMA COMPOSIÇÃO POR TRECHO), ESCAVADEIRA (1,2 M3), LARG. DE 1,5 M A 2,5 M, EM SOLO MOLE, LOCAIS COM BAIXO NÍVEL DE INTERFERÊNCIA. AF_02/2021</t>
  </si>
  <si>
    <t>102297</t>
  </si>
  <si>
    <t>ESCAVAÇÃO MECANIZADA DE VALA COM PROF. MAIOR QUE 4,5 M ATÉ 6,0 M (MÉDIA MONTANTE E JUSANTE/UMA COMPOSIÇÃO POR TRECHO), ESCAVADEIRA (1,2 M3), LARG. DE 1,5 M A 2,5 M, EM SOLO MOLE, LOCAIS COM BAIXO NÍVEL DE INTERFERÊNCIA. AF_02/2021</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</si>
  <si>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</si>
  <si>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</si>
  <si>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</si>
  <si>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</si>
  <si>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</si>
  <si>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</si>
  <si>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</si>
  <si>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</si>
  <si>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</si>
  <si>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</si>
  <si>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10,53</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</si>
  <si>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</si>
  <si>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</si>
  <si>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</si>
  <si>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</si>
  <si>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8,83</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</si>
  <si>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</si>
  <si>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</si>
  <si>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</si>
  <si>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</si>
  <si>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17,13</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</si>
  <si>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</si>
  <si>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</si>
  <si>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</si>
  <si>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</si>
  <si>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14,73</t>
  </si>
  <si>
    <t>102309</t>
  </si>
  <si>
    <t>ESCAVAÇÃO MECANIZADA DE VALA COM PROF. MAIOR QUE 3,0 M ATÉ 4,5 M (MÉDIA MONTANTE E JUSANTE/UMA COMPOSIÇÃO POR TRECHO), ESCAVADEIRA (0,8 M3), LARG. MENOR QUE 1,5 M, EM SOLO DE 2A CATEGORIA, EM LOCAIS COM ALTO NÍVEL DE INTERFERÊNCIA. AF_02/2021</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</si>
  <si>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</si>
  <si>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</si>
  <si>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</si>
  <si>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</si>
  <si>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</si>
  <si>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</si>
  <si>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12,60</t>
  </si>
  <si>
    <t>102313</t>
  </si>
  <si>
    <t>ESCAVAÇÃO MECANIZADA DE VALA COM PROF. MAIOR QUE 4,5 M ATÉ 6,0 M (MÉDIA MONTANTE E JUSANTE/UMA COMPOSIÇÃO POR TRECHO), ESCAVADEIRA (1,2 M3), LARG. DE 1,5 M A 2,5 M, EM SOLO DE 2A CATEGORIA, EM LOCAIS COM ALTO NÍVEL DE INTERFERÊNCIA. AF_02/2021</t>
  </si>
  <si>
    <t>102314</t>
  </si>
  <si>
    <t>ESCAVAÇÃO MECANIZADA DE VALA COM PROF. ATÉ 1,5 M (MÉDIA MONTANTE E JUSANTE/UMA COMPOSIÇÃO POR TRECHO),COM ESCAVADEIRA (0,8 M3), LARG. MENOR QUE 1,5 M, EM SOLO DE 2A CATEGORIA, LOCAIS COM BAIXO NÍVEL DE INTERFERÊNCIA. AF_02/2021</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</si>
  <si>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</si>
  <si>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</si>
  <si>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</si>
  <si>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</si>
  <si>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</si>
  <si>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</si>
  <si>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7,67</t>
  </si>
  <si>
    <t>102318</t>
  </si>
  <si>
    <t>ESCAVAÇÃO MECANIZADA DE VALA COM PROF.MAIOR QUE 4,5 M ATÉ 6,0 M (MÉDIA MONTANTE E JUSANTE/UMA COMPOSIÇÃO POR TRECHO),COM ESCAVADEIRA (0,8 M3), LARG. MENOR QUE 1,5 M, EM SOLO DE 2A CATEGORIA, EM LOCAIS COM BAIXO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</si>
  <si>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</si>
  <si>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</si>
  <si>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7,23</t>
  </si>
  <si>
    <t>102320</t>
  </si>
  <si>
    <t>ESCAVAÇÃO MECANIZADA DE VALA COM PROF. MAIOR QUE 3,0 M ATÉ 4,5 M (MÉDIA MONTANTE E JUSANTE/UMA COMPOSIÇÃO POR TRECHO), ESCAVADEIRA (1,2 M3), LARG. DE 1,5 M A 2,5 M, EM SOLO DE 2A CATEGORIA, LOCAIS COM BAIXO NÍVEL DE INTERFERÊNCIA. AF_02/2021</t>
  </si>
  <si>
    <t>6,94</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</si>
  <si>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</si>
  <si>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</si>
  <si>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</si>
  <si>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</si>
  <si>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</si>
  <si>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</si>
  <si>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</si>
  <si>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</si>
  <si>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</si>
  <si>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</si>
  <si>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16,40</t>
  </si>
  <si>
    <t>102326</t>
  </si>
  <si>
    <t>ESCAVAÇÃO MECANIZADA DE VALA COM PROF. ATÉ 1,5 M (MÉDIA MONTANTE E JUSANTE/UMA COMPOSIÇÃO POR TRECHO), RETROESCAV. (0,26 M3), LARGURA MENOR  QUE 0,8 M, EM SOLO DE 2A CATEGORIA, EM LOCAIS COM BAIXO NÍVEL DE NTERFERÊNCIA. AF_02/2021</t>
  </si>
  <si>
    <t>11,86</t>
  </si>
  <si>
    <t>102327</t>
  </si>
  <si>
    <t>ESCAVAÇÃO MECANIZADA DE VALA COM PROF. ATÉ 1,5 M (MÉDIA MONTANTE E JUSANTE/UMA COMPOSIÇÃO POR TRECHO), RETROESCAV. (0,26 M3 ), LARG. DE 0,8 M A 1,5 M, EM SOLO DE 2A CATEGORIA, EM LOCAIS COM BAIXO NÍVEL DE INTERFERÊNCIA. AF_02/2021</t>
  </si>
  <si>
    <t>10,07</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</si>
  <si>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</si>
  <si>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</si>
  <si>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</si>
  <si>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</si>
  <si>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9,05</t>
  </si>
  <si>
    <t>94304</t>
  </si>
  <si>
    <t>ATERRO MECANIZADO DE VALA COM ESCAVADEIRA HIDRÁULICA (CAPACIDADE DA CAÇAMBA: 0,8 M³ / POTÊNCIA: 111 HP), LARGURA ATÉ 2,5 M, PROFUNDIDADE ATÉ 1,5 M, COM SOLO ARGILO-ARENOSO. AF_08/2023</t>
  </si>
  <si>
    <t>78,96</t>
  </si>
  <si>
    <t>94306</t>
  </si>
  <si>
    <t>ATERRO MECANIZADO DE VALA COM ESCAVADEIRA HIDRÁULICA (CAPACIDADE DA CAÇAMBA: 0,8 M³ / POTÊNCIA: 111 HP), LARGURA ATÉ 2,5 M, PROFUNDIDADE DE 1,5 A 3,0 M, COM SOLO ARGILO-ARENOSO. AF_08/2023</t>
  </si>
  <si>
    <t>72,12</t>
  </si>
  <si>
    <t>94310</t>
  </si>
  <si>
    <t>ATERRO MECANIZADO DE VALA COM ESCAVADEIRA HIDRÁULICA (CAPACIDADE DA CAÇAMBA: 0,8 M³/POTÊNCIA: 111 HP), LARGURA ATÉ 2,5 M, PROFUNDIDADE DE 3,0 A 6,0 M, COM SOLO ARGILO-ARENOSO. AF_08/2023</t>
  </si>
  <si>
    <t>69,03</t>
  </si>
  <si>
    <t>94316</t>
  </si>
  <si>
    <t>ATERRO MECANIZADO DE VALA COM RETROESCAVADEIRA (CAPACIDADE DA CAÇAMBA DA RETRO: 0,26 M³ / POTÊNCIA: 88 HP), LARGURA ATÉ 1,5 M, PROFUNDIDADE ATÉ 1,5 M, COM SOLO ARGILO-ARENOSO. AF_08/2023</t>
  </si>
  <si>
    <t>73,59</t>
  </si>
  <si>
    <t>94318</t>
  </si>
  <si>
    <t>ATERRO MECANIZADO DE VALA COM RETROESCAVADEIRA (CAPACIDADE DA CAÇAMBA DA RETRO: 0,26 M³ / POTÊNCIA: 88 HP), LARGURA ATÉ 1,5 M, PROFUNDIDADE DE 1,5 A 3,0 M, COM SOLO ARGILO-ARENOSO. AF_08/2023</t>
  </si>
  <si>
    <t>67,68</t>
  </si>
  <si>
    <t>94319</t>
  </si>
  <si>
    <t>ATERRO MANUAL DE VALAS COM SOLO ARGILO-ARENOSO. AF_08/2023</t>
  </si>
  <si>
    <t>86,16</t>
  </si>
  <si>
    <t>94327</t>
  </si>
  <si>
    <t>ATERRO MECANIZADO DE VALA COM ESCAVADEIRA HIDRÁULICA (CAPACIDADE DA CAÇAMBA: 0,8 M³/POTÊNCIA: 111 HP), LARGURA ATÉ 2,5 M, PROFUNDIDADE ATÉ 1,5 M, COM AREIA PARA ATERRO. AF_08/2023</t>
  </si>
  <si>
    <t>76,43</t>
  </si>
  <si>
    <t>94329</t>
  </si>
  <si>
    <t>ATERRO MECANIZADO DE VALA COM ESCAVADEIRA HIDRÁULICA (CAPACIDADE DA CAÇAMBA: 0,8 M³/POTÊNCIA: 111 HP), LARGURA ATÉ 2,5 M, PROFUNDIDADE DE 1,5 A 3,0 M, COM AREIA PARA ATERRO. AF_08/2023</t>
  </si>
  <si>
    <t>69,59</t>
  </si>
  <si>
    <t>94333</t>
  </si>
  <si>
    <t>ATERRO MECANIZADO DE VALA COM ESCAVADEIRA HIDRÁULICA (CAPACIDADE DA CAÇAMBA: 0,8 M³/POTÊNCIA: 111 HP), LARGURA ATÉ 2,5 M, PROFUNDIDADE DE 3,0 A 6,0 M, COM AREIA PARA ATERRO. AF_08/2023</t>
  </si>
  <si>
    <t>66,50</t>
  </si>
  <si>
    <t>94339</t>
  </si>
  <si>
    <t>ATERRO MECANIZADO DE VALA COM RETROESCAVADEIRA (CAPACIDADE DA CAÇAMBA DA RETRO: 0,26 M³/POTÊNCIA: 88 HP), LARGURA ATÉ 1,5 M, PROFUNDIDADE ATÉ 1,5 M, COM AREIA PARA ATERRO. AF_08/2023</t>
  </si>
  <si>
    <t>71,06</t>
  </si>
  <si>
    <t>94341</t>
  </si>
  <si>
    <t>ATERRO MECANIZADO DE VALA COM RETROESCAVADEIRA (CAPACIDADE DA CAÇAMBA DA RETRO: 0,26 M³/POTÊNCIA: 88 HP), LARGURA ATÉ 1,5 M, PROFUNDIDADE DE 1,5 A 3,0 M, COM AREIA PARA ATERRO. AF_08/2023</t>
  </si>
  <si>
    <t>65,15</t>
  </si>
  <si>
    <t>94342</t>
  </si>
  <si>
    <t>ATERRO MANUAL DE VALAS COM AREIA PARA ATERRO. AF_08/2023</t>
  </si>
  <si>
    <t>96385</t>
  </si>
  <si>
    <t>EXECUÇÃO E COMPACTAÇÃO DE ATERRO COM SOLO PREDOMINANTEMENTE ARGILOSO - EXCLUSIVE SOLO, ESCAVAÇÃO, CARGA E TRANSPORTE. AF_11/2019</t>
  </si>
  <si>
    <t>12,18</t>
  </si>
  <si>
    <t>96386</t>
  </si>
  <si>
    <t>EXECUÇÃO E COMPACTAÇÃO DE ATERRO COM SOLO PREDOMINANTEMENTE ARENOSO - EXCLUSIVE SOLO, ESCAVAÇÃO, CARGA E TRANSPORTE. AF_11/2019</t>
  </si>
  <si>
    <t>9,10</t>
  </si>
  <si>
    <t>93367</t>
  </si>
  <si>
    <t>REATERRO MECANIZADO DE VALA COM ESCAVADEIRA HIDRÁULICA (CAPACIDADE DA CAÇAMBA: 0,8 M³/POTÊNCIA: 111 HP), LARGURA DE 1,5 A 2,5 M, PROFUNDIDADE ATÉ 1,5 M, COM SOLO (SEM SUBSTITUIÇÃO) DE 1ª CATEGORIA, COM COMPACTADOR DE SOLOS DE PERCUSSÃO. AF_08/2023</t>
  </si>
  <si>
    <t>24,35</t>
  </si>
  <si>
    <t>93368</t>
  </si>
  <si>
    <t>REATERRO MECANIZADO DE VALA COM ESCAVADEIRA HIDRÁULICA (CAPACIDADE DA CAÇAMBA: 0,8 M³/POTÊNCIA: 111 HP), LARGURA ATÉ 1,5 M, PROFUNDIDADE DE 1,5 A 3,0 M, COM SOLO (SEM SUBSTITUIÇÃO) DE 1ª CATEGORIA, COM COMPACTADOR DE SOLOS DE PERCUSSÃO. AF_08/2023</t>
  </si>
  <si>
    <t>93369</t>
  </si>
  <si>
    <t>REATERRO MECANIZADO DE VALA COM ESCAVADEIRA HIDRÁULICA (CAPACIDADE DA CAÇAMBA: 0,8 M³/POTÊNCIA: 111 HP), LARGURA 1,5 A 2,5 M, PROFUNDIDADE 1,5 A 3,0 M, COM SOLO (SEM SUBSTITUIÇÃO) DE 1ª CATEGORIA, COM COMPACTADOR DE SOLOS DE PERCUSSÃO. AF_08/2023</t>
  </si>
  <si>
    <t>93372</t>
  </si>
  <si>
    <t>REATERRO MECANIZADO DE VALA COM ESCAVADEIRA HIDRÁULICA (CAPACIDADE DA CAÇAMBA: 0,8 M³/POTÊNCIA: 111 HP), LARGURA ATÉ 1,5 M, PROFUNDIDADE DE 3,0 A 6,0 M, COM SOLO (SEM SUBSTITUIÇÃO) DE 1ª CATEGORIA, COM COMPACTADOR DE SOLOS DE PERCUSSÃO. AF_08/2023</t>
  </si>
  <si>
    <t>93373</t>
  </si>
  <si>
    <t>REATERRO MECANIZADO DE VALA COM ESCAVADEIRA HIDRÁULICA (CAPACIDADE DA CAÇAMBA: 0,8 M³/POTÊNCIA: 111 HP), LARGURA 1,5 A 2,5 M, PROFUNDIDADE 3,0 A 6,0 M, COM SOLO (SEM SUBSTITUIÇÃO) DE 1ª CATEGORIA, COM COMPACTADOR DE SOLOS DE PERCUSSÃO. AF_08/2023</t>
  </si>
  <si>
    <t>93378</t>
  </si>
  <si>
    <t>REATERRO MECANIZADO DE VALA COM RETROESCAVADEIRA (CAPACIDADE DA CAÇAMBA   DA RETRO: 0,26 M³/POTÊNCIA: 88 HP), LARGURA ATÉ 0,8 M, PROFUNDIDADE ATÉ 1,5 M, COM SOLO (SEM SUBSTITUIÇÃO) DE 1ª CATEGORIA, COM COMPACTADOR DE SOLOS DE PERCUSSÃO. AF_08/2023</t>
  </si>
  <si>
    <t>24,70</t>
  </si>
  <si>
    <t>93379</t>
  </si>
  <si>
    <t>REATERRO MECANIZADO DE VALA COM RETROESCAVADEIRA (CAPACIDADE DA CAÇAMBA   DA RETRO: 0,26 M³/POTÊNCIA: 88 HP), LARGURA 0,8 A 1,5 M, PROFUNDIDADE ATÉ 1,5 M, COM SOLO (SEM SUBSTITUIÇÃO) DE 1ª CATEGORIA, COM COMPACTADOR DE SOLOS DE PERCUSSÃO AF_08/2023</t>
  </si>
  <si>
    <t>18,98</t>
  </si>
  <si>
    <t>93380</t>
  </si>
  <si>
    <t>REATERRO MECANIZADO DE VALA COM RETROESCAVADEIRA (CAPACIDADE DA CAÇAMBA   DA RETRO: 0,26 M³/POTÊNCIA: 88 HP), LARGURA ATÉ 0,8 M, PROFUNDIDADE 1,5 A 3,0 M, COM SOLO (SEM SUBSTITUIÇÃO) DE 1ª CATEGORIA, COM COMPACTADOR DE SOLOS DE PERCUSSÃO AF_08/2023</t>
  </si>
  <si>
    <t>16,15</t>
  </si>
  <si>
    <t>93381</t>
  </si>
  <si>
    <t>REATERRO MECANIZADO DE VALA COM RETROESCAVADEIRA (CAPACIDADE DA CAÇAMBA   DA RETRO: 0,26 M³/POTÊNCIA: 88 HP), LARGURA 0,8 A 1,5 M, PROFUNDIDADE 1,5 A 3,0 M, COM SOLO (SEM SUBSTITUIÇÃO) DE 1ª CATEGORIA, COM COMPACTADOR DE SOLOS DE PERCUSSÃO. AF_08/2023</t>
  </si>
  <si>
    <t>93382</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</si>
  <si>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</si>
  <si>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</si>
  <si>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</si>
  <si>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20,33</t>
  </si>
  <si>
    <t>104729</t>
  </si>
  <si>
    <t>REATERRO MECANIZADO DE VALA COM ESCAVADEIRA HIDRÁULICA (CAPACIDADE DA CAÇAMBA: 0,8 M³/POTÊNCIA: 111 HP), LARGURA ATÉ 1,5 M, PROFUNDIDADE DE 1,5 A 3,0 M, COM SOLO (SEM SUBSTITUIÇÃO) DE 1ª CATEGORIA, COM PLACA VIBRATÓRIA. AF_08/2023</t>
  </si>
  <si>
    <t>17,31</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</si>
  <si>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</si>
  <si>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</si>
  <si>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</si>
  <si>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</si>
  <si>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</si>
  <si>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</si>
  <si>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</si>
  <si>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</si>
  <si>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</si>
  <si>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</si>
  <si>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</si>
  <si>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</si>
  <si>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</si>
  <si>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</si>
  <si>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9,06</t>
  </si>
  <si>
    <t>104737</t>
  </si>
  <si>
    <t>REATERRO MANUAL DE VALAS, COM PLACA VIBRATÓRIA. AF_08/2023</t>
  </si>
  <si>
    <t>104738</t>
  </si>
  <si>
    <t>ATERRO MECANIZADO DE VALA COM MINICARREGADEIRA, COM SOLO ARGILO-ARENOSO. AF_08/2023</t>
  </si>
  <si>
    <t>83,07</t>
  </si>
  <si>
    <t>104739</t>
  </si>
  <si>
    <t>ATERRO MECANIZADO DE VALA COM MINICARREGADEIRA, COM AREIA PARA ATERRO. AF_08/2023</t>
  </si>
  <si>
    <t>80,54</t>
  </si>
  <si>
    <t>104740</t>
  </si>
  <si>
    <t>REATERRO MECANIZADO DE VALA COM MINICARREGADEIRA, COM COMPACTADOR DE SOLOS DE PERCUSSÃO. AF_08/2023</t>
  </si>
  <si>
    <t>28,46</t>
  </si>
  <si>
    <t>104741</t>
  </si>
  <si>
    <t>REATERRO MECANIZADO DE VALA COM MINICARREGADEIRA, COM PLACA VIBRATÓRIA. AF_08/2023</t>
  </si>
  <si>
    <t>104742</t>
  </si>
  <si>
    <t>COMPACTAÇÃO DE VALAS COM ROLO COMPRESSOR. AF_08/2023</t>
  </si>
  <si>
    <t>97916</t>
  </si>
  <si>
    <t>TRANSPORTE COM CAMINHÃO BASCULANTE DE 6 M³, EM VIA URBANA EM LEITO NATURAL (UNIDADE: TXKM). AF_07/2020</t>
  </si>
  <si>
    <t>TXKM</t>
  </si>
  <si>
    <t>2,57</t>
  </si>
  <si>
    <t>97917</t>
  </si>
  <si>
    <t>TRANSPORTE COM CAMINHÃO BASCULANTE DE 6 M³, EM VIA URBANA EM REVESTIMENTO PRIMÁRIO (UNIDADE: TXKM). AF_07/2020</t>
  </si>
  <si>
    <t>2,21</t>
  </si>
  <si>
    <t>97918</t>
  </si>
  <si>
    <t>TRANSPORTE COM CAMINHÃO BASCULANTE DE 6 M³, EM VIA URBANA PAVIMENTADA, DMT ATÉ 30 KM (UNIDADE: TXKM). AF_07/2020</t>
  </si>
  <si>
    <t>2,04</t>
  </si>
  <si>
    <t>97919</t>
  </si>
  <si>
    <t>TRANSPORTE COM CAMINHÃO BASCULANTE DE 6 M³, EM VIA URBANA PAVIMENTADA, ADICIONAL PARA DMT EXCEDENTE A 30 KM (UNIDADE: TXKM). AF_07/2020</t>
  </si>
  <si>
    <t>101616</t>
  </si>
  <si>
    <t>PREPARO DE FUNDO DE VALA COM LARGURA MENOR QUE 1,5 M (ACERTO DO SOLO NATURAL). AF_08/2020</t>
  </si>
  <si>
    <t>7,88</t>
  </si>
  <si>
    <t>101617</t>
  </si>
  <si>
    <t>PREPARO DE FUNDO DE VALA COM LARGURA MAIOR OU IGUAL A 1,5 M E MENOR QUE 2,5 M (ACERTO DO SOLO NATURAL). AF_08/2020</t>
  </si>
  <si>
    <t>3,90</t>
  </si>
  <si>
    <t>101618</t>
  </si>
  <si>
    <t>PREPARO DE FUNDO DE VALA COM LARGURA MENOR QUE 1,5 M, COM CAMADA DE AREIA, LANÇAMENTO MANUAL. AF_08/2020</t>
  </si>
  <si>
    <t>238,71</t>
  </si>
  <si>
    <t>101619</t>
  </si>
  <si>
    <t>PREPARO DE FUNDO DE VALA COM LARGURA MENOR QUE 1,5 M, COM CAMADA DE BRITA, LANÇAMENTO MANUAL. AF_08/2020</t>
  </si>
  <si>
    <t>279,94</t>
  </si>
  <si>
    <t>101620</t>
  </si>
  <si>
    <t>PREPARO DE FUNDO DE VALA COM LARGURA MAIOR OU IGUAL A 1,5 M E MENOR QUE 2,5 M, COM CAMADA DE AREIA, LANÇAMENTO MANUAL. AF_08/2020</t>
  </si>
  <si>
    <t>207,23</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</si>
  <si>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</si>
  <si>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</si>
  <si>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</si>
  <si>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</si>
  <si>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193,85</t>
  </si>
  <si>
    <t>101623</t>
  </si>
  <si>
    <t>PREPARO DE FUNDO DE VALA COM LARGURA MENOR QUE 1,5 M, COM CAMADA DE BRITA, LANÇAMENTO MECANIZADO. AF_08/2020</t>
  </si>
  <si>
    <t>224,63</t>
  </si>
  <si>
    <t>101624</t>
  </si>
  <si>
    <t>PREPARO DE FUNDO DE VALA COM LARGURA MAIOR OU IGUAL A 1,5 M E MENOR QUE 2,5 M, COM CAMADA DE BRITA, LANÇAMENTO MECANIZADO. AF_08/2020</t>
  </si>
  <si>
    <t>172,14</t>
  </si>
  <si>
    <t>101625</t>
  </si>
  <si>
    <t>PREPARO DE FUNDO DE VALA COM LARGURA MAIOR OU IGUAL A 1,5 M E MENOR QUE 2,5 M, COM CAMADA DE AREIA, LANÇAMENTO MECANIZADO. AF_08/2020</t>
  </si>
  <si>
    <t>148,00</t>
  </si>
  <si>
    <t>101159</t>
  </si>
  <si>
    <t>ALVENARIA DE VEDAÇÃO DE BLOCOS CERÂMICOS MACIÇOS DE 5X10X20CM (ESPESSURA 10CM) E ARGAMASSA DE ASSENTAMENTO COM PREPARO EM BETONEIRA. AF_05/2020</t>
  </si>
  <si>
    <t>152,59</t>
  </si>
  <si>
    <t>103322</t>
  </si>
  <si>
    <t>ALVENARIA DE VEDAÇÃO DE BLOCOS CERÂMICOS FURADOS NA VERTICAL DE 9X19X39 CM (ESPESSURA 9 CM) E ARGAMASSA DE ASSENTAMENTO COM PREPARO EM BETONEIRA. AF_12/2021</t>
  </si>
  <si>
    <t>60,68</t>
  </si>
  <si>
    <t>103323</t>
  </si>
  <si>
    <t>ALVENARIA DE VEDAÇÃO DE BLOCOS CERÂMICOS FURADOS NA VERTICAL DE 9X19X39 CM (ESPESSURA 9 CM) E ARGAMASSA DE ASSENTAMENTO COM PREPARO MANUAL. AF_12/2021</t>
  </si>
  <si>
    <t>62,56</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</si>
  <si>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</si>
  <si>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</si>
  <si>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</si>
  <si>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</si>
  <si>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84,13</t>
  </si>
  <si>
    <t>103326</t>
  </si>
  <si>
    <t>ALVENARIA DE VEDAÇÃO DE BLOCOS CERÂMICOS FURADOS NA VERTICAL DE 19X19X39 CM (ESPESSURA 19 CM) E ARGAMASSA DE ASSENTAMENTO COM PREPARO EM BETONEIRA. AF_12/2021</t>
  </si>
  <si>
    <t>98,21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</si>
  <si>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</si>
  <si>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</si>
  <si>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</si>
  <si>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</si>
  <si>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102,36</t>
  </si>
  <si>
    <t>103329</t>
  </si>
  <si>
    <t>ALVENARIA DE VEDAÇÃO DE BLOCOS CERÂMICOS FURADOS NA HORIZONTAL DE 9X19X19 CM (ESPESSURA 9 CM) E ARGAMASSA DE ASSENTAMENTO COM PREPARO MANUAL. AF_12/2021</t>
  </si>
  <si>
    <t>104,00</t>
  </si>
  <si>
    <t>103330</t>
  </si>
  <si>
    <t>ALVENARIA DE VEDAÇÃO DE BLOCOS CERÂMICOS FURADOS NA HORIZONTAL DE 11,5X19X19 CM (ESPESSURA 11,5 CM) E ARGAMASSA DE ASSENTAMENTO COM PREPARO EM BETONEIRA. AF_12/2021</t>
  </si>
  <si>
    <t>91,39</t>
  </si>
  <si>
    <t>103331</t>
  </si>
  <si>
    <t>ALVENARIA DE VEDAÇÃO DE BLOCOS CERÂMICOS FURADOS NA HORIZONTAL DE 11,5X19X19 CM (ESPESSURA 11,5 CM) E ARGAMASSA DE ASSENTAMENTO COM PREPARO MANUAL. AF_12/2021</t>
  </si>
  <si>
    <t>93,16</t>
  </si>
  <si>
    <t>103332</t>
  </si>
  <si>
    <t>ALVENARIA DE VEDAÇÃO DE BLOCOS CERÂMICOS FURADOS NA HORIZONTAL DE 9X14X19 CM (ESPESSURA 9 CM) E ARGAMASSA DE ASSENTAMENTO COM PREPARO EM BETONEIRA. AF_12/2021</t>
  </si>
  <si>
    <t>135,59</t>
  </si>
  <si>
    <t>103333</t>
  </si>
  <si>
    <t>ALVENARIA DE VEDAÇÃO DE BLOCOS CERÂMICOS FURADOS NA HORIZONTAL DE 9X14X19 CM (ESPESSURA 9 CM) E ARGAMASSA DE ASSENTAMENTO COM PREPARO MANUAL. AF_12/2021</t>
  </si>
  <si>
    <t>137,48</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</si>
  <si>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</si>
  <si>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</si>
  <si>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</si>
  <si>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</si>
  <si>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163,41</t>
  </si>
  <si>
    <t>103350</t>
  </si>
  <si>
    <t>ALVENARIA DE VEDAÇÃO DE BLOCOS CERÂMICOS FURADOS NA HORIZONTAL DE 9X9X19 CM (ESPESSURA 9 CM) E ARGAMASSA DE ASSENTAMENTO COM PREPARO EM BETONEIRA. AF_12/2021</t>
  </si>
  <si>
    <t>200,28</t>
  </si>
  <si>
    <t>103351</t>
  </si>
  <si>
    <t>ALVENARIA DE VEDAÇÃO DE BLOCOS CERÂMICOS FURADOS NA HORIZONTAL DE 9X9X19 CM (ESPESSURA 9 CM) E ARGAMASSA DE ASSENTAMENTO COM PREPARO MANUAL. AF_12/2021</t>
  </si>
  <si>
    <t>202,70</t>
  </si>
  <si>
    <t>103356</t>
  </si>
  <si>
    <t>ALVENARIA DE VEDAÇÃO DE BLOCOS CERÂMICOS FURADOS NA HORIZONTAL DE 9X19X29 CM (ESPESSURA 9 CM) E ARGAMASSA DE ASSENTAMENTO COM PREPARO EM BETONEIRA. AF_12/2021</t>
  </si>
  <si>
    <t>60,89</t>
  </si>
  <si>
    <t>103357</t>
  </si>
  <si>
    <t>ALVENARIA DE VEDAÇÃO DE BLOCOS CERÂMICOS FURADOS NA HORIZONTAL DE 9X19X29 CM (ESPESSURA 9 CM) E ARGAMASSA DE ASSENTAMENTO COM PREPARO MANUAL. AF_12/2021</t>
  </si>
  <si>
    <t>62,28</t>
  </si>
  <si>
    <t>89282</t>
  </si>
  <si>
    <t>ALVENARIA ESTRUTURAL DE BLOCOS CERÂMICOS 14X19X39, (ESPESSURA DE 14 CM), UTILIZANDO PALHETA E ARGAMASSA DE ASSENTAMENTO COM PREPARO EM BETONEIRA. AF_03/2023</t>
  </si>
  <si>
    <t>89283</t>
  </si>
  <si>
    <t>ALVENARIA ESTRUTURAL DE BLOCOS CERÂMICOS 14X19X39, (ESPESSURA DE 14 CM), UTILIZANDO PALHETA E ARGAMASSA DE ASSENTAMENTO COM PREPARO MANUAL. AF_03/2023</t>
  </si>
  <si>
    <t>76,71</t>
  </si>
  <si>
    <t>89290</t>
  </si>
  <si>
    <t>ALVENARIA ESTRUTURAL DE BLOCOS CERÂMICOS 14X19X29, (ESPESSURA DE 14 CM), UTILIZANDO PALHETA E ARGAMASSA DE ASSENTAMENTO COM PREPARO EM BETONEIRA. AF_03/2023</t>
  </si>
  <si>
    <t>85,65</t>
  </si>
  <si>
    <t>89291</t>
  </si>
  <si>
    <t>ALVENARIA ESTRUTURAL DE BLOCOS CERÂMICOS 14X19X29, (ESPESSURA DE 14 CM), UTILIZANDO PALHETA E ARGAMASSA DE ASSENTAMENTO COM PREPARO MANUAL. AF_03/2023</t>
  </si>
  <si>
    <t>88,06</t>
  </si>
  <si>
    <t>89298</t>
  </si>
  <si>
    <t>ALVENARIA ESTRUTURAL DE BLOCOS CERÂMICOS 14X19X39, (ESPESSURA DE 14 CM), UTILIZANDO COLHER DE PEDREIRO E ARGAMASSA DE ASSENTAMENTO COM PREPARO EM BETONEIRA. AF_03/2023</t>
  </si>
  <si>
    <t>87,27</t>
  </si>
  <si>
    <t>89299</t>
  </si>
  <si>
    <t>ALVENARIA ESTRUTURAL DE BLOCOS CERÂMICOS 14X19X39, (ESPESSURA DE 14 CM), UTILIZANDO COLHER DE PEDREIRO E ARGAMASSA DE ASSENTAMENTO COM PREPARO MANUAL. AF_03/2023</t>
  </si>
  <si>
    <t>90,17</t>
  </si>
  <si>
    <t>89306</t>
  </si>
  <si>
    <t>ALVENARIA ESTRUTURAL DE BLOCOS CERÂMICOS 14X19X29, (ESPESSURA DE 14 CM), UTILIZANDO COLHER DE PEDREIRO E ARGAMASSA DE ASSENTAMENTO COM PREPARO EM BETONEIRA. AF_03/2023</t>
  </si>
  <si>
    <t>89307</t>
  </si>
  <si>
    <t>ALVENARIA ESTRUTURAL DE BLOCOS CERÂMICOS 14X19X29, (ESPESSURA DE 14 CM), UTILIZANDO COLHER DE PEDREIRO E ARGAMASSA DE ASSENTAMENTO COM PREPARO MANUAL. AF_03/2023</t>
  </si>
  <si>
    <t>107,19</t>
  </si>
  <si>
    <t>101157</t>
  </si>
  <si>
    <t>ALVENARIA DE VEDAÇÃO DE BLOCOS DE GESSO DE 7X50X66CM (ESPESSURA 7CM). AF_05/2020</t>
  </si>
  <si>
    <t>63,30</t>
  </si>
  <si>
    <t>101158</t>
  </si>
  <si>
    <t>ALVENARIA DE VEDAÇÃO DE BLOCOS DE GESSO DE 10X50X66CM (ESPESSURA 10CM). AF_05/2020</t>
  </si>
  <si>
    <t>81,99</t>
  </si>
  <si>
    <t>101162</t>
  </si>
  <si>
    <t>ALVENARIA DE VEDAÇÃO COM ELEMENTO VAZADO DE CERÂMICA (COBOGÓ) DE 7X20X20CM E ARGAMASSA DE ASSENTAMENTO COM PREPARO EM BETONEIRA. AF_05/2020</t>
  </si>
  <si>
    <t>170,81</t>
  </si>
  <si>
    <t>103316</t>
  </si>
  <si>
    <t>ALVENARIA DE VEDAÇÃO DE BLOCOS VAZADOS DE CONCRETO DE 9X19X39 CM (ESPESSURA 9 CM) E ARGAMASSA DE ASSENTAMENTO COM PREPARO EM BETONEIRA. AF_12/2021</t>
  </si>
  <si>
    <t>80,67</t>
  </si>
  <si>
    <t>103317</t>
  </si>
  <si>
    <t>ALVENARIA DE VEDAÇÃO DE BLOCOS VAZADOS DE CONCRETO DE 9X19X39 CM (ESPESSURA 9 CM) E ARGAMASSA DE ASSENTAMENTO COM PREPARO MANUAL. AF_12/2021</t>
  </si>
  <si>
    <t>82,23</t>
  </si>
  <si>
    <t>103318</t>
  </si>
  <si>
    <t>ALVENARIA DE VEDAÇÃO DE BLOCOS VAZADOS DE CONCRETO DE 14X19X39 CM (ESPESSURA 14 CM)  E ARGAMASSA DE ASSENTAMENTO COM PREPARO EM BETONEIRA. AF_12/2021</t>
  </si>
  <si>
    <t>105,04</t>
  </si>
  <si>
    <t>103319</t>
  </si>
  <si>
    <t>ALVENARIA DE VEDAÇÃO DE BLOCOS VAZADOS DE CONCRETO DE 14X19X39 CM (ESPESSURA 14 CM) E ARGAMASSA DE ASSENTAMENTO COM PREPARO MANUAL. AF_12/2021</t>
  </si>
  <si>
    <t>106,87</t>
  </si>
  <si>
    <t>103320</t>
  </si>
  <si>
    <t>ALVENARIA DE VEDAÇÃO DE BLOCOS VAZADOS DE CONCRETO DE 19X19X39 CM (ESPESSURA 19 CM) E ARGAMASSA DE ASSENTAMENTO COM PREPARO EM BETONEIRA. AF_12/2021</t>
  </si>
  <si>
    <t>125,60</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</si>
  <si>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</si>
  <si>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</si>
  <si>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</si>
  <si>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</si>
  <si>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</si>
  <si>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</si>
  <si>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93,32</t>
  </si>
  <si>
    <t>103338</t>
  </si>
  <si>
    <t>ALVENARIA DE VEDAÇÃO DE BLOCOS  VAZADOS DE CONCRETO APARENTE DE 14X19X39 CM (ESPESSURA 14 CM) E ARGAMASSA DE ASSENTAMENTO COM PREPARO EM BETONEIRA. AF_12/2021</t>
  </si>
  <si>
    <t>120,94</t>
  </si>
  <si>
    <t>103339</t>
  </si>
  <si>
    <t>ALVENARIA DE VEDAÇÃO DE BLOCOS  VAZADOS DE CONCRETO APARENTE DE 14X19X39 CM (ESPESSURA 14 CM) E ARGAMASSA DE ASSENTAMENTO COM PREPARO MANUAL. AF_12/2021</t>
  </si>
  <si>
    <t>122,77</t>
  </si>
  <si>
    <t>103340</t>
  </si>
  <si>
    <t>ALVENARIA DE VEDAÇÃO DE BLOCOS  VAZADOS DE CONCRETO APARENTE DE 19X19X39 CM (ESPESSURA 19 CM) E ARGAMASSA DE ASSENTAMENTO COM PREPARO EM BETONEIRA. AF_12/2021</t>
  </si>
  <si>
    <t>145,54</t>
  </si>
  <si>
    <t>103341</t>
  </si>
  <si>
    <t>ALVENARIA DE VEDAÇÃO DE BLOCOS  VAZADOS DE CONCRETO APARENTE DE 19X19X39 CM (ESPESSURA 19 CM) E ARGAMASSA DE ASSENTAMENTO COM PREPARO MANUAL. AF_12/2021</t>
  </si>
  <si>
    <t>147,85</t>
  </si>
  <si>
    <t>103342</t>
  </si>
  <si>
    <t>ALVENARIA DE VEDAÇÃO DE BLOCOS  VAZADOS DE CONCRETO DE 14X19X29 CM (ESPESSURA 14 CM) E ARGAMASSA DE ASSENTAMENTO COM PREPARO EM BETONEIRA. AF_12/2021</t>
  </si>
  <si>
    <t>122,53</t>
  </si>
  <si>
    <t>103343</t>
  </si>
  <si>
    <t>ALVENARIA DE VEDAÇÃO DE BLOCOS  VAZADOS DE CONCRETO DE 14X19X29 CM (ESPESSURA 14 CM) E ARGAMASSA DE ASSENTAMENTO COM PREPARO MANUAL. AF_12/2021</t>
  </si>
  <si>
    <t>124,57</t>
  </si>
  <si>
    <t>89453</t>
  </si>
  <si>
    <t>ALVENARIA DE BLOCOS DE CONCRETO ESTRUTURAL 14X19X39 CM (ESPESSURA 14 CM), FBK = 4,5 MPA, UTILIZANDO PALHETA. AF_10/2022</t>
  </si>
  <si>
    <t>90,92</t>
  </si>
  <si>
    <t>89455</t>
  </si>
  <si>
    <t>ALVENARIA DE BLOCOS DE CONCRETO ESTRUTURAL 14X19X39 CM (ESPESSURA 14 CM), FBK = 14 MPA, UTILIZANDO PALHETA. AF_10/2022</t>
  </si>
  <si>
    <t>109,90</t>
  </si>
  <si>
    <t>89462</t>
  </si>
  <si>
    <t>ALVENARIA DE BLOCOS DE CONCRETO ESTRUTURAL 14X19X29 CM (ESPESSURA 14 CM), FBK = 4,5 MPA, UTILIZANDO PALHETA. AF_10/2022</t>
  </si>
  <si>
    <t>121,35</t>
  </si>
  <si>
    <t>89464</t>
  </si>
  <si>
    <t>ALVENARIA DE BLOCOS DE CONCRETO ESTRUTURAL 14X19X29 CM (ESPESSURA 14 CM), FBK = 14,0 MPA, UTILIZANDO PALHETA. AF_10/2022</t>
  </si>
  <si>
    <t>142,60</t>
  </si>
  <si>
    <t>89470</t>
  </si>
  <si>
    <t>ALVENARIA DE BLOCOS DE CONCRETO ESTRUTURAL 14X19X39 CM (ESPESSURA 14 CM), FBK = 4,5 MPA, UTILIZANDO COLHER DE PEDREIRO. AF_10/2022</t>
  </si>
  <si>
    <t>103,77</t>
  </si>
  <si>
    <t>89472</t>
  </si>
  <si>
    <t>ALVENARIA DE BLOCOS DE CONCRETO ESTRUTURAL 14X19X39 CM (ESPESSURA 14 CM), FBK = 14 MPA, UTILIZANDO COLHER DE PEDREIRO. AF_10/2022</t>
  </si>
  <si>
    <t>124,02</t>
  </si>
  <si>
    <t>89478</t>
  </si>
  <si>
    <t>ALVENARIA DE BLOCOS DE CONCRETO ESTRUTURAL 14X19X29 CM (ESPESSURA 14 CM), FBK = 4,5 MPA, UTILIZANDO COLHER DE PEDREIRO. AF_10/2022</t>
  </si>
  <si>
    <t>143,01</t>
  </si>
  <si>
    <t>89480</t>
  </si>
  <si>
    <t>ALVENARIA DE BLOCOS DE CONCRETO ESTRUTURAL 14X19X29 CM (ESPESSURA 14 CM), FBK = 14 MPA, UTILIZANDO COLHER DE PEDREIRO. AF_10/2022</t>
  </si>
  <si>
    <t>165,57</t>
  </si>
  <si>
    <t>101161</t>
  </si>
  <si>
    <t>ALVENARIA DE VEDAÇÃO COM ELEMENTO VAZADO DE CONCRETO (COBOGÓ) DE 7X50X50CM E ARGAMASSA DE ASSENTAMENTO COM PREPARO EM BETONEIRA. AF_05/2020</t>
  </si>
  <si>
    <t>241,50</t>
  </si>
  <si>
    <t>101163</t>
  </si>
  <si>
    <t>ALVENARIA DE VEDAÇÃO COM BLOCO DE VIDRO VAZADO, TIPO VENEZIANA, DE 6X20X20CM E ARGAMASSA DE ASSENTAMENTO COM PREPARO EM BETONEIRA. AF_05/2020</t>
  </si>
  <si>
    <t>624,67</t>
  </si>
  <si>
    <t>101164</t>
  </si>
  <si>
    <t>ALVENARIA DE VEDAÇÃO COM BLOCO DE VIDRO, TIPO CANELADO, DE 8X19X19CM E ARGAMASSA DE ASSENTAMENTO COM PREPARO EM BETONEIRA. AF_05/2020</t>
  </si>
  <si>
    <t>633,21</t>
  </si>
  <si>
    <t>96358</t>
  </si>
  <si>
    <t>PAREDE COM SISTEMA EM CHAPAS DE GESSO PARA DRYWALL, USO INTERNO, COM DUAS FACES SIMPLES E ESTRUTURA METÁLICA COM GUIAS SIMPLES, SEM VÃOS. AF_07/2023_PS</t>
  </si>
  <si>
    <t>87,96</t>
  </si>
  <si>
    <t>96359</t>
  </si>
  <si>
    <t>PAREDE COM SISTEMA EM CHAPAS DE GESSO PARA DRYWALL, USO INTERNO, COM DUAS FACES SIMPLES E ESTRUTURA METÁLICA COM GUIAS SIMPLES PARA PAREDES COM ÁREA LÍQUIDA MAIOR OU IGUAL A 6 M2, COM VÃOS. AF_07/2023_PS</t>
  </si>
  <si>
    <t>96360</t>
  </si>
  <si>
    <t>PAREDE COM SISTEMA EM CHAPAS DE GESSO PARA DRYWALL, USO INTERNO, COM DUAS FACES SIMPLES E ESTRUTURA METÁLICA COM GUIAS DUPLAS, SEM VÃOS. AF_07/2023_PS</t>
  </si>
  <si>
    <t>113,47</t>
  </si>
  <si>
    <t>96361</t>
  </si>
  <si>
    <t>PAREDE COM SISTEMA EM CHAPAS DE GESSO PARA DRYWALL, USO INTERNO, COM DUAS FACES SIMPLES E ESTRUTURA METÁLICA COM GUIAS DUPLAS PARA PAREDES COM ÁREA LÍQUIDA MAIOR OU IGUAL A 6 M2, COM VÃOS. AF_07/2023_PS</t>
  </si>
  <si>
    <t>133,12</t>
  </si>
  <si>
    <t>96362</t>
  </si>
  <si>
    <t>PAREDE COM SISTEMA EM CHAPAS DE GESSO PARA DRYWALL, USO INTERNO, COM UMA FACE SIMPLES E OUTRA FACE DUPLA E ESTRUTURA METÁLICA COM GUIAS SIMPLES, SEM VÃOS. AF_07/2023_PS</t>
  </si>
  <si>
    <t>113,76</t>
  </si>
  <si>
    <t>96363</t>
  </si>
  <si>
    <t>PAREDE COM SISTEMA EM CHAPAS DE GESSO PARA DRYWALL, USO INTERNO, COM UMA FACE SIMPLES E OUTRA FACE DUPLA E ESTRUTURA METÁLICA COM GUIAS SIMPLES PARA PAREDES COM ÁREA LÍQUIDA MAIOR OU IGUAL A 6 M2, COM VÃOS. AF_07/2023_PS</t>
  </si>
  <si>
    <t>124,90</t>
  </si>
  <si>
    <t>96364</t>
  </si>
  <si>
    <t>PAREDE COM SISTEMA EM CHAPAS DE GESSO PARA DRYWALL, USO INTERNO COM UMA FACE SIMPLES E OUTRA FACE DUPLA E ESTRUTURA METÁLICA COM GUIAS DUPLAS, SEM VÃOS. AF_07/2023_PS</t>
  </si>
  <si>
    <t>96365</t>
  </si>
  <si>
    <t>PAREDE COM SISTEMA EM CHAPAS DE GESSO PARA DRYWALL, USO INTERNO, COM UMA FACE SIMPLES E OUTRA FACE DUPLA E   ESTRUTURA METÁLICA COM GUIAS DUPLAS PARA PAREDES COM ÁREA LÍQUIDA MAIOR OU IGUAL A 6 M2, COM VÃOS. AF_07/2023_PS</t>
  </si>
  <si>
    <t>159,61</t>
  </si>
  <si>
    <t>96366</t>
  </si>
  <si>
    <t>PAREDE COM SISTEMA EM CHAPAS DE GESSO PARA DRYWALL, USO INTERNO, COM DUAS FACES DUPLAS E ESTRUTURA METÁLICA COM GUIAS SIMPLES, SEM VÃOS. AF_07/2023_PS</t>
  </si>
  <si>
    <t>96367</t>
  </si>
  <si>
    <t>PAREDE COM SISTEMA EM CHAPAS DE GESSO PARA DRYWALL, USO INTERNO, COM DUAS FACES DUPLAS E ESTRUTURA METÁLICA COM GUIAS SIMPLES PARA PAREDES COM ÁREA LÍQUIDA MAIOR OU IGUAL A 6 M2, COM VÃOS. AF_07/2023_PS</t>
  </si>
  <si>
    <t>151,38</t>
  </si>
  <si>
    <t>96368</t>
  </si>
  <si>
    <t>PAREDE COM SISTEMA EM CHAPAS DE GESSO PARA DRYWALL, USO INTERNO COM DUAS FACES DUPLAS E ESTRUTURA METÁLICA COM GUIAS DUPLAS, SEM VÃOS. AF_07/2023_PS</t>
  </si>
  <si>
    <t>165,08</t>
  </si>
  <si>
    <t>96369</t>
  </si>
  <si>
    <t>PAREDE COM SISTEMA EM CHAPAS DE GESSO PARA DRYWALL, USO INTERNO, COM DUAS FACES DUPLAS E ESTRUTURA METÁLICA COM GUIAS DUPLAS PARA PAREDES COM ÁREA LÍQUIDA MAIOR OU IGUAL A 6 M2, COM VÃOS. AF_07/2023_PS</t>
  </si>
  <si>
    <t>186,09</t>
  </si>
  <si>
    <t>96370</t>
  </si>
  <si>
    <t>PAREDE COM SISTEMA EM CHAPAS DE GESSO PARA DRYWALL, USO INTERNO, COM UMA FACE SIMPLES E ESTRUTURA METÁLICA COM GUIAS SIMPLES, SEM VÃOS. AF_07/2023_PS</t>
  </si>
  <si>
    <t>96371</t>
  </si>
  <si>
    <t>PAREDE COM SISTEMA EM CHAPAS DE GESSO PARA DRYWALL, USO INTERNO, COM UMA FACE SIMPLES E ESTRUTURA METÁLICA COM GUIAS SIMPLES PARA PAREDES COM ÁREA LÍQUIDA MAIOR OU IGUAL A 6 M2, COM VÃOS. AF_07/2023_PS</t>
  </si>
  <si>
    <t>67,91</t>
  </si>
  <si>
    <t>96373</t>
  </si>
  <si>
    <t>INSTALAÇÃO DE REFORÇO METÁLICO EM PAREDE DRYWALL. AF_07/2023</t>
  </si>
  <si>
    <t>96374</t>
  </si>
  <si>
    <t>INSTALAÇÃO DE REFORÇO DE MADEIRA EM PAREDE DRYWALL. AF_07/2023</t>
  </si>
  <si>
    <t>35,81</t>
  </si>
  <si>
    <t>102235</t>
  </si>
  <si>
    <t>DIVISÓRIA FIXA EM VIDRO TEMPERADO 10 MM, SEM ABERTURA. AF_01/2021_PS</t>
  </si>
  <si>
    <t>535,73</t>
  </si>
  <si>
    <t>102253</t>
  </si>
  <si>
    <t>DIVISORIA SANITÁRIA, TIPO CABINE, EM GRANITO CINZA POLIDO, ESP = 3CM, ASSENTADO COM ARGAMASSA COLANTE AC III-E, EXCLUSIVE FERRAGENS. AF_01/2021</t>
  </si>
  <si>
    <t>931,98</t>
  </si>
  <si>
    <t>102254</t>
  </si>
  <si>
    <t>DIVISORIA SANITÁRIA, TIPO CABINE, EM MÁRMORE BRANCO POLIDO, ESP = 3CM, ASSENTADO COM ARGAMASSA COLANTE AC III-E, EXCLUSIVE FERRAGENS. AF_01/2021</t>
  </si>
  <si>
    <t>993,19</t>
  </si>
  <si>
    <t>102255</t>
  </si>
  <si>
    <t>TAPA VISTA DE MICTÓRIO EM GRANITO CINZA POLIDO, ESP = 3CM, ASSENTADO COM ARGAMASSA COLANTE AC III-E . AF_01/2021</t>
  </si>
  <si>
    <t>973,39</t>
  </si>
  <si>
    <t>102256</t>
  </si>
  <si>
    <t>TAPA VISTA DE MICTÓRIO EM MÁRMORE BRANCO POLIDO, ESP = 3CM, ASSENTADO COM ARGAMASSA COLANTE AC III-E . AF_01/2021</t>
  </si>
  <si>
    <t>1.031,69</t>
  </si>
  <si>
    <t>102257</t>
  </si>
  <si>
    <t>DIVISORIA SANITÁRIA, TIPO CABINE, EM PAINEL DE GRANILITE, ESP = 3CM, ASSENTADO COM ARGAMASSA COLANTE AC III-E, EXCLUSIVE FERRAGENS. AF_01/2021</t>
  </si>
  <si>
    <t>367,12</t>
  </si>
  <si>
    <t>102258</t>
  </si>
  <si>
    <t>TAPA VISTA DE MICTÓRIO EM PAINEL DE GRANILITE, ESP = 3CM, ASSENTADO COM ARGAMASSA COLANTE AC III-E . AF_01/2021</t>
  </si>
  <si>
    <t>426,30</t>
  </si>
  <si>
    <t>104718</t>
  </si>
  <si>
    <t>PAREDE COM SISTEMA EM CHAPAS DE GESSO PARA DRYWALL, USO INTERNO, COM DUAS FACES SIMPLES E ESTRUTURA METÁLICA COM GUIAS SIMPLES PARA PAREDES COM ÁREA LÍQUIDA MENOR QUE 6 M2, COM VÃOS. AF_07/2023_PS</t>
  </si>
  <si>
    <t>117,53</t>
  </si>
  <si>
    <t>104719</t>
  </si>
  <si>
    <t>PAREDE COM SISTEMA EM CHAPAS DE GESSO PARA DRYWALL, USO INTERNO, COM DUAS FACES SIMPLES E ESTRUTURA METÁLICA COM GUIAS DUPLAS PARA PAREDES COM ÁREA LÍQUIDA MENOR QUE 6 M2, COM VÃOS. AF_07/2023_PS</t>
  </si>
  <si>
    <t>104720</t>
  </si>
  <si>
    <t>PAREDE COM SISTEMA EM CHAPAS DE GESSO PARA DRYWALL, USO INTERNO, COM UMA FACE SIMPLES E OUTRA FACE DUPLA E ESTRUTURA METÁLICA COM GUIAS SIMPLES PARA PAREDES COM ÁREA LÍQUIDA MENOR QUE 6 M2, COM VÃOS. AF_07/2023_PS</t>
  </si>
  <si>
    <t>145,34</t>
  </si>
  <si>
    <t>104721</t>
  </si>
  <si>
    <t>PAREDE COM SISTEMA EM CHAPAS DE GESSO PARA DRYWALL, USO INTERNO, COM UMA FACE SIMPLES E OUTRA FACE DUPLA E ESTRUTURA METÁLICA COM GUIAS DUPLAS PARA PAREDES COM ÁREA LÍQUIDA MENOR QUE 6 M2, COM VÃOS. AF_07/2023_PS</t>
  </si>
  <si>
    <t>195,73</t>
  </si>
  <si>
    <t>104722</t>
  </si>
  <si>
    <t>PAREDE COM SISTEMA EM CHAPAS DE GESSO PARA DRYWALL, USO INTERNO, COM DUAS FACES DUPLAS E ESTRUTURA METÁLICA COM GUIAS SIMPLES PARA PAREDES COM ÁREA LÍQUIDA MENOR QUE 6 M2, COM VÃOS. AF_07/2023_PS</t>
  </si>
  <si>
    <t>173,16</t>
  </si>
  <si>
    <t>104723</t>
  </si>
  <si>
    <t>PAREDE COM SISTEMA EM CHAPAS DE GESSO PARA DRYWALL, USO INTERNO, COM DUAS FACES DUPLAS E ESTRUTURA METÁLICA COM GUIAS DUPLAS PARA PAREDES COM ÁREA LÍQUIDA MENOR QUE 6 M2, COM VÃOS. AF_07/2023_PS</t>
  </si>
  <si>
    <t>223,55</t>
  </si>
  <si>
    <t>104724</t>
  </si>
  <si>
    <t>PAREDE COM SISTEMA EM CHAPAS DE GESSO PARA DRYWALL, USO INTERNO, COM UMA FACE SIMPLES E ESTRUTURA METÁLICA COM GUIAS SIMPLES PARA PAREDES COM ÁREA LÍQUIDA MENOR QUE 6 M2, COM VÃOS. AF_07/2023_PS</t>
  </si>
  <si>
    <t>85,64</t>
  </si>
  <si>
    <t>101154</t>
  </si>
  <si>
    <t>ALVENARIA DE VEDAÇÃO DE BLOCOS DE CONCRETO CELULAR DE 10X30X60CM (ESPESSURA 10CM) E ARGAMASSA DE ASSENTAMENTO COM PREPARO EM BETONEIRA. AF_05/2020</t>
  </si>
  <si>
    <t>139,59</t>
  </si>
  <si>
    <t>101155</t>
  </si>
  <si>
    <t>ALVENARIA DE VEDAÇÃO DE BLOCOS DE CONCRETO CELULAR DE 15X30X60CM (ESPESSURA 15CM) E ARGAMASSA DE ASSENTAMENTO COM PREPARO EM BETONEIRA. AF_05/2020</t>
  </si>
  <si>
    <t>196,62</t>
  </si>
  <si>
    <t>101156</t>
  </si>
  <si>
    <t>ALVENARIA DE VEDAÇÃO DE BLOCOS DE CONCRETO CELULAR DE 20X30X60CM (ESPESSURA 20CM) E ARGAMASSA DE ASSENTAMENTO COM PREPARO EM BETONEIRA. AF_05/2020</t>
  </si>
  <si>
    <t>288,53</t>
  </si>
  <si>
    <t>101814</t>
  </si>
  <si>
    <t>RECOMPOSIÇÃO DE PAVIMENTOS EM PEDRA POLIÉDRICA, REJUNTAMENTO COM PÓ DE PEDRA, COM REAPROVEITAMENTO DAS PEDRAS POLIÉDRICAS PARA O FECHAMENTO DE VALAS - INCLUSO RETIRADA E COLOCAÇÃO DO MATERIAL. AF_12/2020</t>
  </si>
  <si>
    <t>51,15</t>
  </si>
  <si>
    <t>101816</t>
  </si>
  <si>
    <t>RECOMPOSIÇÃO DE PAVIMENTO EM PEDRAS POLIÉDRICAS, REJUNTAMENTO COM ARGAMASSA, COM REAPROVEITAMENTO DAS PEDRAS POLIÉDRICAS, PARA O FECHAMENTO DE VALAS - INCLUSO RETIRADA E COLOCAÇÃO DO MATERIAL. AF_12/2020</t>
  </si>
  <si>
    <t>74,98</t>
  </si>
  <si>
    <t>101817</t>
  </si>
  <si>
    <t>RECOMPOSIÇÃO DE PAVIMENTO EM PARALELEPÍPEDOS, REJUNTAMENTO COM PÓ DE PEDRA, COM REAPROVEITAMENTO DOS PARALELEPÍPEDOS, PARA O FECHAMENTO DE VALAS - INCLUSO RETIRADA E COLOCAÇÃO DO MATERIAL. AF_12/2020</t>
  </si>
  <si>
    <t>58,18</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</si>
  <si>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</si>
  <si>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</si>
  <si>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</si>
  <si>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</si>
  <si>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51,87</t>
  </si>
  <si>
    <t>101822</t>
  </si>
  <si>
    <t>RECOMPOSIÇÃO DE BASE E OU SUB-BASE PARA REMENDO PROFUNDO DE SOLOS DE COMPORTAMENTO LATERÍTICO (ARENOSO) - INCLUSO RETIRADA E COLOCAÇÃO DO MATERIAL. AF_12/2020</t>
  </si>
  <si>
    <t>153,54</t>
  </si>
  <si>
    <t>101823</t>
  </si>
  <si>
    <t>RECOMPOSIÇÃO DE BASE E OU SUB-BASE PARA REMENDO PROFUNDO DE SOLO MELHORADO COM CIMENTO (TEOR DE 2%) - INCLUSO RETIRADA E COLOCAÇÃO DO MATERIAL. AF_12/2020</t>
  </si>
  <si>
    <t>183,40</t>
  </si>
  <si>
    <t>101824</t>
  </si>
  <si>
    <t>RECOMPOSIÇÃO DE BASE E OU SUB-BASE PARA REMENDO PROFUNDO DE SOLO MELHORADO COM CIMENTO (TEOR DE 4%) - INCLUSO RETIRADA E COLOCAÇÃO DO MATERIAL. AF_12/2020</t>
  </si>
  <si>
    <t>211,21</t>
  </si>
  <si>
    <t>101825</t>
  </si>
  <si>
    <t>RECOMPOSIÇÃO DE BASE E OU SUB-BASE PARA REMENDO PROFUNDO DE SOLO COM CIMENTO (TEOR DE 6%) - INCLUSO RETIRADA E COLOCAÇÃO DO MATERIAL. AF_12/2020</t>
  </si>
  <si>
    <t>238,27</t>
  </si>
  <si>
    <t>101826</t>
  </si>
  <si>
    <t>RECOMPOSIÇÃO DE BASE E OU SUB-BASE PARA REMENDO PROFUNDO DE SOLO COM CIMENTO (TEOR DE 8%) - INCLUSO RETIRADA E COLOCAÇÃO DO MATERIAL. AF_12/2020</t>
  </si>
  <si>
    <t>264,97</t>
  </si>
  <si>
    <t>101827</t>
  </si>
  <si>
    <t>RECOMPOSIÇÃO DE BASE E OU SUB-BASE PARA REMENDO PROFUNDO DE SOLO BRITA (40/60) - INCLUSO RETIRADA E COLOCAÇÃO DO MATERIAL. AF_12/2020</t>
  </si>
  <si>
    <t>210,99</t>
  </si>
  <si>
    <t>101828</t>
  </si>
  <si>
    <t>RECOMPOSIÇÃO DE BASE E OU SUB-BASE PARA REMENDO PROFUNDO DE SOLO BRITA (50/50) - INCLUSO RETIRADA E COLOCAÇÃO DO MATERIAL. AF_12/2020</t>
  </si>
  <si>
    <t>201,42</t>
  </si>
  <si>
    <t>101829</t>
  </si>
  <si>
    <t>RECOMPOSIÇÃO DE BASE E OU SUB-BASE PARA REMENDO PROFUNDO DE SOLO BRITA (40/60) COM CIMENTO (TEOR DE 4%) - INCLUSO RETIRADA E COLOCAÇÃO DO MATERIAL. AF_12/2020</t>
  </si>
  <si>
    <t>266,37</t>
  </si>
  <si>
    <t>101830</t>
  </si>
  <si>
    <t>RECOMPOSIÇÃO DE BASE E OU SUB-BASE PARA REMENDO PROFUNDO DE SOLO BRITA (40/60) COM CIMENTO (TEOR DE 6%) - INCLUSO RETIRADA E COLOCAÇÃO DO MATERIAL. AF_12/2020</t>
  </si>
  <si>
    <t>292,28</t>
  </si>
  <si>
    <t>101831</t>
  </si>
  <si>
    <t>RECOMPOSIÇÃO DE BASE E OU SUB-BASE PARA REMENDO PROFUNDO DE SOLO BRITA (40/60) COM CIMENTO (TEOR DE 8%) - INCLUSO RETIRADA E COLOCAÇÃO DO MATERIAL. AF_12/2020</t>
  </si>
  <si>
    <t>317,83</t>
  </si>
  <si>
    <t>101832</t>
  </si>
  <si>
    <t>RECOMPOSIÇÃO DE BASE E OU SUB-BASE PARA REMENDO PROFUNDO DE SOLO BRITA (50/50) COM CIMENTO (TEOR DE 4%) - INCLUSO RETIRADA E COLOCAÇÃO DO MATERIAL. AF_12/2020</t>
  </si>
  <si>
    <t>257,17</t>
  </si>
  <si>
    <t>101833</t>
  </si>
  <si>
    <t>RECOMPOSIÇÃO DE BASE E OU SUB-BASE PARA REMENDO PROFUNDO DE SOLO BRITA (50/50) COM CIMENTO (TEOR DE 6%) - INCLUSO RETIRADA E COLOCAÇÃO DO MATERIAL. AF_12/2020</t>
  </si>
  <si>
    <t>283,27</t>
  </si>
  <si>
    <t>101834</t>
  </si>
  <si>
    <t>RECOMPOSIÇÃO DE BASE E OU SUB-BASE PARA REMENDO PROFUNDO DE SOLO BRITA (50/50) COM CIMENTO (TEOR DE 8%) - INCLUSO RETIRADA E COLOCAÇÃO DO MATERIAL. AF_12/2020</t>
  </si>
  <si>
    <t>309,02</t>
  </si>
  <si>
    <t>101835</t>
  </si>
  <si>
    <t>RECOMPOSIÇÃO DE BASE E OU SUB-BASE PARA REMENDO PROFUNDO DE BRITA GRADUADA SIMPLES - INCLUSO RETIRADA E COLOCAÇÃO DO MATERIAL. AF_12/2020</t>
  </si>
  <si>
    <t>266,52</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</si>
  <si>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</si>
  <si>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</si>
  <si>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</si>
  <si>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</si>
  <si>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58,53</t>
  </si>
  <si>
    <t>101838</t>
  </si>
  <si>
    <t>RECOMPOSIÇÃO DE BASE E OU SUB-BASE PARA FECHAMENTO DE VALAS DE SOLO MELHORADO COM CIMENTO (TEOR DE 4%) - INCLUSO RETIRADA E COLOCAÇÃO DO MATERIAL. AF_12/2020</t>
  </si>
  <si>
    <t>86,34</t>
  </si>
  <si>
    <t>101839</t>
  </si>
  <si>
    <t>RECOMPOSIÇÃO DE BASE E OU SUB-BASE PARA FECHAMENTO DE VALAS DE SOLO COM CIMENTO (TEOR DE 6%) - INCLUSO RETIRADA E COLOCAÇÃO DO MATERIAL. AF_12/2020</t>
  </si>
  <si>
    <t>113,39</t>
  </si>
  <si>
    <t>101840</t>
  </si>
  <si>
    <t>RECOMPOSIÇÃO DE BASE E OU SUB-BASE PARA FECHAMENTO DE VALAS DE SOLO COM CIMENTO (TEOR DE 8%) - INCLUSO RETIRADA E COLOCAÇÃO DO MATERIAL. AF_12/2020</t>
  </si>
  <si>
    <t>192,13</t>
  </si>
  <si>
    <t>101841</t>
  </si>
  <si>
    <t>RECOMPOSIÇÃO DE BASE E OU SUB-BASE PARA FECHAMENTO DE VALAS DE SOLO BRITA (40/60) - INCLUSO RETIRADA E COLOCAÇÃO DO MATERIAL. AF_12/2020</t>
  </si>
  <si>
    <t>86,12</t>
  </si>
  <si>
    <t>101842</t>
  </si>
  <si>
    <t>RECOMPOSIÇÃO DE BASE E OU SUB-BASE PARA FECHAMENTO DE VALAS DE SOLO BRITA (50/50) - INCLUSO RETIRADA E COLOCAÇÃO DO MATERIAL. AF_12/2020</t>
  </si>
  <si>
    <t>76,55</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</si>
  <si>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</si>
  <si>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</si>
  <si>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</si>
  <si>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</si>
  <si>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167,41</t>
  </si>
  <si>
    <t>101845</t>
  </si>
  <si>
    <t>RECOMPOSIÇÃO DE BASE E OU SUB-BASE PARA FECHAMENTO DE VALAS DE SOLO BRITA (40/60) COM CIMENTO (TEOR DE 8%) - INCLUSO RETIRADA E COLOCAÇÃO DO MATERIAL. AF_12/2020</t>
  </si>
  <si>
    <t>192,96</t>
  </si>
  <si>
    <t>101846</t>
  </si>
  <si>
    <t>RECOMPOSIÇÃO DE BASE E OU SUB-BASE PARA FECHAMENTO DE VALAS DE SOLO BRITA (50/50) COM CIMENTO (TEOR DE 4%) - INCLUSO RETIRADA E COLOCAÇÃO DO MATERIAL. AF_12/2020</t>
  </si>
  <si>
    <t>132,30</t>
  </si>
  <si>
    <t>101847</t>
  </si>
  <si>
    <t>RECOMPOSIÇÃO DE BASE E OU SUB-BASE PARA FECHAMENTO DE VALAS DE SOLO BRITA (50/50) COM CIMENTO (TEOR DE 6%) - INCLUSO RETIRADA E COLOCAÇÃO DO MATERIAL. AF_12/2020</t>
  </si>
  <si>
    <t>158,40</t>
  </si>
  <si>
    <t>101848</t>
  </si>
  <si>
    <t>RECOMPOSIÇÃO DE BASE E OU SUB-BASE PARA FECHAMENTO DE VALAS DE SOLO BRITA (50/50) COM CIMENTO (TEOR DE 8%) - INCLUSO RETIRADA E COLOCAÇÃO DO MATERIAL. AF_12/2020</t>
  </si>
  <si>
    <t>184,15</t>
  </si>
  <si>
    <t>101849</t>
  </si>
  <si>
    <t>RECOMPOSIÇÃO DE BASE E OU SUB-BASE PARA FECHAMENTO DE VALAS DE BRITA GRADUADA SIMPLES - INCLUSO RETIRADA E COLOCAÇÃO DO MATERIAL. AF_12/2020</t>
  </si>
  <si>
    <t>141,65</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</si>
  <si>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</si>
  <si>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</si>
  <si>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</si>
  <si>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</si>
  <si>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81,24</t>
  </si>
  <si>
    <t>101853</t>
  </si>
  <si>
    <t>REASSENTAMENTO DE PEDRAS POLIÉDRICAS, REJUNTAMENTO COM PÓ DE PEDRA, COM REAPROVEITAMENTO DAS PEDRAS POLIÉDRICAS - INCLUSO RETIRADA E COLOCAÇÃO DO MATERIAL.  AF_12/2020</t>
  </si>
  <si>
    <t>58,02</t>
  </si>
  <si>
    <t>101855</t>
  </si>
  <si>
    <t>REASSENTAMENTO DE PEDRAS POLIÉDRICAS, REJUNTAMENTO COM ARGAMASSA, COM REAPROVEITAMENTO DAS PEDRAS POLIÉDRICAS - INCLUSO RETIRADA E COLOCAÇÃO DO MATERIAL. AF_12/2020</t>
  </si>
  <si>
    <t>81,97</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</si>
  <si>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</si>
  <si>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</si>
  <si>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</si>
  <si>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</si>
  <si>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40,13</t>
  </si>
  <si>
    <t>101858</t>
  </si>
  <si>
    <t>REASSENTAMENTO DE BLOCOS SEXTAVADO PARA PISO INTERTRAVADO, ESPESSURA DE 6 CM, EM VIA/ESTACIONAMENTO, COM REAPROVEITAMENTO DOS BLOCOS SEXTAVADO - INCLUSO RETIRADA E COLOCAÇÃO DO MATERIAL. AF_12/2020</t>
  </si>
  <si>
    <t>32,40</t>
  </si>
  <si>
    <t>101859</t>
  </si>
  <si>
    <t>REASSENTAMENTO DE BLOCOS SEXTAVADO PARA PISO INTERTRAVADO, ESPESSURA DE 8 CM, EM VIA/ESTACIONAMENTO, COM REAPROVEITAMENTO DOS BLOCOS SEXTAVADO - INCLUSO RETIRADA E COLOCAÇÃO DO MATERIAL. AF_12/2020</t>
  </si>
  <si>
    <t>36,02</t>
  </si>
  <si>
    <t>101860</t>
  </si>
  <si>
    <t>REASSENTAMENTO DE BLOCOS SEXTAVADO PARA PISO INTERTRAVADO, ESPESSURA DE 10 CM, EM VIA/ESTACIONAMENTO, COM REAPROVEITAMENTO DOS BLOCOS SEXTAVADO - INCLUSO RETIRADA E COLOCAÇÃO DO MATERIAL. AF_12/2020</t>
  </si>
  <si>
    <t>41,72</t>
  </si>
  <si>
    <t>101861</t>
  </si>
  <si>
    <t>REASSENTAMENTO DE BLOCOS RETANGULAR PARA PISO INTERTRAVADO, ESPESSURA DE 4  CM, EM CALÇADA, COM REAPROVEITAMENTO DOS BLOCOS RETANGULAR - INCLUSO RETIRADA E COLOCAÇÃO DO MATERIAL. AF_12/2020</t>
  </si>
  <si>
    <t>38,90</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</si>
  <si>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</si>
  <si>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</si>
  <si>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</si>
  <si>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</si>
  <si>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</si>
  <si>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</si>
  <si>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38,61</t>
  </si>
  <si>
    <t>101865</t>
  </si>
  <si>
    <t>REASSENTAMENTO DE BLOCOS RETANGULAR PARA PISO INTERTRAVADO, ESPESSURA DE 10 CM, EM VIA/ESTACIONAMENTO, COM REAPROVEITAMENTO DOS BLOCOS RETANGULAR - INCLUSO RETIRADA E COLOCAÇÃO DO MATERIAL. AF_12/2020</t>
  </si>
  <si>
    <t>44,30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</si>
  <si>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</si>
  <si>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</si>
  <si>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</si>
  <si>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</si>
  <si>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44,88</t>
  </si>
  <si>
    <t>101868</t>
  </si>
  <si>
    <t>REASSENTAMENTO DE BLOCOS 16 FACES PARA PISO INTERTRAVADO, ESPESSURA DE 6 CM, EM VIA/ESTACIONAMENTO, COM REAPROVEITAMENTO DOS BLOCOS 16 FACES - INCLUSO RETIRADA E COLOCAÇÃO DO MATERIAL. AF_12/2020</t>
  </si>
  <si>
    <t>35,19</t>
  </si>
  <si>
    <t>101869</t>
  </si>
  <si>
    <t>REASSENTAMENTO DE BLOCOS 16 FACES PARA PISO INTERTRAVADO, ESPESSURA DE 8 CM, EM VIA/ESTACIONAMENTO, COM REAPROVEITAMENTO DOS BLOCOS 16 FACES - INCLUSO RETIRADA E COLOCAÇÃO DO MATERIAL. AF_12/2020</t>
  </si>
  <si>
    <t>40,90</t>
  </si>
  <si>
    <t>101870</t>
  </si>
  <si>
    <t>REASSENTAMENTO DE BLOCOS 16 FACES PARA PISO INTERTRAVADO, ESPESSURA DE 10 CM, EM VIA/ESTACIONAMENTO, COM REAPROVEITAMENTO DOS BLOCOS 16 FACES - INCLUSO RETIRADA E COLOCAÇÃO DO MATERIAL. AF_12/2020</t>
  </si>
  <si>
    <t>46,59</t>
  </si>
  <si>
    <t>102098</t>
  </si>
  <si>
    <t>RECOMPOSIÇÃO DE REVESTIMENTO EM CONCRETO ASFÁLTICO (AQUISIÇÃO EM USINA), PARA O FECHAMENTO DE VALAS - INCLUSO DEMOLIÇÃO DO PAVIMENTO. AF_12/2020</t>
  </si>
  <si>
    <t>1.956,71</t>
  </si>
  <si>
    <t>102988</t>
  </si>
  <si>
    <t>RECOMPOSIÇÃO DE PAVIMENTO EM PISO INTERTRAVADO, COM REAPROVEITAMENTO DOS BLOCOS INTERTRAVADOS, PARA FECHAMENTO DE VALAS - INCLUSO RETIRADA E COLOCAÇÃO DO MATERIAL. AF_12/2020</t>
  </si>
  <si>
    <t>100576</t>
  </si>
  <si>
    <t>REGULARIZAÇÃO E COMPACTAÇÃO DE SUBLEITO DE SOLO  PREDOMINANTEMENTE ARGILOSO. AF_11/2019</t>
  </si>
  <si>
    <t>100577</t>
  </si>
  <si>
    <t>REGULARIZAÇÃO E COMPACTAÇÃO DE SUBLEITO DE SOLO PREDOMINANTEMENTE ARENOSO. AF_11/2019</t>
  </si>
  <si>
    <t>1,27</t>
  </si>
  <si>
    <t>96388</t>
  </si>
  <si>
    <t>EXECUÇÃO E COMPACTAÇÃO DE BASE E OU SUB BASE PARA PAVIMENTAÇÃO DE SOLOS DE COMPORTAMENTO LATERÍTICO (ARENOSO) - EXCLUSIVE SOLO, ESCAVAÇÃO, CARGA E TRANSPORTE. AF_11/2019</t>
  </si>
  <si>
    <t>12,87</t>
  </si>
  <si>
    <t>96389</t>
  </si>
  <si>
    <t>EXECUÇÃO E COMPACTAÇÃO DE BASE E OU SUB BASE PARA PAVIMENTAÇÃO DE SOLO (PREDOMINANTEMENTE ARENOSO) COM CIMENTO (TEOR DE 2%) - EXCLUSIVE SOLO, ESCAVAÇÃO, CARGA E TRANSPORTE. AF_11/2019</t>
  </si>
  <si>
    <t>48,13</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</si>
  <si>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</si>
  <si>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</si>
  <si>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</si>
  <si>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</si>
  <si>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102,05</t>
  </si>
  <si>
    <t>96392</t>
  </si>
  <si>
    <t>EXECUÇÃO E COMPACTAÇÃO DE BASE E OU SUB BASE PARA PAVIMENTAÇÃO DE SOLO (PREDOMINANTEMENTE ARENOSO) COM CIMENTO (TEOR DE 8%) - EXCLUSIVE SOLO, ESCAVAÇÃO, CARGA E TRANSPORTE. AF_11/2019</t>
  </si>
  <si>
    <t>128,75</t>
  </si>
  <si>
    <t>96396</t>
  </si>
  <si>
    <t>EXECUÇÃO E COMPACTAÇÃO DE BASE E OU SUB BASE PARA PAVIMENTAÇÃO DE BRITA GRADUADA SIMPLES - EXCLUSIVE CARGA E TRANSPORTE. AF_11/2019</t>
  </si>
  <si>
    <t>127,35</t>
  </si>
  <si>
    <t>96397</t>
  </si>
  <si>
    <t>EXECUÇÃO E COMPACTAÇÃO DE BASE E OU SUB BASE PARA PAVIMENTAÇÃO DE BRITA GRADUADA SIMPLES TRATADA COM CIMENTO - EXCLUSIVE CARGA E TRANSPORTE. AF_11/2019</t>
  </si>
  <si>
    <t>181,59</t>
  </si>
  <si>
    <t>96398</t>
  </si>
  <si>
    <t>EXECUÇÃO E COMPACTAÇÃO DE BASE E OU SUB BASE PARA PAVIMENTAÇÃO DE CONCRETO COMPACTADO COM ROLO - EXCLUSIVE CARGA E TRANSPORTE. AF_11/2019</t>
  </si>
  <si>
    <t>252,61</t>
  </si>
  <si>
    <t>96399</t>
  </si>
  <si>
    <t>EXECUÇÃO E COMPACTAÇÃO DE BASE E OU SUB BASE PARA PAVIMENTAÇÃO DE PEDRA RACHÃO  - EXCLUSIVE CARGA E TRANSPORTE. AF_11/2019</t>
  </si>
  <si>
    <t>88,03</t>
  </si>
  <si>
    <t>96400</t>
  </si>
  <si>
    <t>EXECUÇÃO E COMPACTAÇÃO DE BASE E OU SUB BASE PARA PAVIMENTAÇÃO DE MACADAME SECO - EXCLUSIVE CARGA E TRANSPORTE. AF_11/2019</t>
  </si>
  <si>
    <t>115,50</t>
  </si>
  <si>
    <t>100564</t>
  </si>
  <si>
    <t>EXECUÇÃO E COMPACTAÇÃO DE BASE E OU SUB-BASE PARA PAVIMENTAÇÃO DE SOLO (PREDOMINANTEMENTE ARENOSO) BRITA - 40/60 - EXCLUSIVE SOLO, ESCAVAÇÃO, CARGA E TRANSPORTE. AF_11/2019</t>
  </si>
  <si>
    <t>82,54</t>
  </si>
  <si>
    <t>100565</t>
  </si>
  <si>
    <t>EXECUÇÃO E COMPACTAÇÃO DE BASE E OU SUB-BASE PARA PAVIMENTAÇÃO DE SOLO (PREDOMINANTEMENTE ARENOSO) BRITA - 50/50 - EXCLUSIVE SOLO, ESCAVAÇÃO, CARGA E TRANSPORTE. AF_11/2019</t>
  </si>
  <si>
    <t>73,00</t>
  </si>
  <si>
    <t>100566</t>
  </si>
  <si>
    <t>EXECUÇÃO E COMPACTAÇÃO DE BASE E OU SUB-BASE PARA PAVIMENTAÇÃO DE SOLO (PREDOMINANTEMENTE ARENOSO) BRITA - 40/60 COM CIMENTO (TEOR DE 4%) - EXCLUSIVE SOLO, ESCAVAÇÃO, CARGA E TRANSPORTE. AF_11/2019</t>
  </si>
  <si>
    <t>137,91</t>
  </si>
  <si>
    <t>100567</t>
  </si>
  <si>
    <t>EXECUÇÃO E COMPACTAÇÃO DE BASE E OU SUB-BASE PARA PAVIMENTAÇÃO DE SOLO (PREDOMINANTEMENTE ARENOSO) BRITA - 40/60 COM CIMENTO (TEOR DE 6%) - EXCLUSIVE SOLO, ESCAVAÇÃO, CARGA E TRANSPORTE. AF_11/2019</t>
  </si>
  <si>
    <t>163,86</t>
  </si>
  <si>
    <t>100568</t>
  </si>
  <si>
    <t>EXECUÇÃO E COMPACTAÇÃO DE BASE E OU SUB-BASE PARA PAVIMENTAÇÃO DE SOLO (PREDOMINANTEMENTE ARENOSO) BRITA - 40/60 COM CIMENTO (TEOR DE 8%) - EXCLUSIVE SOLO, ESCAVAÇÃO, CARGA E TRANSPORTE. AF_11/2019</t>
  </si>
  <si>
    <t>189,37</t>
  </si>
  <si>
    <t>100569</t>
  </si>
  <si>
    <t>EXECUÇÃO E COMPACTAÇÃO DE BASE E OU SUB-BASE PARA PAVIMENTAÇÃO DE SOLO (PREDOMINANTEMENTE ARENOSO) BRITA - 50/50 COM CIMENTO (TEOR DE 4%)  - EXCLUSIVE SOLO, ESCAVAÇÃO, CARGA E TRANSPORTE. AF_11/2019</t>
  </si>
  <si>
    <t>128,72</t>
  </si>
  <si>
    <t>100570</t>
  </si>
  <si>
    <t>EXECUÇÃO E COMPACTAÇÃO DE BASE E OU SUB-BASE PARA PAVIMENTAÇÃO DE SOLO (PREDOMINANTEMENTE ARENOSO) BRITA - 50/50 COM CIMENTO (TEOR DE 6%) - EXCLUSIVE SOLO, ESCAVAÇÃO, CARGA E TRANSPORTE. AF_11/2019</t>
  </si>
  <si>
    <t>157,17</t>
  </si>
  <si>
    <t>100571</t>
  </si>
  <si>
    <t>EXECUÇÃO E COMPACTAÇÃO DE BASE E OU SUB-BASE PARA PAVIMENTAÇÃO DE SOLO (PREDOMINANTEMENTE ARENOSO) BRITA - 50/50 COM CIMENTO (TEOR DE 8%) - EXCLUSIVE SOLO, ESCAVAÇÃO, CARGA E TRANSPORTE. AF_11/2019</t>
  </si>
  <si>
    <t>180,60</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</si>
  <si>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</si>
  <si>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</si>
  <si>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</si>
  <si>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</si>
  <si>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78,40</t>
  </si>
  <si>
    <t>100574</t>
  </si>
  <si>
    <t>ESPALHAMENTO DE MATERIAL COM TRATOR DE ESTEIRAS. AF_11/2019</t>
  </si>
  <si>
    <t>1,51</t>
  </si>
  <si>
    <t>100575</t>
  </si>
  <si>
    <t>REGULARIZAÇÃO DE SUPERFÍCIES COM MOTONIVELADORA. AF_11/2019</t>
  </si>
  <si>
    <t>0,14</t>
  </si>
  <si>
    <t>101767</t>
  </si>
  <si>
    <t>EXECUÇÃO E COMPACTAÇÃO DE BASE E OU SUB BASE PARA PAVIMENTAÇÃO DE SOLOS ESTABILIZADOS GRANULOMETRICAMENTE COM MISTURA DE SOLOS EM PISTA - EXCLUSIVE SOLO, ESCAVAÇÃO, CARGA E TRANSPORTE. AF_11/2019</t>
  </si>
  <si>
    <t>101768</t>
  </si>
  <si>
    <t>EXECUÇÃO E COMPACTAÇÃO DE BASE E OU SUB BASE PARA PAVIMENTAÇÃO DE SOLO ESTABILIZADO GRANULOMETRICAMENTE SEM MISTURA DE SOLOS - EXCLUSIVE SOLO, ESCAVAÇÃO, CARGA E TRANSPORTE. AF_11/2023</t>
  </si>
  <si>
    <t>92391</t>
  </si>
  <si>
    <t>EXECUÇÃO DE PAVIMENTO EM PISO INTERTRAVADO, COM BLOCO PISOGRAMA DE 35 X 15 CM, ESPESSURA 6 CM. AF_10/2022</t>
  </si>
  <si>
    <t>81,00</t>
  </si>
  <si>
    <t>92392</t>
  </si>
  <si>
    <t>EXECUÇÃO DE PAVIMENTO EM PISO INTERTRAVADO, COM BLOCO PISOGRAMA DE 35 X 15 CM, ESPESSURA 8 CM. AF_10/2022</t>
  </si>
  <si>
    <t>170,18</t>
  </si>
  <si>
    <t>92393</t>
  </si>
  <si>
    <t>EXECUÇÃO DE PAVIMENTO EM PISO INTERTRAVADO, COM BLOCO SEXTAVADO DE 25 X 25 CM, ESPESSURA 6 CM. AF_10/2022</t>
  </si>
  <si>
    <t>79,54</t>
  </si>
  <si>
    <t>92394</t>
  </si>
  <si>
    <t>EXECUÇÃO DE PAVIMENTO EM PISO INTERTRAVADO, COM BLOCO SEXTAVADO DE 25 X 25 CM, ESPESSURA 8 CM. AF_10/2022</t>
  </si>
  <si>
    <t>92395</t>
  </si>
  <si>
    <t>EXECUÇÃO DE PAVIMENTO EM PISO INTERTRAVADO, COM BLOCO SEXTAVADO DE 25 X 25 CM, ESPESSURA 10 CM. AF_10/2022</t>
  </si>
  <si>
    <t>120,45</t>
  </si>
  <si>
    <t>92396</t>
  </si>
  <si>
    <t>EXECUÇÃO DE PASSEIO EM PISO INTERTRAVADO, COM BLOCO RETANGULAR COR NATURAL DE 20 X 10 CM, ESPESSURA 6 CM. AF_10/2022</t>
  </si>
  <si>
    <t>96,66</t>
  </si>
  <si>
    <t>92397</t>
  </si>
  <si>
    <t>EXECUÇÃO DE PAVIMENTO EM PISO INTERTRAVADO, COM BLOCO RETANGULAR COR NATURAL DE 20 X 10 CM, ESPESSURA 6 CM. AF_10/2022</t>
  </si>
  <si>
    <t>84,05</t>
  </si>
  <si>
    <t>92398</t>
  </si>
  <si>
    <t>EXECUÇÃO DE PAVIMENTO EM PISO INTERTRAVADO, COM BLOCO RETANGULAR COR NATURAL DE 20 X 10 CM, ESPESSURA 8 CM. AF_10/2022</t>
  </si>
  <si>
    <t>105,42</t>
  </si>
  <si>
    <t>92400</t>
  </si>
  <si>
    <t>EXECUÇÃO DE PAVIMENTO EM PISO INTERTRAVADO, COM BLOCO RETANGULAR DE 20 X 10 CM, ESPESSURA 10 CM. AF_10/2022</t>
  </si>
  <si>
    <t>124,31</t>
  </si>
  <si>
    <t>92402</t>
  </si>
  <si>
    <t>EXECUÇÃO DE PASSEIO EM PISO INTERTRAVADO, COM BLOCO 16 FACES DE 22 X 11 CM, ESPESSURA 6 CM. AF_10/2022</t>
  </si>
  <si>
    <t>93,97</t>
  </si>
  <si>
    <t>92403</t>
  </si>
  <si>
    <t>EXECUÇÃO DE PAVIMENTO EM PISO INTERTRAVADO, COM BLOCO 16 FACES DE 22 X 11 CM, ESPESSURA 6 CM. AF_10/2022</t>
  </si>
  <si>
    <t>80,95</t>
  </si>
  <si>
    <t>92404</t>
  </si>
  <si>
    <t>EXECUÇÃO DE PAVIMENTO EM PISO INTERTRAVADO, COM BLOCO 16 FACES DE 22 X 11 CM, ESPESSURA 8 CM. AF_10/2022</t>
  </si>
  <si>
    <t>102,32</t>
  </si>
  <si>
    <t>92406</t>
  </si>
  <si>
    <t>EXECUÇÃO DE PAVIMENTO EM PISO INTERTRAVADO, COM BLOCO 16 FACES DE 22 X 11 CM, ESPESSURA 10 CM. AF_10/2022</t>
  </si>
  <si>
    <t>123,42</t>
  </si>
  <si>
    <t>93679</t>
  </si>
  <si>
    <t>EXECUÇÃO DE PASSEIO EM PISO INTERTRAVADO, COM BLOCO RETANGULAR COLORIDO DE 20 X 10 CM, ESPESSURA 6 CM. AF_10/2022</t>
  </si>
  <si>
    <t>107,51</t>
  </si>
  <si>
    <t>93680</t>
  </si>
  <si>
    <t>EXECUÇÃO DE PAVIMENTO EM PISO INTERTRAVADO, COM BLOCO RETANGULAR COLORIDO DE 20 X 10 CM, ESPESSURA 6 CM. AF_10/2022</t>
  </si>
  <si>
    <t>94,62</t>
  </si>
  <si>
    <t>93681</t>
  </si>
  <si>
    <t>EXECUÇÃO DE PAVIMENTO EM PISO INTERTRAVADO, COM BLOCO RETANGULAR COLORIDO DE 20 X 10 CM, ESPESSURA 8 CM. AF_10/2022</t>
  </si>
  <si>
    <t>113,89</t>
  </si>
  <si>
    <t>97104</t>
  </si>
  <si>
    <t>EXECUÇÃO DE PAVIMENTO DE CONCRETO SIMPLES (PCS), FCK = 40 MPA, ESPESSURA DE 15,0 CM. AF_04/2022</t>
  </si>
  <si>
    <t>124,48</t>
  </si>
  <si>
    <t>97105</t>
  </si>
  <si>
    <t>EXECUÇÃO DE PAVIMENTO DE CONCRETO SIMPLES (PCS), FCK = 40 MPA, ESPESSURA DE 17,5 CM. AF_04/2022</t>
  </si>
  <si>
    <t>140,53</t>
  </si>
  <si>
    <t>97106</t>
  </si>
  <si>
    <t>EXECUÇÃO DE PAVIMENTO DE CONCRETO SIMPLES (PCS), FCK = 40 MPA, ESPESSURA DE 20,0 CM. AF_04/2022</t>
  </si>
  <si>
    <t>155,55</t>
  </si>
  <si>
    <t>97107</t>
  </si>
  <si>
    <t>EXECUÇÃO DE PAVIMENTO DE CONCRETO SIMPLES (PCS), FCK = 40 MPA, ESPESSURA DE 22,5 CM. AF_04/2022</t>
  </si>
  <si>
    <t>177,43</t>
  </si>
  <si>
    <t>97108</t>
  </si>
  <si>
    <t>EXECUÇÃO DE PAVIMENTO DE CONCRETO SIMPLES (PCS), FCK = 40 MPA, ESPESSURA DE 25,0 CM. AF_04/2022</t>
  </si>
  <si>
    <t>202,15</t>
  </si>
  <si>
    <t>97109</t>
  </si>
  <si>
    <t>EXECUÇÃO DE PAVIMENTO DE CONCRETO SIMPLES (PCS), FCK = 40 MPA, ESPESSURA DE 27,5 CM. AF_04/2022</t>
  </si>
  <si>
    <t>223,27</t>
  </si>
  <si>
    <t>97111</t>
  </si>
  <si>
    <t>EXECUÇÃO DE PAVIMENTO DE CONCRETO ARMADO (PCA), FCK = 30 MPA, ESPESSURA DE 15,0 CM. AF_04/2022</t>
  </si>
  <si>
    <t>224,40</t>
  </si>
  <si>
    <t>97112</t>
  </si>
  <si>
    <t>EXECUÇÃO DE PAVIMENTO DE CONCRETO ARMADO (PCA), FCK = 30 MPA, ESPESSURA DE 17,5 CM. AF_04/2022</t>
  </si>
  <si>
    <t>199,67</t>
  </si>
  <si>
    <t>97113</t>
  </si>
  <si>
    <t>APLICAÇÃO DE LONA PLÁSTICA PARA EXECUÇÃO DE PAVIMENTOS DE CONCRETO. AF_04/2022</t>
  </si>
  <si>
    <t>97114</t>
  </si>
  <si>
    <t>EXECUÇÃO DE JUNTAS DE CONTRAÇÃO PARA PAVIMENTOS DE CONCRETO. AF_04/2022</t>
  </si>
  <si>
    <t>97115</t>
  </si>
  <si>
    <t>APLICAÇÃO DE GRAXA EM BARRAS DE TRANSFERÊNCIA PARA EXECUÇÃO DE PAVIMENTO DE CONCRETO. AF_04/2022</t>
  </si>
  <si>
    <t>97116</t>
  </si>
  <si>
    <t>BARRAS DE TRANSFERÊNCIA, AÇO CA-25 DE 16,0 MM, PARA EXECUÇÃO DE PAVIMENTO DE CONCRETO  FORNECIMENTO E INSTALAÇÃO. AF_04/2022</t>
  </si>
  <si>
    <t>97117</t>
  </si>
  <si>
    <t>BARRAS DE TRANSFERÊNCIA, AÇO CA-25 DE 20,0 MM, PARA EXECUÇÃO DE PAVIMENTO DE CONCRETO  FORNECIMENTO E INSTALAÇÃO. AF_04/2022</t>
  </si>
  <si>
    <t>20,14</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</si>
  <si>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</si>
  <si>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</si>
  <si>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</si>
  <si>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</si>
  <si>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</si>
  <si>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</si>
  <si>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101167</t>
  </si>
  <si>
    <t>EXECUÇÃO DE PAVIMENTO EM PARALELEPÍPEDOS, REJUNTAMENTO COM PÓ DE PEDRA. AF_05/2020</t>
  </si>
  <si>
    <t>101169</t>
  </si>
  <si>
    <t>EXECUÇÃO DE PAVIMENTO EM PARALELEPÍPEDOS, REJUNTAMENTO COM ARGAMASSA TRAÇO 1:3 (CIMENTO E AREIA). AF_05/2020</t>
  </si>
  <si>
    <t>138,17</t>
  </si>
  <si>
    <t>101170</t>
  </si>
  <si>
    <t>EXECUÇÃO DE PAVIMENTO EM PEDRAS POLIÉDRICAS, REJUNTAMENTO COM PÓ DE PEDRA. AF_05/2020</t>
  </si>
  <si>
    <t>42,72</t>
  </si>
  <si>
    <t>101172</t>
  </si>
  <si>
    <t>EXECUÇÃO DE PAVIMENTO EM PEDRAS POLIÉDRICAS, REJUNTAMENTO COM ARGAMASSA TRAÇO 1:3 (CIMENTO E AREIA). AF_05/2020</t>
  </si>
  <si>
    <t>66,79</t>
  </si>
  <si>
    <t>103904</t>
  </si>
  <si>
    <t>EXECUÇÃO DE PAVIMENTO DE CONCRETO SIMPLES (PCS), FCK = 35 MPA, ESPESSURA DE 15,0 CM. AF_04/2022</t>
  </si>
  <si>
    <t>121,19</t>
  </si>
  <si>
    <t>103905</t>
  </si>
  <si>
    <t>EXECUÇÃO DE PAVIMENTO DE CONCRETO SIMPLES (PCS), FCK = 35 MPA, ESPESSURA DE 16,0 CM. AF_04/2022</t>
  </si>
  <si>
    <t>103906</t>
  </si>
  <si>
    <t>EXECUÇÃO DE PAVIMENTO DE CONCRETO SIMPLES (PCS), FCK = 40 MPA, ESPESSURA DE 16,0 CM. AF_04/2022</t>
  </si>
  <si>
    <t>158,09</t>
  </si>
  <si>
    <t>103907</t>
  </si>
  <si>
    <t>EXECUÇÃO DE PAVIMENTO DE CONCRETO SIMPLES (PCS), FCK = 35 MPA, ESPESSURA DE 17,5 CM. AF_04/2022</t>
  </si>
  <si>
    <t>135,15</t>
  </si>
  <si>
    <t>103908</t>
  </si>
  <si>
    <t>EXECUÇÃO PAVIMENTO DE CONCRETO SIMPLES (PCS), FCK = 35 MPA, ESPESSURA DE 20,0 CM. AF_04/2022</t>
  </si>
  <si>
    <t>151,16</t>
  </si>
  <si>
    <t>103909</t>
  </si>
  <si>
    <t>EXECUÇÃO PAVIMENTO DE CONCRETO SIMPLES (PCS), FCK = 35 MPA, ESPESSURA DE 22,5 CM. AF_04/2022</t>
  </si>
  <si>
    <t>172,48</t>
  </si>
  <si>
    <t>103911</t>
  </si>
  <si>
    <t>EXECUÇÃO DE PAVIMENTO DE CONCRETO SIMPLES (PCS), FCK = 35 MPA, ESPESSURA DE 25,0 CM. AF_04/2022</t>
  </si>
  <si>
    <t>196,66</t>
  </si>
  <si>
    <t>103912</t>
  </si>
  <si>
    <t>EXECUÇÃO PAVIMENTO DE CONCRETO SIMPLES (PCS), FCK = 35 MPA, ESPESSURA DE 27,5 CM. AF_04/2022</t>
  </si>
  <si>
    <t>217,22</t>
  </si>
  <si>
    <t>103913</t>
  </si>
  <si>
    <t>EXECUÇÃO DE PISO INDUSTRIAL DE CONCRETO ARMADO, FCK = 20 MPA, ESPESSURA DE 12,0 CM. AF_04/2022</t>
  </si>
  <si>
    <t>111,12</t>
  </si>
  <si>
    <t>103914</t>
  </si>
  <si>
    <t>EXECUÇÃO DE PISO INDUSTRIAL DE CONCRETO ARMADO, FCK = 20 MPA, ESPESSURA DE 14,0 CM. AF_04/2022</t>
  </si>
  <si>
    <t>129,73</t>
  </si>
  <si>
    <t>103915</t>
  </si>
  <si>
    <t>EXECUÇÃO DE PISO INDUSTRIAL DE CONCRETO ARMADO, FCK = 20 MPA, ESPESSURA DE 15,0 CM. AF_04/2022</t>
  </si>
  <si>
    <t>103916</t>
  </si>
  <si>
    <t>EXECUÇÃO DE PISO INDUSTRIAL DE CONCRETO ARMADO, FCK = 20 MPA, ESPESSURA DE 18,0 CM. AF_04/2022</t>
  </si>
  <si>
    <t>162,41</t>
  </si>
  <si>
    <t>103917</t>
  </si>
  <si>
    <t>EXECUÇÃO DE PISO INDUSTRIAL DE CONCRETO ARMADO, FCK = 20 MPA, ESPESSURA DE 20,0 CM. AF_04/2022</t>
  </si>
  <si>
    <t>103918</t>
  </si>
  <si>
    <t>EXECUÇÃO DE PISO INDUSTRIAL DE CONCRETO ARMADO, FCK = 20 MPA, ESPESSURA DE 22,0 CM. AF_04/2022</t>
  </si>
  <si>
    <t>196,60</t>
  </si>
  <si>
    <t>104432</t>
  </si>
  <si>
    <t>EXECUÇÃO DE PASSEIO EM PISO INTERTRAVADO, COM BLOCO RAQUETE  22 X 13,5 CM, ESPESSURA 6 CM. AF_10/2022</t>
  </si>
  <si>
    <t>102,12</t>
  </si>
  <si>
    <t>104433</t>
  </si>
  <si>
    <t>EXECUÇÃO DE PAVIMENTO EM PISO INTERTRAVADO, COM BLOCO RAQUETE  22 X 13,5 CM, ESPESSURA 6 CM. AF_10/2022</t>
  </si>
  <si>
    <t>88,00</t>
  </si>
  <si>
    <t>FORNECIMENTO E INSTALAÇÃO DE PLACA DE OBRA COM CHAPA GALVANIZADA E ESTRUTURA DE MADEIRA. AF_03/2022_PS</t>
  </si>
  <si>
    <t>320,49</t>
  </si>
  <si>
    <t>103694</t>
  </si>
  <si>
    <t>FORNECIMENTO E INSTALAÇÃO DE SUPORTE DE MADEIRA  PARA PLACAS DE SINALIZAÇÃO, EM SOLO, COM H= DE 2,5 M E SEÇÃO DE 7,5 X 7,5 CM. AF_03/2022</t>
  </si>
  <si>
    <t>113,16</t>
  </si>
  <si>
    <t>103695</t>
  </si>
  <si>
    <t>FORNECIMENTO E INSTALAÇÃO DE SUPORTE DE MADEIRA PARA PLACAS DE SINALIZAÇÃO, EM SOLO, COM H= DE 2,0 M E SEÇÃO DE 7,5 X 7,5 CM. AF_03/2022</t>
  </si>
  <si>
    <t>101,67</t>
  </si>
  <si>
    <t>103696</t>
  </si>
  <si>
    <t>FORNECIMENTO E INSTALAÇÃO DE SUPORTE DE MADEIRA PARA PLACAS DE SINALIZAÇÃO EM CONCRETO, COM H= DE 2,5 M E SEÇÃO DE 7,5 X 7,5 CM. AF_03/2022</t>
  </si>
  <si>
    <t>148,33</t>
  </si>
  <si>
    <t>103697</t>
  </si>
  <si>
    <t>FORNECIMENTO E INSTALAÇÃO DE SUPORTE DE MADEIRA PARA PLACAS DE SINALIZAÇÃO, EM BASE DE CONCRETO, COM H= DE 2,0 M E SEÇÃO DE 7,5 X 7,5 CM. AF_03/2022</t>
  </si>
  <si>
    <t>136,84</t>
  </si>
  <si>
    <t>95995</t>
  </si>
  <si>
    <t>EXECUÇÃO DE PAVIMENTO COM APLICAÇÃO DE CONCRETO ASFÁLTICO, CAMADA DE ROLAMENTO - EXCLUSIVE CARGA E TRANSPORTE. AF_11/2019</t>
  </si>
  <si>
    <t>1.443,58</t>
  </si>
  <si>
    <t>95996</t>
  </si>
  <si>
    <t>EXECUÇÃO DE PAVIMENTO COM APLICAÇÃO DE CONCRETO ASFÁLTICO, CAMADA DE BINDER - EXCLUSIVE CARGA E TRANSPORTE. AF_11/2019</t>
  </si>
  <si>
    <t>1.245,40</t>
  </si>
  <si>
    <t>96001</t>
  </si>
  <si>
    <t>FRESAGEM DE PAVIMENTO ASFÁLTICO (PROFUNDIDADE ATÉ 5,0 CM) - EXCLUSIVE TRANSPORTE. AF_11/2019</t>
  </si>
  <si>
    <t>7,10</t>
  </si>
  <si>
    <t>96393</t>
  </si>
  <si>
    <t>USINAGEM DE BRITA GRADUADA SIMPLES. AF_03/2020</t>
  </si>
  <si>
    <t>112,98</t>
  </si>
  <si>
    <t>96394</t>
  </si>
  <si>
    <t>USINAGEM DE BRITA GRADUADA TRATADA COM CIMENTO. AF_03/2020</t>
  </si>
  <si>
    <t>165,26</t>
  </si>
  <si>
    <t>96395</t>
  </si>
  <si>
    <t>USINAGEM DE CONCRETO PARA COMPACTAÇÃO COM ROLO. AF_03/2020</t>
  </si>
  <si>
    <t>238,24</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</si>
  <si>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</si>
  <si>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</si>
  <si>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</si>
  <si>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</si>
  <si>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2,85</t>
  </si>
  <si>
    <t>88413</t>
  </si>
  <si>
    <t>APLICAÇÃO MANUAL DE FUNDO SELADOR ACRÍLICO EM SUPERFÍCIES EXTERNAS DE SACADA DE EDIFÍCIOS DE MÚLTIPLOS PAVIMENTOS. AF_06/2014</t>
  </si>
  <si>
    <t>5,85</t>
  </si>
  <si>
    <t>88414</t>
  </si>
  <si>
    <t>APLICAÇÃO MANUAL DE FUNDO SELADOR ACRÍLICO EM SUPERFÍCIES INTERNAS DA SACADA DE EDIFÍCIOS DE MÚLTIPLOS PAVIMENTOS. AF_06/2014</t>
  </si>
  <si>
    <t>88415</t>
  </si>
  <si>
    <t>APLICAÇÃO MANUAL DE FUNDO SELADOR ACRÍLICO EM PAREDES EXTERNAS DE CASAS. AF_06/2014</t>
  </si>
  <si>
    <t>4,17</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</si>
  <si>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</si>
  <si>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</si>
  <si>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</si>
  <si>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</si>
  <si>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</si>
  <si>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</si>
  <si>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28,12</t>
  </si>
  <si>
    <t>88421</t>
  </si>
  <si>
    <t>APLICAÇÃO MANUAL DE PINTURA COM TINTA TEXTURIZADA ACRÍLICA EM SUPERFÍCIES INTERNAS DA SACADA DE EDIFÍCIOS DE MÚLTIPLOS PAVIMENTOS, UMA COR. AF_06/2014</t>
  </si>
  <si>
    <t>30,37</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</si>
  <si>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</si>
  <si>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</si>
  <si>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</si>
  <si>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</si>
  <si>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25,84</t>
  </si>
  <si>
    <t>88426</t>
  </si>
  <si>
    <t>APLICAÇÃO MANUAL DE PINTURA COM TINTA TEXTURIZADA ACRÍLICA EM PANOS CEGOS DE FACHADA (SEM PRESENÇA DE VÃOS) DE EDIFÍCIOS DE MÚLTIPLOS PAVIMENTOS, DUAS CORES. AF_06/2014</t>
  </si>
  <si>
    <t>19,73</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</si>
  <si>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</si>
  <si>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</si>
  <si>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</si>
  <si>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</si>
  <si>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42,04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</si>
  <si>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</si>
  <si>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</si>
  <si>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</si>
  <si>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</si>
  <si>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88484</t>
  </si>
  <si>
    <t>FUNDO SELADOR ACRÍLICO, APLICAÇÃO MANUAL EM TETO, UMA DEMÃO. AF_04/2023</t>
  </si>
  <si>
    <t>6,18</t>
  </si>
  <si>
    <t>88485</t>
  </si>
  <si>
    <t>FUNDO SELADOR ACRÍLICO, APLICAÇÃO MANUAL EM PAREDE, UMA DEMÃO. AF_04/2023</t>
  </si>
  <si>
    <t>88488</t>
  </si>
  <si>
    <t>PINTURA LÁTEX ACRÍLICA PREMIUM, APLICAÇÃO MANUAL EM TETO, DUAS DEMÃOS. AF_04/2023</t>
  </si>
  <si>
    <t>17,69</t>
  </si>
  <si>
    <t>88489</t>
  </si>
  <si>
    <t>PINTURA LÁTEX ACRÍLICA PREMIUM, APLICAÇÃO MANUAL EM PAREDES, DUAS DEMÃOS. AF_04/2023</t>
  </si>
  <si>
    <t>88494</t>
  </si>
  <si>
    <t>EMASSAMENTO COM MASSA LÁTEX, APLICAÇÃO EM TETO, UMA DEMÃO, LIXAMENTO MANUAL. AF_04/2023</t>
  </si>
  <si>
    <t>26,39</t>
  </si>
  <si>
    <t>88495</t>
  </si>
  <si>
    <t>EMASSAMENTO COM MASSA LÁTEX, APLICAÇÃO EM PAREDE, UMA DEMÃO, LIXAMENTO MANUAL. AF_04/2023</t>
  </si>
  <si>
    <t>88496</t>
  </si>
  <si>
    <t>EMASSAMENTO COM MASSA LÁTEX, APLICAÇÃO EM TETO, DUAS DEMÃOS, LIXAMENTO MANUAL. AF_04/2023</t>
  </si>
  <si>
    <t>39,75</t>
  </si>
  <si>
    <t>88497</t>
  </si>
  <si>
    <t>EMASSAMENTO COM MASSA LÁTEX, APLICAÇÃO EM PAREDE, DUAS DEMÃOS, LIXAMENTO MANUAL. AF_04/2023</t>
  </si>
  <si>
    <t>95305</t>
  </si>
  <si>
    <t>TEXTURA ACRÍLICA, APLICAÇÃO MANUAL EM PAREDE, UMA DEMÃO. AF_04/2023</t>
  </si>
  <si>
    <t>95306</t>
  </si>
  <si>
    <t>TEXTURA ACRÍLICA, APLICAÇÃO MANUAL EM TETO, UMA DEMÃO. AF_04/2023</t>
  </si>
  <si>
    <t>18,19</t>
  </si>
  <si>
    <t>95622</t>
  </si>
  <si>
    <t>APLICAÇÃO MANUAL DE TINTA LÁTEX ACRÍLICA EM PANOS COM PRESENÇA DE VÃOS DE EDIFÍCIOS DE MÚLTIPLOS PAVIMENTOS, DUAS DEMÃOS. AF_11/2016</t>
  </si>
  <si>
    <t>19,93</t>
  </si>
  <si>
    <t>95623</t>
  </si>
  <si>
    <t>APLICAÇÃO MANUAL DE TINTA LÁTEX ACRÍLICA EM PANOS SEM PRESENÇA DE VÃOS DE EDIFÍCIOS DE MÚLTIPLOS PAVIMENTOS, DUAS DEMÃOS. AF_11/2016</t>
  </si>
  <si>
    <t>15,11</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</si>
  <si>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</si>
  <si>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</si>
  <si>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</si>
  <si>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</si>
  <si>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32,85</t>
  </si>
  <si>
    <t>95626</t>
  </si>
  <si>
    <t>APLICAÇÃO MANUAL DE TINTA LÁTEX ACRÍLICA EM PAREDE EXTERNAS DE CASAS, DUAS DEMÃOS. AF_11/2016</t>
  </si>
  <si>
    <t>21,51</t>
  </si>
  <si>
    <t>96126</t>
  </si>
  <si>
    <t>APLICAÇÃO MANUAL DE MASSA ACRÍLICA EM PANOS DE FACHADA COM PRESENÇA DE VÃOS, DE EDIFÍCIOS DE MÚLTIPLOS PAVIMENTOS, UMA DEMÃO. AF_05/2017</t>
  </si>
  <si>
    <t>24,04</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</si>
  <si>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</si>
  <si>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</si>
  <si>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</si>
  <si>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</si>
  <si>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36,25</t>
  </si>
  <si>
    <t>96129</t>
  </si>
  <si>
    <t>APLICAÇÃO MANUAL DE MASSA ACRÍLICA EM SUPERFÍCIES INTERNAS DE SACADA DE EDIFÍCIOS DE MÚLTIPLOS PAVIMENTOS, UMA DEMÃO. AF_05/2017</t>
  </si>
  <si>
    <t>40,14</t>
  </si>
  <si>
    <t>96130</t>
  </si>
  <si>
    <t>APLICAÇÃO MANUAL DE MASSA ACRÍLICA EM PAREDES EXTERNAS DE CASAS, UMA DEMÃO. AF_05/2017</t>
  </si>
  <si>
    <t>25,94</t>
  </si>
  <si>
    <t>96131</t>
  </si>
  <si>
    <t>APLICAÇÃO MANUAL DE MASSA ACRÍLICA EM PANOS DE FACHADA COM PRESENÇA DE VÃOS, DE EDIFÍCIOS DE MÚLTIPLOS PAVIMENTOS, DUAS DEMÃOS. AF_05/2017</t>
  </si>
  <si>
    <t>33,08</t>
  </si>
  <si>
    <t>96132</t>
  </si>
  <si>
    <t>APLICAÇÃO MANUAL DE MASSA ACRÍLICA EM PANOS DE FACHADA SEM PRESENÇA DE VÃOS, DE EDIFÍCIOS DE MÚLTIPLOS PAVIMENTOS, DUAS DEMÃOS. AF_05/2017</t>
  </si>
  <si>
    <t>25,04</t>
  </si>
  <si>
    <t>96133</t>
  </si>
  <si>
    <t>APLICAÇÃO MANUAL DE MASSA ACRÍLICA EM SUPERFÍCIES EXTERNAS DE SACADA DE EDIFÍCIOS DE MÚLTIPLOS PAVIMENTOS, DUAS DEMÃOS. AF_05/2017</t>
  </si>
  <si>
    <t>49,32</t>
  </si>
  <si>
    <t>96134</t>
  </si>
  <si>
    <t>APLICAÇÃO MANUAL DE MASSA ACRÍLICA EM SUPERFÍCIES INTERNAS DE SACADA DE EDIFÍCIOS DE MÚLTIPLOS PAVIMENTOS, DUAS DEMÃOS. AF_05/2017</t>
  </si>
  <si>
    <t>54,50</t>
  </si>
  <si>
    <t>96135</t>
  </si>
  <si>
    <t>APLICAÇÃO MANUAL DE MASSA ACRÍLICA EM PAREDES EXTERNAS DE CASAS, DUAS DEMÃOS. AF_05/2017</t>
  </si>
  <si>
    <t>35,64</t>
  </si>
  <si>
    <t>104639</t>
  </si>
  <si>
    <t>PINTURA LÁTEX ACRÍLICA ECONÔMICA, APLICAÇÃO MANUAL EM TETO, DUAS DEMÃOS. AF_04/2023</t>
  </si>
  <si>
    <t>104640</t>
  </si>
  <si>
    <t>PINTURA LÁTEX ACRÍLICA STANDARD, APLICAÇÃO MANUAL EM TETO, DUAS DEMÃOS. AF_04/2023</t>
  </si>
  <si>
    <t>15,43</t>
  </si>
  <si>
    <t>104641</t>
  </si>
  <si>
    <t>PINTURA LÁTEX ACRÍLICA ECONÔMICA, APLICAÇÃO MANUAL EM PAREDES, DUAS DEMÃOS. AF_04/2023</t>
  </si>
  <si>
    <t>104642</t>
  </si>
  <si>
    <t>PINTURA LÁTEX ACRÍLICA STANDARD, APLICAÇÃO MANUAL EM PAREDES, DUAS DEMÃOS. AF_04/2023</t>
  </si>
  <si>
    <t>102193</t>
  </si>
  <si>
    <t>LIXAMENTO DE MADEIRA PARA APLICAÇÃO DE FUNDO OU PINTURA. AF_01/2021</t>
  </si>
  <si>
    <t>102194</t>
  </si>
  <si>
    <t>LIXAMENTO DE MASSA PARA MADEIRA. AF_01/2021</t>
  </si>
  <si>
    <t>102197</t>
  </si>
  <si>
    <t>PINTURA FUNDO NIVELADOR ALQUÍDICO BRANCO EM MADEIRA. AF_01/2021</t>
  </si>
  <si>
    <t>29,12</t>
  </si>
  <si>
    <t>102200</t>
  </si>
  <si>
    <t>APLICAÇÃO MASSA ALQUÍDICA PARA MADEIRA, PARA PINTURA COM TINTA DE ACABAMENTO (PIGMENTADA). AF_01/2021</t>
  </si>
  <si>
    <t>102201</t>
  </si>
  <si>
    <t>APLICAÇÃO MASSA ACRÍLICA PARA MADEIRA, PARA PINTURA COM TINTA DE ACABAMENTO (PIGMENTADA). AF_01/2021</t>
  </si>
  <si>
    <t>23,03</t>
  </si>
  <si>
    <t>102202</t>
  </si>
  <si>
    <t>APLICAÇÃO MASSA EPÓXI PARA MADEIRA, PARA PINTURA COM TINTA PU DE ACABAMENTO (PIGMENTADA). AF_01/2021</t>
  </si>
  <si>
    <t>54,23</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</si>
  <si>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</si>
  <si>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</si>
  <si>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</si>
  <si>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</si>
  <si>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</si>
  <si>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</si>
  <si>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11,54</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</si>
  <si>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</si>
  <si>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</si>
  <si>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</si>
  <si>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</si>
  <si>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</si>
  <si>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</si>
  <si>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10,27</t>
  </si>
  <si>
    <t>102210</t>
  </si>
  <si>
    <t>PINTURA TINTA DE ACABAMENTO (PIGMENTADA) ESMALTE SINTÉTICO BRILHANTE EM MADEIRA, 1 DEMÃO. AF_01/2021</t>
  </si>
  <si>
    <t>102213</t>
  </si>
  <si>
    <t>PINTURA VERNIZ (INCOLOR) ALQUÍDICO EM MADEIRA, USO INTERNO E EXTERNO, 2 DEMÃOS. AF_01/2021</t>
  </si>
  <si>
    <t>24,45</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</si>
  <si>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</si>
  <si>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</si>
  <si>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</si>
  <si>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</si>
  <si>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</si>
  <si>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</si>
  <si>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</si>
  <si>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</si>
  <si>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</si>
  <si>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</si>
  <si>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</si>
  <si>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</si>
  <si>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19,72</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</si>
  <si>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</si>
  <si>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</si>
  <si>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</si>
  <si>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</si>
  <si>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</si>
  <si>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</si>
  <si>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34,67</t>
  </si>
  <si>
    <t>102227</t>
  </si>
  <si>
    <t>PINTURA TINTA DE ACABAMENTO (PIGMENTADA) A ÓLEO EM MADEIRA, 3 DEMÃOS. AF_01/2021</t>
  </si>
  <si>
    <t>31,26</t>
  </si>
  <si>
    <t>102228</t>
  </si>
  <si>
    <t>PINTURA TINTA DE ACABAMENTO (PIGMENTADA) ESMALTE SINTÉTICO FOSCO EM MADEIRA, 3 DEMÃOS. AF_01/2021</t>
  </si>
  <si>
    <t>30,02</t>
  </si>
  <si>
    <t>102229</t>
  </si>
  <si>
    <t>PINTURA TINTA DE ACABAMENTO (PIGMENTADA) ESMALTE SINTÉTICO ACETINADO EM MADEIRA, 3 DEMÃOS. AF_01/2021</t>
  </si>
  <si>
    <t>102230</t>
  </si>
  <si>
    <t>PINTURA TINTA DE ACABAMENTO (PIGMENTADA) ESMALTE SINTÉTICO BRILHANTE EM MADEIRA, 3 DEMÃOS. AF_01/2021</t>
  </si>
  <si>
    <t>29,59</t>
  </si>
  <si>
    <t>102233</t>
  </si>
  <si>
    <t>PINTURA IMUNIZANTE PARA MADEIRA, 1 DEMÃO. AF_01/2021</t>
  </si>
  <si>
    <t>102234</t>
  </si>
  <si>
    <t>PINTURA IMUNIZANTE PARA MADEIRA, 2 DEMÃOS. AF_01/2021</t>
  </si>
  <si>
    <t>100716</t>
  </si>
  <si>
    <t>JATEAMENTO ABRASIVO COM GRANALHA DE AÇO EM PERFIL METÁLICO EM FÁBRICA. AF_01/2020</t>
  </si>
  <si>
    <t>100717</t>
  </si>
  <si>
    <t>LIXAMENTO MANUAL EM SUPERFÍCIES METÁLICAS EM OBRA. AF_01/2020</t>
  </si>
  <si>
    <t>12,30</t>
  </si>
  <si>
    <t>100718</t>
  </si>
  <si>
    <t>COLOCAÇÃO DE FITA PROTETORA PARA PINTURA. AF_01/2020</t>
  </si>
  <si>
    <t>1,75</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</si>
  <si>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</si>
  <si>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</si>
  <si>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</si>
  <si>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</si>
  <si>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13,00</t>
  </si>
  <si>
    <t>100721</t>
  </si>
  <si>
    <t>PINTURA COM TINTA ALQUÍDICA DE FUNDO (TIPO ZARCÃO) PULVERIZADA SOBRE SUPERFÍCIES METÁLICAS (EXCETO PERFIL) EXECUTADO EM OBRA (POR DEMÃO). AF_01/2020_PE</t>
  </si>
  <si>
    <t>30,23</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</si>
  <si>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</si>
  <si>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</si>
  <si>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</si>
  <si>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</si>
  <si>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</si>
  <si>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</si>
  <si>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16,47</t>
  </si>
  <si>
    <t>100725</t>
  </si>
  <si>
    <t>PINTURA COM TINTA ALQUÍDICA DE FUNDO E ACABAMENTO (ESMALTE SINTÉTICO GRAFITE) PULVERIZADA SOBRE SUPERFÍCIES METÁLICAS (EXCETO PERFIL) EXECUTADO EM OBRA (POR DEMÃO). AF_01/2020_PE</t>
  </si>
  <si>
    <t>30,51</t>
  </si>
  <si>
    <t>100726</t>
  </si>
  <si>
    <t>PINTURA COM TINTA ALQUÍDICA DE FUNDO E ACABAMENTO (ESMALTE SINTÉTICO GRAFITE) APLICADA A ROLO OU PINCEL SOBRE SUPERFÍCIES METÁLICAS (EXCETO PERFIL) EXECUTADO EM OBRA (POR DEMÃO). AF_01/2020</t>
  </si>
  <si>
    <t>33,95</t>
  </si>
  <si>
    <t>100727</t>
  </si>
  <si>
    <t>PINTURA COM TINTA EPOXÍDICA DE FUNDO PULVERIZADA SOBRE PERFIL METÁLICO EXECUTADO EM FÁBRICA (POR DEMÃO). AF_01/2020_PE</t>
  </si>
  <si>
    <t>29,04</t>
  </si>
  <si>
    <t>100728</t>
  </si>
  <si>
    <t>PINTURA COM TINTA EPOXÍDICA DE FUNDO APLICADA A ROLO OU PINCEL SOBRE PERFIL METÁLICO EXECUTADO EM FÁBRICA (POR DEMÃO). AF_01/2020</t>
  </si>
  <si>
    <t>27,15</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</si>
  <si>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</si>
  <si>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</si>
  <si>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</si>
  <si>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</si>
  <si>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</si>
  <si>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</si>
  <si>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15,48</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</si>
  <si>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</si>
  <si>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</si>
  <si>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</si>
  <si>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</si>
  <si>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13,93</t>
  </si>
  <si>
    <t>100736</t>
  </si>
  <si>
    <t>PINTURA COM TINTA ACRÍLICA DE ACABAMENTO APLICADA A ROLO OU PINCEL SOBRE SUPERFÍCIES METÁLICAS (EXCETO PERFIL) EXECUTADO EM OBRA (POR DEMÃO). AF_01/2020</t>
  </si>
  <si>
    <t>18,83</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</si>
  <si>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</si>
  <si>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</si>
  <si>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</si>
  <si>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</si>
  <si>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13,61</t>
  </si>
  <si>
    <t>100741</t>
  </si>
  <si>
    <t>PINTURA COM TINTA ALQUÍDICA DE ACABAMENTO (ESMALTE SINTÉTICO ACETINADO) PULVERIZADA SOBRE SUPERFÍCIES METÁLICAS (EXCETO PERFIL) EXECUTADO EM OBRA (POR DEMÃO). AF_01/2020_PE</t>
  </si>
  <si>
    <t>29,84</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</si>
  <si>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</si>
  <si>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</si>
  <si>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</si>
  <si>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</si>
  <si>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</si>
  <si>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</si>
  <si>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</si>
  <si>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</si>
  <si>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29,55</t>
  </si>
  <si>
    <t>100746</t>
  </si>
  <si>
    <t>PINTURA COM TINTA ALQUÍDICA DE ACABAMENTO (ESMALTE SINTÉTICO BRILHANTE) APLICADA A ROLO OU PINCEL SOBRE SUPERFÍCIES METÁLICAS (EXCETO PERFIL) EXECUTADO EM OBRA (POR DEMÃO). AF_01/2020</t>
  </si>
  <si>
    <t>30,99</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</si>
  <si>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</si>
  <si>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</si>
  <si>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</si>
  <si>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</si>
  <si>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</si>
  <si>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</si>
  <si>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29,67</t>
  </si>
  <si>
    <t>100750</t>
  </si>
  <si>
    <t>PINTURA COM TINTA ALQUÍDICA DE ACABAMENTO (ESMALTE SINTÉTICO FOSCO) APLICADA A ROLO OU PINCEL SOBRE SUPERFÍCIES METÁLICAS (EXCETO PERFIL) EXECUTADO EM OBRA (POR DEMÃO). AF_01/2020</t>
  </si>
  <si>
    <t>31,07</t>
  </si>
  <si>
    <t>100751</t>
  </si>
  <si>
    <t>PINTURA COM TINTA EPOXÍDICA DE ACABAMENTO PULVERIZADA SOBRE PERFIL METÁLICO EXECUTADO EM FÁBRICA (02 DEMÃOS). AF_01/2020_PE</t>
  </si>
  <si>
    <t>43,89</t>
  </si>
  <si>
    <t>100752</t>
  </si>
  <si>
    <t>PINTURA COM TINTA EPOXÍDICA DE ACABAMENTO APLICADA A ROLO OU PINCEL SOBRE PERFIL METÁLICO EXECUTADO EM FÁBRICA (02 DEMÃOS). AF_01/2020</t>
  </si>
  <si>
    <t>53,32</t>
  </si>
  <si>
    <t>100753</t>
  </si>
  <si>
    <t>PINTURA COM TINTA ACRÍLICA DE ACABAMENTO PULVERIZADA SOBRE SUPERFÍCIES METÁLICAS (EXCETO PERFIL) EXECUTADO EM OBRA (02 DEMÃOS). AF_01/2020_PE</t>
  </si>
  <si>
    <t>27,88</t>
  </si>
  <si>
    <t>100754</t>
  </si>
  <si>
    <t>PINTURA COM TINTA ACRÍLICA DE ACABAMENTO APLICADA A ROLO OU PINCEL SOBRE SUPERFÍCIES METÁLICAS (EXCETO PERFIL) EXECUTADO EM OBRA (02 DEMÃOS). AF_01/2020</t>
  </si>
  <si>
    <t>37,68</t>
  </si>
  <si>
    <t>100757</t>
  </si>
  <si>
    <t>PINTURA COM TINTA ALQUÍDICA DE ACABAMENTO (ESMALTE SINTÉTICO ACETINADO) PULVERIZADA SOBRE SUPERFÍCIES METÁLICAS (EXCETO PERFIL) EXECUTADO EM OBRA (02 DEMÃOS). AF_01/2020_PE</t>
  </si>
  <si>
    <t>59,68</t>
  </si>
  <si>
    <t>100758</t>
  </si>
  <si>
    <t>PINTURA COM TINTA ALQUÍDICA DE ACABAMENTO (ESMALTE SINTÉTICO ACETINADO) APLICADA A ROLO OU PINCEL SOBRE SUPERFÍCIES METÁLICAS (EXCETO PERFIL) EXECUTADO EM OBRA (02 DEMÃOS). AF_01/2020</t>
  </si>
  <si>
    <t>62,34</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</si>
  <si>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</si>
  <si>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</si>
  <si>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</si>
  <si>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</si>
  <si>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</si>
  <si>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</si>
  <si>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</si>
  <si>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</si>
  <si>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</si>
  <si>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</si>
  <si>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</si>
  <si>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</si>
  <si>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</si>
  <si>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</si>
  <si>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24,24</t>
  </si>
  <si>
    <t>102492</t>
  </si>
  <si>
    <t>PINTURA DE PISO COM TINTA ACRÍLICA, APLICAÇÃO MANUAL, 3 DEMÃOS, INCLUSO FUNDO PREPARADOR. AF_05/2021</t>
  </si>
  <si>
    <t>30,89</t>
  </si>
  <si>
    <t>102494</t>
  </si>
  <si>
    <t>PINTURA DE PISO COM TINTA EPÓXI, APLICAÇÃO MANUAL, 2 DEMÃOS, INCLUSO PRIMER EPÓXI. AF_05/2021</t>
  </si>
  <si>
    <t>69,90</t>
  </si>
  <si>
    <t>102496</t>
  </si>
  <si>
    <t>PINTURA DE RODAPÉ COM TINTA EPÓXI, APLICAÇÃO MANUAL, 2 DEMÃOS, INCLUSÃO PRIMER EPÓXI. AF_05/2021</t>
  </si>
  <si>
    <t>102497</t>
  </si>
  <si>
    <t>PINTURA DE RODAPÉ EM PEDRA DECORATIVA COM VERNIZ DE POLIURETANO, APLICAÇÃO MANUAL, 3 DEMÃOS. AF_05/2021</t>
  </si>
  <si>
    <t>5,91</t>
  </si>
  <si>
    <t>102498</t>
  </si>
  <si>
    <t>PINTURA DE MEIO-FIO COM TINTA BRANCA A BASE DE CAL (CAIAÇÃO). AF_05/2021</t>
  </si>
  <si>
    <t>1,99</t>
  </si>
  <si>
    <t>102499</t>
  </si>
  <si>
    <t>ENCERAMENTO DE PISO EM MADEIRA. AF_05/2021</t>
  </si>
  <si>
    <t>3,61</t>
  </si>
  <si>
    <t>102500</t>
  </si>
  <si>
    <t>PINTURA DE DEMARCAÇÃO DE VAGA COM TINTA ACRÍLICA, E = 10 CM, APLICAÇÃO MANUAL. AF_05/2021</t>
  </si>
  <si>
    <t>102501</t>
  </si>
  <si>
    <t>PINTURA DE FAIXA DE PEDESTRE OU ZEBRADA COM TINTA ACRÍLICA, E  = 30 CM, APLICAÇÃO MANUAL. AF_05/2021</t>
  </si>
  <si>
    <t>30,24</t>
  </si>
  <si>
    <t>102504</t>
  </si>
  <si>
    <t>PINTURA DE DEMARCAÇÃO DE QUADRA POLIESPORTIVA COM TINTA ACRÍLICA, E = 5 CM, APLICAÇÃO MANUAL. AF_05/2021</t>
  </si>
  <si>
    <t>102505</t>
  </si>
  <si>
    <t>PINTURA DE DEMARCAÇÃO DE QUADRA POLIESPORTIVA COM BORRACHA CLORADA, E = 5 CM, APLICAÇÃO MANUAL. AF_05/2021</t>
  </si>
  <si>
    <t>13,17</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</si>
  <si>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</si>
  <si>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</si>
  <si>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</si>
  <si>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</si>
  <si>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</si>
  <si>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</si>
  <si>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51,76</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</si>
  <si>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</si>
  <si>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</si>
  <si>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</si>
  <si>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</si>
  <si>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6,13</t>
  </si>
  <si>
    <t>102513</t>
  </si>
  <si>
    <t>PINTURA DE SÍMBOLOS E TEXTOS COM TINTA ACRÍLICA, DEMARCAÇÃO COM FITA ADESIVA E APLICAÇÃO COM ROLO. AF_05/2021</t>
  </si>
  <si>
    <t>102520</t>
  </si>
  <si>
    <t>PINTURA DE SINALIZAÇÃO VERTICAL DE SEGURANÇA, FAIXAS AMARELA E PRETA, APLICAÇÃO MANUAL, 2 DEMÃOS. AF_05/2021</t>
  </si>
  <si>
    <t>102,03</t>
  </si>
  <si>
    <t>101749</t>
  </si>
  <si>
    <t>PISO CIMENTADO, TRAÇO 1:3 (CIMENTO E AREIA), ACABAMENTO LISO, ESPESSURA 4,0 CM, PREPARO MECÂNICO DA ARGAMASSA. AF_09/2020</t>
  </si>
  <si>
    <t>52,43</t>
  </si>
  <si>
    <t>101750</t>
  </si>
  <si>
    <t>PISO CIMENTADO, TRAÇO 1:3 (CIMENTO E AREIA), ACABAMENTO RÚSTICO, ESPESSURA 4,0 CM, PREPARO MECÂNICO DA ARGAMASSA. AF_09/2020</t>
  </si>
  <si>
    <t>49,51</t>
  </si>
  <si>
    <t>101729</t>
  </si>
  <si>
    <t>PISO EM TACO DE MADEIRA 7X42CM, FIXADO COM COLA BASE DE PVA. AF_09/2020</t>
  </si>
  <si>
    <t>240,12</t>
  </si>
  <si>
    <t>101746</t>
  </si>
  <si>
    <t>ASSOALHO DE MADEIRA. AF_09/2020</t>
  </si>
  <si>
    <t>368,88</t>
  </si>
  <si>
    <t>101751</t>
  </si>
  <si>
    <t>PISO EM TACO DE MADEIRA 7X21CM, FIXADO COM COLA BASE DE PVA. AF_09/2020</t>
  </si>
  <si>
    <t>247,98</t>
  </si>
  <si>
    <t>87246</t>
  </si>
  <si>
    <t>REVESTIMENTO CERÂMICO PARA PISO COM PLACAS TIPO ESMALTADA EXTRA DE DIMENSÕES 35X35 CM APLICADA EM AMBIENTES DE ÁREA MENOR QUE 5 M2. AF_02/2023_PE</t>
  </si>
  <si>
    <t>77,39</t>
  </si>
  <si>
    <t>87247</t>
  </si>
  <si>
    <t>REVESTIMENTO CERÂMICO PARA PISO COM PLACAS TIPO ESMALTADA EXTRA DE DIMENSÕES 35X35 CM APLICADA EM AMBIENTES DE ÁREA ENTRE 5 M2 E 10 M2. AF_02/2023_PE</t>
  </si>
  <si>
    <t>69,17</t>
  </si>
  <si>
    <t>87248</t>
  </si>
  <si>
    <t>REVESTIMENTO CERÂMICO PARA PISO COM PLACAS TIPO ESMALTADA EXTRA DE DIMENSÕES 35X35 CM APLICADA EM AMBIENTES DE ÁREA MAIOR QUE 10 M2. AF_02/2023_PE</t>
  </si>
  <si>
    <t>60,55</t>
  </si>
  <si>
    <t>87249</t>
  </si>
  <si>
    <t>REVESTIMENTO CERÂMICO PARA PISO COM PLACAS TIPO ESMALTADA EXTRA DE DIMENSÕES 45X45 CM APLICADA EM AMBIENTES DE ÁREA MENOR QUE 5 M2. AF_02/2023_PE</t>
  </si>
  <si>
    <t>87250</t>
  </si>
  <si>
    <t>REVESTIMENTO CERÂMICO PARA PISO COM PLACAS TIPO ESMALTADA EXTRA DE DIMENSÕES 45X45 CM APLICADA EM AMBIENTES DE ÁREA ENTRE 5 M2 E 10 M2. AF_02/2023_PE</t>
  </si>
  <si>
    <t>70,76</t>
  </si>
  <si>
    <t>87251</t>
  </si>
  <si>
    <t>REVESTIMENTO CERÂMICO PARA PISO COM PLACAS TIPO ESMALTADA EXTRA DE DIMENSÕES 45X45 CM APLICADA EM AMBIENTES DE ÁREA MAIOR QUE 10 M2. AF_02/2023_PE</t>
  </si>
  <si>
    <t>60,87</t>
  </si>
  <si>
    <t>87255</t>
  </si>
  <si>
    <t>REVESTIMENTO CERÂMICO PARA PISO COM PLACAS TIPO ESMALTADA EXTRA DE DIMENSÕES 60X60 CM APLICADA EM AMBIENTES DE ÁREA MENOR QUE 5 M2. AF_02/2023_PE</t>
  </si>
  <si>
    <t>132,18</t>
  </si>
  <si>
    <t>87256</t>
  </si>
  <si>
    <t>REVESTIMENTO CERÂMICO PARA PISO COM PLACAS TIPO ESMALTADA EXTRA DE DIMENSÕES 60X60 CM APLICADA EM AMBIENTES DE ÁREA ENTRE 5 M2 E 10 M2. AF_02/2023_PE</t>
  </si>
  <si>
    <t>117,26</t>
  </si>
  <si>
    <t>87257</t>
  </si>
  <si>
    <t>REVESTIMENTO CERÂMICO PARA PISO COM PLACAS TIPO ESMALTADA EXTRA DE DIMENSÕES 60X60 CM APLICADA EM AMBIENTES DE ÁREA MAIOR QUE 10 M2. AF_02/2023_PE</t>
  </si>
  <si>
    <t>105,61</t>
  </si>
  <si>
    <t>87258</t>
  </si>
  <si>
    <t>REVESTIMENTO CERÂMICO PARA PISO COM PLACAS TIPO PORCELANATO DE DIMENSÕES 45X45 CM APLICADA EM AMBIENTES DE ÁREA MENOR QUE 5 M². AF_02/2023_PE</t>
  </si>
  <si>
    <t>180,09</t>
  </si>
  <si>
    <t>87259</t>
  </si>
  <si>
    <t>REVESTIMENTO CERÂMICO PARA PISO COM PLACAS TIPO PORCELANATO DE DIMENSÕES 45X45 CM APLICADA EM AMBIENTES DE ÁREA ENTRE 5 M² E 10 M². AF_02/2023_PE</t>
  </si>
  <si>
    <t>87260</t>
  </si>
  <si>
    <t>REVESTIMENTO CERÂMICO PARA PISO COM PLACAS TIPO PORCELANATO DE DIMENSÕES 45X45 CM APLICADA EM AMBIENTES DE ÁREA MAIOR QUE 10 M². AF_02/2023_PE</t>
  </si>
  <si>
    <t>154,38</t>
  </si>
  <si>
    <t>87261</t>
  </si>
  <si>
    <t>REVESTIMENTO CERÂMICO PARA PISO COM PLACAS TIPO PORCELANATO DE DIMENSÕES 60X60 CM APLICADA EM AMBIENTES DE ÁREA MENOR QUE 5 M². AF_02/2023_PE</t>
  </si>
  <si>
    <t>206,40</t>
  </si>
  <si>
    <t>87262</t>
  </si>
  <si>
    <t>REVESTIMENTO CERÂMICO PARA PISO COM PLACAS TIPO PORCELANATO DE DIMENSÕES 60X60 CM APLICADA EM AMBIENTES DE ÁREA ENTRE 5 M² E 10 M². AF_02/2023_PE</t>
  </si>
  <si>
    <t>87263</t>
  </si>
  <si>
    <t>REVESTIMENTO CERÂMICO PARA PISO COM PLACAS TIPO PORCELANATO DE DIMENSÕES 60X60 CM APLICADA EM AMBIENTES DE ÁREA MAIOR QUE 10 M². AF_02/2023_PE</t>
  </si>
  <si>
    <t>176,91</t>
  </si>
  <si>
    <t>89046</t>
  </si>
  <si>
    <t>(COMPOSIÇÃO REPRESENTATIVA) DO SERVIÇO DE REVESTIMENTO CERÂMICO PARA PISO COM PLACAS TIPO ESMALTADA EXTRA DE DIMENSÕES 35X35 CM, PARA EDIFICAÇÃO HABITACIONAL MULTIFAMILIAR (PRÉDIO). AF_11/2014</t>
  </si>
  <si>
    <t>68,22</t>
  </si>
  <si>
    <t>89171</t>
  </si>
  <si>
    <t>(COMPOSIÇÃO REPRESENTATIVA) DO SERVIÇO DE REVESTIMENTO CERÂMICO PARA PISO COM PLACAS TIPO ESMALTADA EXTRA DE DIMENSÕES 35X35 CM, PARA EDIFICAÇÃO HABITACIONAL UNIFAMILIAR (CASA) E EDIFICAÇÃO PÚBLICA PADRÃO. AF_11/2014</t>
  </si>
  <si>
    <t>64,36</t>
  </si>
  <si>
    <t>93389</t>
  </si>
  <si>
    <t>REVESTIMENTO CERÂMICO PARA PISO COM PLACAS TIPO ESMALTADA PADRÃO POPULAR DE DIMENSÕES 35X35 CM APLICADA EM AMBIENTES DE ÁREA MENOR QUE 5 M2. AF_02/2023_PE</t>
  </si>
  <si>
    <t>70,23</t>
  </si>
  <si>
    <t>93390</t>
  </si>
  <si>
    <t>REVESTIMENTO CERÂMICO PARA PISO COM PLACAS TIPO ESMALTADA PADRÃO POPULAR DE DIMENSÕES 35X35 CM APLICADA EM AMBIENTES DE ÁREA ENTRE 5 M2 E 10 M2. AF_02/2023_PE</t>
  </si>
  <si>
    <t>62,11</t>
  </si>
  <si>
    <t>93391</t>
  </si>
  <si>
    <t>REVESTIMENTO CERÂMICO PARA PISO COM PLACAS TIPO ESMALTADA PADRÃO POPULAR DE DIMENSÕES 35X35 CM APLICADA EM AMBIENTES DE ÁREA MAIOR QUE 10 M2. AF_02/2023_PE</t>
  </si>
  <si>
    <t>53,52</t>
  </si>
  <si>
    <t>104593</t>
  </si>
  <si>
    <t>REVESTIMENTO CERÂMICO PARA PISO COM PLACAS TIPO ESMALTADA EXTRA DE DIMENSÕES 80X80 CM APLICADA EM AMBIENTES DE ÁREA MENOR QUE 5 M². AF_02/2023_PE</t>
  </si>
  <si>
    <t>136,90</t>
  </si>
  <si>
    <t>104594</t>
  </si>
  <si>
    <t>REVESTIMENTO CERÂMICO PARA PISO COM PLACAS TIPO ESMALTADA EXTRA DE DIMENSÕES 80X80 CM APLICADA EM AMBIENTES DE ÁREA ENTRE 5 M² E 10 M². AF_02/2023_PE</t>
  </si>
  <si>
    <t>120,15</t>
  </si>
  <si>
    <t>104595</t>
  </si>
  <si>
    <t>REVESTIMENTO CERÂMICO PARA PISO COM PLACAS TIPO ESMALTADA EXTRA DE DIMENSÕES 80X80 CM APLICADA EM AMBIENTES DE ÁREA MAIOR QUE 10 M². AF_02/2023_PE</t>
  </si>
  <si>
    <t>106,26</t>
  </si>
  <si>
    <t>104596</t>
  </si>
  <si>
    <t>REVESTIMENTO CERÂMICO PARA PISO COM PLACAS TIPO PORCELANATO DE DIMENSÕES 80X80 CM APLICADA EM AMBIENTES DE ÁREA MENOR QUE 5 M². AF_02/2023_PE</t>
  </si>
  <si>
    <t>212,11</t>
  </si>
  <si>
    <t>104597</t>
  </si>
  <si>
    <t>REVESTIMENTO CERÂMICO PARA PISO COM PLACAS TIPO PORCELANATO DE DIMENSÕES 80X80 CM APLICADA EM AMBIENTES DE ÁREA ENTRE 5 M² E 10 M². AF_02/2023_PE</t>
  </si>
  <si>
    <t>192,89</t>
  </si>
  <si>
    <t>104598</t>
  </si>
  <si>
    <t>REVESTIMENTO CERÂMICO PARA PISO COM PLACAS TIPO PORCELANATO DE DIMENSÕES 80X80 CM APLICADA EM AMBIENTES DE ÁREA MAIOR QUE 10 M². AF_02/2023_PE</t>
  </si>
  <si>
    <t>177,75</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</si>
  <si>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</si>
  <si>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</si>
  <si>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</si>
  <si>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</si>
  <si>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85,01</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</si>
  <si>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</si>
  <si>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</si>
  <si>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</si>
  <si>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</si>
  <si>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67,70</t>
  </si>
  <si>
    <t>104603</t>
  </si>
  <si>
    <t>REVESTIMENTO CERÂMICO PARA PISO COM PLACAS TIPO ESMALTADA EXTRA DE DIMENSÕES 35X35 CM APLICADA EM DIAGONAL EM AMBIENTES DE ÁREA MAIOR QUE 10 M². AF_02/2023_PE</t>
  </si>
  <si>
    <t>63,42</t>
  </si>
  <si>
    <t>104604</t>
  </si>
  <si>
    <t>REVESTIMENTO CERÂMICO PARA PISO COM PLACAS TIPO ESMALTADA PADRÃO POPULAR DE DIMENSÕES 35X35 CM APLICADA EM DIAGONAL EM AMBIENTES DE ÁREA MAIOR QUE 10 M². AF_02/2023_PE</t>
  </si>
  <si>
    <t>56,29</t>
  </si>
  <si>
    <t>104605</t>
  </si>
  <si>
    <t>REVESTIMENTO CERÂMICO PARA PISO COM PLACAS TIPO ESMALTADA EXTRA DE DIMENSÕES 45X45 CM APLICADA EM DIAGONAL EM AMBIENTES DE ÁREA MENOR QUE 5 M². AF_02/2023_PE</t>
  </si>
  <si>
    <t>115,53</t>
  </si>
  <si>
    <t>104606</t>
  </si>
  <si>
    <t>REVESTIMENTO CERÂMICO PARA PISO COM PLACAS TIPO ESMALTADA EXTRA DE DIMENSÕES 45X45 CM APLICADA EM DIAGONAL EM AMBIENTES DE ÁREA ENTRE 5 M² E 10 M². AF_02/2023_PE</t>
  </si>
  <si>
    <t>79,97</t>
  </si>
  <si>
    <t>104607</t>
  </si>
  <si>
    <t>REVESTIMENTO CERÂMICO PARA PISO COM PLACAS TIPO ESMALTADA EXTRA DE DIMENSÕES 45X45 CM APLICADA EM DIAGONAL EM AMBIENTES DE ÁREA MAIOR QUE 10 M². AF_02/2023_PE</t>
  </si>
  <si>
    <t>64,98</t>
  </si>
  <si>
    <t>104608</t>
  </si>
  <si>
    <t>REVESTIMENTO CERÂMICO PARA PISO COM PLACAS TIPO PORCELANATO DE DIMENSÕES 45X45 CM APLICADA EM DIAGONAL EM AMBIENTES DE ÁREA MENOR QUE 5 M². AF_02/2023_PE</t>
  </si>
  <si>
    <t>224,44</t>
  </si>
  <si>
    <t>104609</t>
  </si>
  <si>
    <t>REVESTIMENTO CERÂMICO PARA PISO COM PLACAS TIPO PORCELANATO DE DIMENSÕES 45X45 CM APLICADA EM DIAGONAL EM AMBIENTES DE ÁREA ENTRE 5 M² E 10 M². AF_02/2023_PE</t>
  </si>
  <si>
    <t>177,60</t>
  </si>
  <si>
    <t>104610</t>
  </si>
  <si>
    <t>REVESTIMENTO CERÂMICO PARA PISO COM PLACAS TIPO PORCELANATO DE DIMENSÕES 45X45 CM APLICADA EM DIAGONAL EM AMBIENTES DE ÁREA MAIOR QUE 10 M². AF_02/2023_PE</t>
  </si>
  <si>
    <t>159,98</t>
  </si>
  <si>
    <t>98671</t>
  </si>
  <si>
    <t>PISO EM GRANITO APLICADO EM AMBIENTES INTERNOS. AF_09/2020</t>
  </si>
  <si>
    <t>472,80</t>
  </si>
  <si>
    <t>98672</t>
  </si>
  <si>
    <t>PISO EM MÁRMORE APLICADO EM AMBIENTES INTERNOS. AF_09/2020</t>
  </si>
  <si>
    <t>697,12</t>
  </si>
  <si>
    <t>98678</t>
  </si>
  <si>
    <t>PISO ELEVADO COM ESTRUTURA EM AÇO, COMPOSTO POR PEDESTAIS E LONGARINAS. AF_09/2020</t>
  </si>
  <si>
    <t>411,73</t>
  </si>
  <si>
    <t>98679</t>
  </si>
  <si>
    <t>PISO CIMENTADO, TRAÇO 1:3 (CIMENTO E AREIA), ACABAMENTO LISO, ESPESSURA 2,0 CM, PREPARO MECÂNICO DA ARGAMASSA. AF_09/2020</t>
  </si>
  <si>
    <t>36,79</t>
  </si>
  <si>
    <t>98680</t>
  </si>
  <si>
    <t>PISO CIMENTADO, TRAÇO 1:3 (CIMENTO E AREIA), ACABAMENTO LISO, ESPESSURA 3,0 CM, PREPARO MECÂNICO DA ARGAMASSA. AF_09/2020</t>
  </si>
  <si>
    <t>45,40</t>
  </si>
  <si>
    <t>98681</t>
  </si>
  <si>
    <t>PISO CIMENTADO, TRAÇO 1:3 (CIMENTO E AREIA), ACABAMENTO RÚSTICO, ESPESSURA 2,0 CM, PREPARO MECÂNICO DA ARGAMASSA. AF_09/2020</t>
  </si>
  <si>
    <t>33,87</t>
  </si>
  <si>
    <t>98682</t>
  </si>
  <si>
    <t>PISO CIMENTADO, TRAÇO 1:3 (CIMENTO E AREIA), ACABAMENTO RÚSTICO, ESPESSURA 3,0 CM, PREPARO MECÂNICO DA ARGAMASSA. AF_09/2020</t>
  </si>
  <si>
    <t>42,48</t>
  </si>
  <si>
    <t>98685</t>
  </si>
  <si>
    <t>RODAPÉ EM GRANITO, ALTURA 10 CM. AF_09/2020</t>
  </si>
  <si>
    <t>86,70</t>
  </si>
  <si>
    <t>98686</t>
  </si>
  <si>
    <t>RODAPÉ EM LADRILHO HIDRÁULICO, ALTURA 7 CM. AF_09/2020</t>
  </si>
  <si>
    <t>48,78</t>
  </si>
  <si>
    <t>98688</t>
  </si>
  <si>
    <t>RODAPÉ EM POLIESTIRENO, ALTURA 5 CM. AF_09/2020</t>
  </si>
  <si>
    <t>65,28</t>
  </si>
  <si>
    <t>98689</t>
  </si>
  <si>
    <t>SOLEIRA EM GRANITO, LARGURA 15 CM, ESPESSURA 2,0 CM. AF_09/2020</t>
  </si>
  <si>
    <t>124,16</t>
  </si>
  <si>
    <t>101090</t>
  </si>
  <si>
    <t>PISO EM PEDRA PORTUGUESA ASSENTADO SOBRE ARGAMASSA SECA DE CIMENTO E AREIA, TRAÇO 1:3, REJUNTADO COM CIMENTO COMUM. AF_05/2020</t>
  </si>
  <si>
    <t>221,13</t>
  </si>
  <si>
    <t>101091</t>
  </si>
  <si>
    <t>PISO EM LADRILHO HIDRÁULICO APLICADO EM AMBIENTES EXTERNOS. AF_05/2020</t>
  </si>
  <si>
    <t>149,52</t>
  </si>
  <si>
    <t>101725</t>
  </si>
  <si>
    <t>PISO EM LADRILHO HIDRÁULICO APLICADO EM AMBIENTES INTERNOS DE ÁREA MENOR QUE 5 M², INCLUSO APLICAÇÃO DE RESINA. AF_09/2020</t>
  </si>
  <si>
    <t>310,62</t>
  </si>
  <si>
    <t>101726</t>
  </si>
  <si>
    <t>PISO EM LADRILHO HIDRÁULICO APLICADO EM AMBIENTES INTERNOS DE ÁREA ENTRE 5 E 15 M², INCLUSO APLICAÇÃO DE RESINA. AF_09/2020</t>
  </si>
  <si>
    <t>199,30</t>
  </si>
  <si>
    <t>101731</t>
  </si>
  <si>
    <t>PISO EM PEDRA  ASSENTADO SOBRE ARGAMASSA 1:3 (CIMENTO E AREIA). AF_09/2020</t>
  </si>
  <si>
    <t>335,05</t>
  </si>
  <si>
    <t>101732</t>
  </si>
  <si>
    <t>PISO EM PEDRA ARDÓSIA ASSENTADO SOBRE ARGAMASSA 1:3 (CIMENTO E AREIA). AF_09/2020</t>
  </si>
  <si>
    <t>103,51</t>
  </si>
  <si>
    <t>101094</t>
  </si>
  <si>
    <t>PISO PODOTÁTIL DE ALERTA OU DIRECIONAL, DE BORRACHA, ASSENTADO SOBRE ARGAMASSA. AF_05/2020</t>
  </si>
  <si>
    <t>142,91</t>
  </si>
  <si>
    <t>101727</t>
  </si>
  <si>
    <t>PISO VINÍLICO SEMI-FLEXÍVEL EM PLACAS, PADRÃO LISO, ESPESSURA 3,2 MM, FIXADO COM COLA. AF_09/2020</t>
  </si>
  <si>
    <t>163,27</t>
  </si>
  <si>
    <t>101733</t>
  </si>
  <si>
    <t>PISO DE BORRACHA PASTILHADO/FRISADO, ESPESSURA 7MM, ASSENTADO COM ARGAMASSA. AF_09/2020</t>
  </si>
  <si>
    <t>231,03</t>
  </si>
  <si>
    <t>101734</t>
  </si>
  <si>
    <t>PISO DE BORRACHA PASTILHADO, ESPESSURA 15MM, ASSENTADO COM ARGAMASSA. AF_09/2020</t>
  </si>
  <si>
    <t>343,35</t>
  </si>
  <si>
    <t>101735</t>
  </si>
  <si>
    <t>PISO DE BORRACHA ESPORTIVO, ESPESSURA 15MM, ASSENTADO COM ARGAMASSA. AF_09/2020</t>
  </si>
  <si>
    <t>351,49</t>
  </si>
  <si>
    <t>101736</t>
  </si>
  <si>
    <t>PISO DE BORRACHA PASTILHADO, ESPESSURA 3,5MM, FIXADO COM ADESIVO ACRÍLICO. AF_09/2020</t>
  </si>
  <si>
    <t>99,40</t>
  </si>
  <si>
    <t>101737</t>
  </si>
  <si>
    <t>PISO DE BORRACHA CANELADO, ESPESSURA 3,5MM, FIXADO COM ADESIVO ACRÍLICO. AF_09/2020</t>
  </si>
  <si>
    <t>115,51</t>
  </si>
  <si>
    <t>101748</t>
  </si>
  <si>
    <t>PREPARO DE CONTRAPISO COM POLITRIZ. AF_09/2020</t>
  </si>
  <si>
    <t>104162</t>
  </si>
  <si>
    <t>PISO EM GRANILITE, MARMORITE OU GRANITINA EM AMBIENTES INTERNOS, COM ESPESSURA DE 8 MM, INCLUSO MISTURA EM BETONEIRA, COLOCAÇÃO DAS JUNTAS, APLICAÇÃO DO PISO, 4 POLIMENTOS COM POLITRIZ, ESTUCAMENTO, SELADOR E CERA. AF_06/2022</t>
  </si>
  <si>
    <t>102,02</t>
  </si>
  <si>
    <t>101092</t>
  </si>
  <si>
    <t>PISO EM GRANITO APLICADO EM CALÇADAS OU PISOS EXTERNOS. AF_05/2020</t>
  </si>
  <si>
    <t>486,39</t>
  </si>
  <si>
    <t>101093</t>
  </si>
  <si>
    <t>PISO EM MÁRMORE APLICADO EM CALÇADAS OU PISOS EXTERNOS. AF_05/2020</t>
  </si>
  <si>
    <t>710,71</t>
  </si>
  <si>
    <t>98695</t>
  </si>
  <si>
    <t>SOLEIRA EM MÁRMORE, LARGURA 15 CM, ESPESSURA 2,0 CM. AF_09/2020</t>
  </si>
  <si>
    <t>98697</t>
  </si>
  <si>
    <t>RODAPÉ EM MÁRMORE, ALTURA 7 CM. AF_09/2020</t>
  </si>
  <si>
    <t>82,12</t>
  </si>
  <si>
    <t>101738</t>
  </si>
  <si>
    <t>RODAPÉ EM MADEIRA, ALTURA 7CM, FIXADO COM COLA. AF_09/2020</t>
  </si>
  <si>
    <t>101739</t>
  </si>
  <si>
    <t>RODAPÉ EM MADEIRA, ALTURA 7CM, FIXADO COM COLA E PARAFUSOS. AF_09/2020</t>
  </si>
  <si>
    <t>39,62</t>
  </si>
  <si>
    <t>88648</t>
  </si>
  <si>
    <t>RODAPÉ CERÂMICO DE 7CM DE ALTURA COM PLACAS TIPO ESMALTADA EXTRA  DE DIMENSÕES 35X35CM. AF_02/2023</t>
  </si>
  <si>
    <t>8,79</t>
  </si>
  <si>
    <t>88649</t>
  </si>
  <si>
    <t>RODAPÉ CERÂMICO DE 7CM DE ALTURA COM PLACAS TIPO ESMALTADA EXTRA DE DIMENSÕES 45X45CM. AF_02/2023</t>
  </si>
  <si>
    <t>88650</t>
  </si>
  <si>
    <t>RODAPÉ CERÂMICO DE 7CM DE ALTURA COM PLACAS TIPO ESMALTADA EXTRA DE DIMENSÕES 60X60CM. AF_02/2023</t>
  </si>
  <si>
    <t>19,49</t>
  </si>
  <si>
    <t>96467</t>
  </si>
  <si>
    <t>RODAPÉ CERÂMICO DE 7CM DE ALTURA COM PLACAS TIPO ESMALTADA COMERCIAL DE DIMENSÕES 35X35CM (PADRAO POPULAR). AF_02/2023</t>
  </si>
  <si>
    <t>7,98</t>
  </si>
  <si>
    <t>101740</t>
  </si>
  <si>
    <t>RODAPÉ EM ARDÓSIA ALTURA 10CM. AF_09/2020</t>
  </si>
  <si>
    <t>56,20</t>
  </si>
  <si>
    <t>101741</t>
  </si>
  <si>
    <t>RODAPÉ EM MARMORITE, ALTURA 10CM. AF_09/2020</t>
  </si>
  <si>
    <t>94990</t>
  </si>
  <si>
    <t>EXECUÇÃO DE PASSEIO (CALÇADA) OU PISO DE CONCRETO COM CONCRETO MOLDADO IN LOCO, FEITO EM OBRA, ACABAMENTO CONVENCIONAL, NÃO ARMADO. AF_08/2022</t>
  </si>
  <si>
    <t>718,01</t>
  </si>
  <si>
    <t>94991</t>
  </si>
  <si>
    <t>EXECUÇÃO DE PASSEIO (CALÇADA) OU PISO DE CONCRETO COM CONCRETO MOLDADO IN LOCO, USINADO C20, ACABAMENTO CONVENCIONAL, NÃO ARMADO. AF_08/2022</t>
  </si>
  <si>
    <t>670,04</t>
  </si>
  <si>
    <t>94992</t>
  </si>
  <si>
    <t>EXECUÇÃO DE PASSEIO (CALÇADA) OU PISO DE CONCRETO COM CONCRETO MOLDADO IN LOCO, FEITO EM OBRA, ACABAMENTO CONVENCIONAL, ESPESSURA 6 CM, ARMADO. AF_08/2022</t>
  </si>
  <si>
    <t>71,98</t>
  </si>
  <si>
    <t>94993</t>
  </si>
  <si>
    <t>EXECUÇÃO DE PASSEIO (CALÇADA) OU PISO DE CONCRETO COM CONCRETO MOLDADO IN LOCO, USINADO, ACABAMENTO CONVENCIONAL, ESPESSURA 6 CM, ARMADO. AF_08/2022</t>
  </si>
  <si>
    <t>69,10</t>
  </si>
  <si>
    <t>94994</t>
  </si>
  <si>
    <t>EXECUÇÃO DE PASSEIO (CALÇADA) OU PISO DE CONCRETO COM CONCRETO MOLDADO IN LOCO, FEITO EM OBRA, ACABAMENTO CONVENCIONAL, ESPESSURA 8 CM, ARMADO. AF_08/2022</t>
  </si>
  <si>
    <t>86,87</t>
  </si>
  <si>
    <t>94995</t>
  </si>
  <si>
    <t>EXECUÇÃO DE PASSEIO (CALÇADA) OU PISO DE CONCRETO COM CONCRETO MOLDADO IN LOCO, USINADO, ACABAMENTO CONVENCIONAL, ESPESSURA 8 CM, ARMADO. AF_08/2022</t>
  </si>
  <si>
    <t>83,03</t>
  </si>
  <si>
    <t>101747</t>
  </si>
  <si>
    <t>PISO EM CONCRETO 20 MPA PREPARO MECÂNICO, ESPESSURA 7CM. AF_09/2020</t>
  </si>
  <si>
    <t>75,66</t>
  </si>
  <si>
    <t>104626</t>
  </si>
  <si>
    <t>EXECUÇÃO DE PASSEIO (CALÇADA) OU PISO DE CONCRETO COM CONCRETO MOLDADO IN LOCO, USINADO C25, ACABAMENTO CONVENCIONAL, NÃO ARMADO. AF_03/2023</t>
  </si>
  <si>
    <t>685,24</t>
  </si>
  <si>
    <t>104658</t>
  </si>
  <si>
    <t>PISO PODOTÁTIL DE ALERTA OU DIRECIONAL, DE CONCRETO, ASSENTADO SOBRE ARGAMASSA. AF_05/2023</t>
  </si>
  <si>
    <t>180,73</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</si>
  <si>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</si>
  <si>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</si>
  <si>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</si>
  <si>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</si>
  <si>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35,73</t>
  </si>
  <si>
    <t>87623</t>
  </si>
  <si>
    <t>CONTRAPISO EM ARGAMASSA PRONTA, PREPARO MECÂNICO COM MISTURADOR 300 KG, APLICADO EM ÁREAS SECAS SOBRE LAJE, ADERIDO, ACABAMENTO NÃO REFORÇADO, ESPESSURA 2CM. AF_07/2021</t>
  </si>
  <si>
    <t>72,20</t>
  </si>
  <si>
    <t>87624</t>
  </si>
  <si>
    <t>CONTRAPISO EM ARGAMASSA PRONTA, PREPARO MANUAL, APLICADO EM ÁREAS SECAS SOBRE LAJE, ADERIDO, ACABAMENTO NÃO REFORÇADO, ESPESSURA 2CM. AF_07/2021</t>
  </si>
  <si>
    <t>81,19</t>
  </si>
  <si>
    <t>87630</t>
  </si>
  <si>
    <t>CONTRAPISO EM ARGAMASSA TRAÇO 1:4 (CIMENTO E AREIA), PREPARO MECÂNICO COM BETONEIRA 400 L, APLICADO EM ÁREAS SECAS SOBRE LAJE, ADERIDO, ACABAMENTO NÃO REFORÇADO, ESPESSURA 3CM. AF_07/2021</t>
  </si>
  <si>
    <t>38,26</t>
  </si>
  <si>
    <t>87632</t>
  </si>
  <si>
    <t>CONTRAPISO EM ARGAMASSA TRAÇO 1:4 (CIMENTO E AREIA), PREPARO MANUAL, APLICADO EM ÁREAS SECAS SOBRE LAJE, ADERIDO, ACABAMENTO NÃO REFORÇADO, ESPESSURA 3CM. AF_07/2021</t>
  </si>
  <si>
    <t>45,59</t>
  </si>
  <si>
    <t>87633</t>
  </si>
  <si>
    <t>CONTRAPISO EM ARGAMASSA PRONTA, PREPARO MECÂNICO COM MISTURADOR 300 KG, APLICADO EM ÁREAS SECAS SOBRE LAJE, ADERIDO, ACABAMENTO NÃO REFORÇADO, ESPESSURA 3CM. AF_07/2021</t>
  </si>
  <si>
    <t>96,28</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</si>
  <si>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</si>
  <si>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</si>
  <si>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</si>
  <si>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</si>
  <si>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44,66</t>
  </si>
  <si>
    <t>87642</t>
  </si>
  <si>
    <t>CONTRAPISO EM ARGAMASSA TRAÇO 1:4 (CIMENTO E AREIA), PREPARO MANUAL, APLICADO EM ÁREAS SECAS SOBRE LAJE, ADERIDO, ACABAMENTO NÃO REFORÇADO, ESPESSURA 4CM. AF_07/2021</t>
  </si>
  <si>
    <t>53,67</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</si>
  <si>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</si>
  <si>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</si>
  <si>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</si>
  <si>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</si>
  <si>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131,39</t>
  </si>
  <si>
    <t>87680</t>
  </si>
  <si>
    <t>CONTRAPISO EM ARGAMASSA TRAÇO 1:4 (CIMENTO E AREIA), PREPARO MECÂNICO COM BETONEIRA 400 L, APLICADO EM ÁREAS SECAS SOBRE LAJE, NÃO ADERIDO, ACABAMENTO NÃO REFORÇADO, ESPESSURA 4CM. AF_07/2021</t>
  </si>
  <si>
    <t>39,30</t>
  </si>
  <si>
    <t>87682</t>
  </si>
  <si>
    <t>CONTRAPISO EM ARGAMASSA TRAÇO 1:4 (CIMENTO E AREIA), PREPARO MANUAL, APLICADO EM ÁREAS SECAS SOBRE LAJE, NÃO ADERIDO, ACABAMENTO NÃO REFORÇADO, ESPESSURA 4CM. AF_07/2021</t>
  </si>
  <si>
    <t>48,31</t>
  </si>
  <si>
    <t>87683</t>
  </si>
  <si>
    <t>CONTRAPISO EM ARGAMASSA PRONTA, PREPARO MECÂNICO COM MISTURADOR 300 KG, APLICADO EM ÁREAS SECAS SOBRE LAJE, NÃO ADERIDO, ACABAMENTO NÃO REFORÇADO, ESPESSURA 4CM. AF_07/2021</t>
  </si>
  <si>
    <t>110,65</t>
  </si>
  <si>
    <t>87684</t>
  </si>
  <si>
    <t>CONTRAPISO EM ARGAMASSA PRONTA, PREPARO MANUAL, APLICADO EM ÁREAS SECAS SOBRE LAJE, NÃO ADERIDO, ACABAMENTO NÃO REFORÇADO, ESPESSURA 4CM. AF_07/2021</t>
  </si>
  <si>
    <t>126,03</t>
  </si>
  <si>
    <t>87690</t>
  </si>
  <si>
    <t>CONTRAPISO EM ARGAMASSA TRAÇO 1:4 (CIMENTO E AREIA), PREPARO MECÂNICO COM BETONEIRA 400 L, APLICADO EM ÁREAS SECAS SOBRE LAJE, NÃO ADERIDO, ACABAMENTO NÃO REFORÇADO, ESPESSURA 5CM. AF_07/2021</t>
  </si>
  <si>
    <t>45,05</t>
  </si>
  <si>
    <t>87692</t>
  </si>
  <si>
    <t>CONTRAPISO EM ARGAMASSA TRAÇO 1:4 (CIMENTO E AREIA), PREPARO MANUAL, APLICADO EM ÁREAS SECAS SOBRE LAJE, NÃO ADERIDO, ACABAMENTO NÃO REFORÇADO, ESPESSURA 5CM. AF_07/2021</t>
  </si>
  <si>
    <t>55,37</t>
  </si>
  <si>
    <t>87693</t>
  </si>
  <si>
    <t>CONTRAPISO EM ARGAMASSA PRONTA, PREPARO MECÂNICO COM MISTURADOR 300 KG, APLICADO EM ÁREAS SECAS SOBRE LAJE, NÃO ADERIDO, ESPESSURA 5CM. AF_07/2021</t>
  </si>
  <si>
    <t>126,77</t>
  </si>
  <si>
    <t>87694</t>
  </si>
  <si>
    <t>CONTRAPISO EM ARGAMASSA PRONTA, PREPARO MANUAL, APLICADO EM ÁREAS SECAS SOBRE LAJE, NÃO ADERIDO, ACABAMENTO NÃO REFORÇADO, ESPESSURA 5CM. AF_07/2021</t>
  </si>
  <si>
    <t>144,38</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</si>
  <si>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</si>
  <si>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</si>
  <si>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</si>
  <si>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</si>
  <si>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59,76</t>
  </si>
  <si>
    <t>87703</t>
  </si>
  <si>
    <t>CONTRAPISO EM ARGAMASSA PRONTA, PREPARO MECÂNICO COM MISTURADOR 300 KG, APLICADO EM ÁREAS SECAS SOBRE LAJE, NÃO ADERIDO, ACABAMENTO NÃO REFORÇADO, ESPESSURA 6CM. AF_07/2021</t>
  </si>
  <si>
    <t>137,51</t>
  </si>
  <si>
    <t>87704</t>
  </si>
  <si>
    <t>CONTRAPISO EM ARGAMASSA PRONTA, PREPARO MANUAL, APLICADO EM ÁREAS SECAS SOBRE LAJE, NÃO ADERIDO, ACABAMENTO NÃO REFORÇADO, ESPESSURA 6CM. AF_07/2021</t>
  </si>
  <si>
    <t>156,68</t>
  </si>
  <si>
    <t>87735</t>
  </si>
  <si>
    <t>CONTRAPISO EM ARGAMASSA TRAÇO 1:4 (CIMENTO E AREIA), PREPARO MECÂNICO COM BETONEIRA 400 L, APLICADO EM ÁREAS MOLHADAS SOBRE LAJE, ADERIDO, ACABAMENTO NÃO REFORÇADO, ESPESSURA 2CM. AF_07/2021</t>
  </si>
  <si>
    <t>45,17</t>
  </si>
  <si>
    <t>87737</t>
  </si>
  <si>
    <t>CONTRAPISO EM ARGAMASSA TRAÇO 1:4 (CIMENTO E AREIA), PREPARO MANUAL, APLICADO EM ÁREAS MOLHADAS SOBRE LAJE, ADERIDO, ACABAMENTO NÃO REFORÇADO, ESPESSURA 2CM. AF_07/2021</t>
  </si>
  <si>
    <t>50,44</t>
  </si>
  <si>
    <t>87738</t>
  </si>
  <si>
    <t>CONTRAPISO EM ARGAMASSA PRONTA, PREPARO MECÂNICO COM MISTURADOR 300 KG, APLICADO EM ÁREAS MOLHADAS SOBRE LAJE, ADERIDO, ACABAMENTO NÃO REFORÇADO, ESPESSURA 2CM. AF_07/2021</t>
  </si>
  <si>
    <t>86,91</t>
  </si>
  <si>
    <t>87739</t>
  </si>
  <si>
    <t>CONTRAPISO EM ARGAMASSA PRONTA, PREPARO MANUAL, APLICADO EM ÁREAS MOLHADAS SOBRE LAJE, ADERIDO, ACABAMENTO NÃO REFORÇADO, ESPESSURA 2CM. AF_07/2021</t>
  </si>
  <si>
    <t>95,90</t>
  </si>
  <si>
    <t>87745</t>
  </si>
  <si>
    <t>CONTRAPISO EM ARGAMASSA TRAÇO 1:4 (CIMENTO E AREIA), PREPARO MECÂNICO COM BETONEIRA 400 L, APLICADO EM ÁREAS MOLHADAS SOBRE LAJE, ADERIDO, ACABAMENTO NÃO REFORÇADO, ESPESSURA 3CM. AF_07/2021</t>
  </si>
  <si>
    <t>52,98</t>
  </si>
  <si>
    <t>87747</t>
  </si>
  <si>
    <t>CONTRAPISO EM ARGAMASSA TRAÇO 1:4 (CIMENTO E AREIA), PREPARO MANUAL, APLICADO EM ÁREAS MOLHADAS SOBRE LAJE, ADERIDO, ACABAMENTO NÃO REFORÇADO, ESPESSURA 3CM. AF_07/2021</t>
  </si>
  <si>
    <t>60,31</t>
  </si>
  <si>
    <t>87748</t>
  </si>
  <si>
    <t>CONTRAPISO EM ARGAMASSA PRONTA, PREPARO MECÂNICO COM MISTURADOR 300 KG, APLICADO EM ÁREAS MOLHADAS SOBRE LAJE, ADERIDO, ACABAMENTO NÃO REFORÇADO, ESPESSURA 3CM. AF_07/2021</t>
  </si>
  <si>
    <t>111,00</t>
  </si>
  <si>
    <t>87749</t>
  </si>
  <si>
    <t>CONTRAPISO EM ARGAMASSA PRONTA, PREPARO MANUAL, APLICADO EM ÁREAS MOLHADAS SOBRE LAJE, ADERIDO, ACABAMENTO NÃO REFORÇADO, ESPESSURA 3CM. AF_07/2021</t>
  </si>
  <si>
    <t>123,50</t>
  </si>
  <si>
    <t>87755</t>
  </si>
  <si>
    <t>CONTRAPISO EM ARGAMASSA TRAÇO 1:4 (CIMENTO E AREIA), PREPARO MECÂNICO COM BETONEIRA 400 L, APLICADO EM ÁREAS MOLHADAS SOBRE IMPERMEABILIZAÇÃO, ACABAMENTO NÃO REFORÇADO, ESPESSURA 3CM. AF_07/2021</t>
  </si>
  <si>
    <t>50,33</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</si>
  <si>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</si>
  <si>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</si>
  <si>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</si>
  <si>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</si>
  <si>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108,35</t>
  </si>
  <si>
    <t>87759</t>
  </si>
  <si>
    <t>CONTRAPISO EM ARGAMASSA PRONTA, PREPARO MANUAL, APLICADO EM ÁREAS MOLHADAS SOBRE IMPERMEABILIZAÇÃO, ACABAMENTO NÃO REFORÇADO, ESPESSURA 3CM. AF_07/2021</t>
  </si>
  <si>
    <t>120,85</t>
  </si>
  <si>
    <t>87765</t>
  </si>
  <si>
    <t>CONTRAPISO EM ARGAMASSA TRAÇO 1:4 (CIMENTO E AREIA), PREPARO MECÂNICO COM BETONEIRA 400 L, APLICADO EM ÁREAS MOLHADAS SOBRE IMPERMEABILIZAÇÃO, ACABAMENTO NÃO REFORÇADO, ESPESSURA 4CM. AF_07/2021</t>
  </si>
  <si>
    <t>56,78</t>
  </si>
  <si>
    <t>87767</t>
  </si>
  <si>
    <t>CONTRAPISO EM ARGAMASSA TRAÇO 1:4 (CIMENTO E AREIA), PREPARO MANUAL, APLICADO EM ÁREAS MOLHADAS SOBRE IMPERMEABILIZAÇÃO, ACABAMENTO NÃO REFORÇADO, ESPESSURA 4CM. AF_07/2021</t>
  </si>
  <si>
    <t>65,79</t>
  </si>
  <si>
    <t>87768</t>
  </si>
  <si>
    <t>CONTRAPISO EM ARGAMASSA PRONTA, PREPARO MECÂNICO COM MISTURADOR 300 KG, APLICADO EM ÁREAS MOLHADAS SOBRE IMPERMEABILIZAÇÃO, ACABAMENTO NÃO REFORÇADO, ESPESSURA 4CM. AF_07/2021</t>
  </si>
  <si>
    <t>128,13</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</si>
  <si>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</si>
  <si>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</si>
  <si>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</si>
  <si>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</si>
  <si>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88471</t>
  </si>
  <si>
    <t>CONTRAPISO COM ARGAMASSA AUTONIVELANTE, APLICADO SOBRE LAJE, NÃO ADERIDO, ESPESSURA 4CM. AF_07/2021</t>
  </si>
  <si>
    <t>30,69</t>
  </si>
  <si>
    <t>88472</t>
  </si>
  <si>
    <t>CONTRAPISO COM ARGAMASSA AUTONIVELANTE, APLICADO SOBRE LAJE, NÃO ADERIDO, ESPESSURA 5CM. AF_07/2021</t>
  </si>
  <si>
    <t>35,67</t>
  </si>
  <si>
    <t>88476</t>
  </si>
  <si>
    <t>CONTRAPISO COM ARGAMASSA AUTONIVELANTE, APLICADO SOBRE LAJE, ADERIDO, ESPESSURA 2CM. AF_07/2021</t>
  </si>
  <si>
    <t>21,22</t>
  </si>
  <si>
    <t>88477</t>
  </si>
  <si>
    <t>CONTRAPISO COM ARGAMASSA AUTONIVELANTE, APLICADO SOBRE LAJE, ADERIDO, ESPESSURA 3CM. AF_07/2021</t>
  </si>
  <si>
    <t>88478</t>
  </si>
  <si>
    <t>CONTRAPISO COM ARGAMASSA AUTONIVELANTE, APLICADO SOBRE LAJE, ADERIDO, ESPESSURA 4CM. AF_07/2021</t>
  </si>
  <si>
    <t>35,71</t>
  </si>
  <si>
    <t>90930</t>
  </si>
  <si>
    <t>CONTRAPISO ACÚSTICO EM ARGAMASSA TRAÇO 1:4 (CIMENTO E AREIA), PREPARO MECÂNICO COM BETONEIRA 400L, APLICADO EM ÁREAS SECAS, ACABAMENTO NÃO REFORÇADO, ESPESSURA 5CM. AF_07/2021</t>
  </si>
  <si>
    <t>77,86</t>
  </si>
  <si>
    <t>90932</t>
  </si>
  <si>
    <t>CONTRAPISO ACÚSTICO EM ARGAMASSA TRAÇO 1:4 (CIMENTO E AREIA), PREPARO MANUAL, APLICADO EM ÁREAS SECAS, ACABAMENTO NÃO REFORÇADO, ESPESSURA 5CM. AF_07/2021</t>
  </si>
  <si>
    <t>88,18</t>
  </si>
  <si>
    <t>90933</t>
  </si>
  <si>
    <t>CONTRAPISO ACÚSTICO EM ARGAMASSA PRONTA, PREPARO MECÂNICO COM MISTURADOR 300 KG, APLICADO EM ÁREAS SECAS, ACABAMENTO NÃO REFORÇADO, ESPESSURA 5CM. AF_07/2021</t>
  </si>
  <si>
    <t>159,58</t>
  </si>
  <si>
    <t>90934</t>
  </si>
  <si>
    <t>CONTRAPISO ACÚSTICO EM ARGAMASSA PRONTA, PREPARO MANUAL, APLICADO EM ÁREAS SECAS, ACABAMENTO NÃO REFORÇADO, ESPESSURA 5CM. AF_07/2021</t>
  </si>
  <si>
    <t>177,19</t>
  </si>
  <si>
    <t>90940</t>
  </si>
  <si>
    <t>CONTRAPISO ACÚSTICO EM ARGAMASSA TRAÇO 1:4 (CIMENTO E AREIA), PREPARO MECÂNICO COM BETONEIRA 400L, APLICADO EM ÁREAS SECAS, ACABAMENTO NÃO REFORÇADO, ESPESSURA 6CM. AF_07/2021</t>
  </si>
  <si>
    <t>82,94</t>
  </si>
  <si>
    <t>90942</t>
  </si>
  <si>
    <t>CONTRAPISO ACÚSTICO EM ARGAMASSA TRAÇO 1:4 (CIMENTO E AREIA), PREPARO MANUAL, APLICADO EM ÁREAS SECAS, ACABAMENTO NÃO REFORÇADO, ESPESSURA 6CM. AF_07/2021</t>
  </si>
  <si>
    <t>90943</t>
  </si>
  <si>
    <t>CONTRAPISO ACÚSTICO EM ARGAMASSA PRONTA, PREPARO MECÂNICO COM MISTURADOR 300 KG, APLICADO EM ÁREAS SECAS, ACABAMENTO NÃO REFORÇADO, ESPESSURA 6CM. AF_07/2021</t>
  </si>
  <si>
    <t>171,93</t>
  </si>
  <si>
    <t>90944</t>
  </si>
  <si>
    <t>CONTRAPISO ACÚSTICO EM ARGAMASSA PRONTA, PREPARO MANUAL, APLICADO EM ÁREAS SECA, ACABAMENTO NÃO REFORÇADO, ESPESSURA 6CM. AF_07/2021</t>
  </si>
  <si>
    <t>191,10</t>
  </si>
  <si>
    <t>90950</t>
  </si>
  <si>
    <t>CONTRAPISO ACÚSTICO EM ARGAMASSA TRAÇO 1:4 (CIMENTO E AREIA), PREPARO MECÂNICO COM BETONEIRA 400L, APLICADO EM ÁREAS SECAS, ACABAMENTO NÃO REFORÇADO, ESPESSURA 7CM. AF_07/2021</t>
  </si>
  <si>
    <t>92,19</t>
  </si>
  <si>
    <t>90952</t>
  </si>
  <si>
    <t>CONTRAPISO ACÚSTICO EM ARGAMASSA TRAÇO 1:4 (CIMENTO E AREIA), PREPARO MANUAL, APLICADO EM ÁREAS SECAS, ACABAMENTO NÃO REFORÇADO, ESPESSURA 7CM. AF_07/2021</t>
  </si>
  <si>
    <t>105,11</t>
  </si>
  <si>
    <t>90953</t>
  </si>
  <si>
    <t>CONTRAPISO ACÚSTICO EM ARGAMASSA PRONTA, PREPARO MECÂNICO COM MISTURADOR 300 KG, APLICADO EM ÁREAS SECAS, ACABAMENTO NÃO REFORÇADO, ESPESSURA 7CM. AF_07/2021</t>
  </si>
  <si>
    <t>194,51</t>
  </si>
  <si>
    <t>90954</t>
  </si>
  <si>
    <t>CONTRAPISO ACÚSTICO EM ARGAMASSA PRONTA, PREPARO MANUAL, APLICADO EM ÁREAS SECAS, ACABAMENTO NÃO REFORÇADO, ESPESSURA 7CM. AF_07/2021</t>
  </si>
  <si>
    <t>216,55</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</si>
  <si>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</si>
  <si>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</si>
  <si>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43,14</t>
  </si>
  <si>
    <t>94439</t>
  </si>
  <si>
    <t>(COMPOSIÇÃO REPRESENTATIVA) DO SERVIÇO DE CONTRAPISO EM ARGAMASSA TRAÇO 1:4 (CIM E AREIA), BETONEIRA 400 L, E = 4 CM ÁREAS SECAS E  MOLHADAS SOBRE LAJE , E = 3 CM ÁREAS MOLHADAS SOBRE IMPERMEABILIZAÇÃO, CASA E EDIFICAÇÃO PÚBLICA PADRÃO. AF_11/2014</t>
  </si>
  <si>
    <t>48,27</t>
  </si>
  <si>
    <t>94779</t>
  </si>
  <si>
    <t>(COMPOSIÇÃO REPRESENTATIVA) DO SERVIÇO DE CONTRAPISO EM ARGAMASSA TRAÇO 1:4 (CIM E AREIA), EM BETONEIRA 400 L, ESPESSURA 3 CM ÁREAS SECAS E 3 CM ÁREAS MOLHADAS, PARA EDIFICAÇÃO HABITACIONAL MULTIFAMILIAR (PRÉDIO). AF_11/2014</t>
  </si>
  <si>
    <t>41,26</t>
  </si>
  <si>
    <t>94782</t>
  </si>
  <si>
    <t>(COMPOSIÇÃO REPRESENTATIVA) DO SERVIÇO DE CONTRAPISO EM ARGAMASSA TRAÇO 1:4 (CIM E AREIA), BETONEIRA 400 L, E = 4 CM ÁREAS SECAS E  MOLHADAS SOBRE LAJE , E = 3 CM ÁREAS MOLHADAS SOBRE IMPERMEABILIZAÇÃO, PARA EDIFICAÇÃO MULTIFAMILIAR. AF_11/2014</t>
  </si>
  <si>
    <t>46,95</t>
  </si>
  <si>
    <t>102803</t>
  </si>
  <si>
    <t>REFORÇO SUPERFICIAL PARA CONTRAPISOS DE ARGAMASSA SEMI-SECA. AF_07/2021</t>
  </si>
  <si>
    <t>2,73</t>
  </si>
  <si>
    <t>101742</t>
  </si>
  <si>
    <t>RODAPÉ BORRACHA LISO, ALTURA = 7CM, ESPESSURA = 2 MM, PARA ARGAMASSA. AF_09/2020</t>
  </si>
  <si>
    <t>58,69</t>
  </si>
  <si>
    <t>87878</t>
  </si>
  <si>
    <t>CHAPISCO APLICADO EM ALVENARIAS E ESTRUTURAS DE CONCRETO INTERNAS, COM COLHER DE PEDREIRO.  ARGAMASSA TRAÇO 1:3 COM PREPARO MANUAL. AF_10/2022</t>
  </si>
  <si>
    <t>5,30</t>
  </si>
  <si>
    <t>87879</t>
  </si>
  <si>
    <t>CHAPISCO APLICADO EM ALVENARIAS E ESTRUTURAS DE CONCRETO INTERNAS, COM COLHER DE PEDREIRO.  ARGAMASSA TRAÇO 1:3 COM PREPARO EM BETONEIRA 400L. AF_10/2022</t>
  </si>
  <si>
    <t>4,61</t>
  </si>
  <si>
    <t>87881</t>
  </si>
  <si>
    <t>CHAPISCO APLICADO NO TETO OU EM ALVENARIA E ESTRUTURA, COM ROLO PARA TEXTURA ACRÍLICA. ARGAMASSA TRAÇO 1:4 E EMULSÃO POLIMÉRICA (ADESIVO) COM PREPARO MANUAL. AF_10/2022</t>
  </si>
  <si>
    <t>7,79</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</si>
  <si>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</si>
  <si>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</si>
  <si>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</si>
  <si>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</si>
  <si>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9,69</t>
  </si>
  <si>
    <t>87885</t>
  </si>
  <si>
    <t>CHAPISCO APLICADO NO TETO OU EM ALVENARIA E ESTRUTURA, COM ROLO PARA TEXTURA ACRÍLICA. ARGAMASSA INDUSTRIALIZADA COM PREPARO EM MISTURADOR 300 KG. AF_10/2022</t>
  </si>
  <si>
    <t>9,18</t>
  </si>
  <si>
    <t>87886</t>
  </si>
  <si>
    <t>CHAPISCO APLICADO NO TETO OU EM ESTRUTURA, COM DESEMPENADEIRA DENTADA. ARGAMASSA INDUSTRIALIZADA COM PREPARO MANUAL. AF_10/2022</t>
  </si>
  <si>
    <t>17,45</t>
  </si>
  <si>
    <t>87887</t>
  </si>
  <si>
    <t>CHAPISCO APLICADO NO TETO OU EM ESTRUTURA, COM DESEMPENADEIRA DENTADA. ARGAMASSA INDUSTRIALIZADA COM PREPARO EM MISTURADOR 300 KG. AF_10/2022</t>
  </si>
  <si>
    <t>16,34</t>
  </si>
  <si>
    <t>87888</t>
  </si>
  <si>
    <t>CHAPISCO APLICADO EM ALVENARIA (SEM PRESENÇA DE VÃOS) E ESTRUTURAS DE CONCRETO DE FACHADA, COM ROLO PARA TEXTURA ACRÍLICA.  ARGAMASSA TRAÇO 1:4 E EMULSÃO POLIMÉRICA (ADESIVO) COM PREPARO MANUAL. AF_10/2022</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</si>
  <si>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</si>
  <si>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</si>
  <si>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</si>
  <si>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</si>
  <si>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</si>
  <si>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</si>
  <si>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</si>
  <si>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</si>
  <si>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</si>
  <si>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</si>
  <si>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7,53</t>
  </si>
  <si>
    <t>87896</t>
  </si>
  <si>
    <t>CHAPISCO APLICADO EM ALVENARIA (SEM PRESENÇA DE VÃOS) E ESTRUTURAS DE CONCRETO DE FACHADA, COM EQUIPAMENTO DE PROJEÇÃO. ARGAMASSA TRAÇO 1:3 COM PREPARO MANUAL. AF_10/2022</t>
  </si>
  <si>
    <t>5,98</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</si>
  <si>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</si>
  <si>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</si>
  <si>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</si>
  <si>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</si>
  <si>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10,61</t>
  </si>
  <si>
    <t>87900</t>
  </si>
  <si>
    <t>CHAPISCO APLICADO EM ALVENARIA (COM PRESENÇA DE VÃOS) E ESTRUTURAS DE CONCRETO DE FACHADA, COM ROLO PARA TEXTURA ACRÍLICA.  ARGAMASSA TRAÇO 1:4 E EMULSÃO POLIMÉRICA (ADESIVO) COM PREPARO EM BETONEIRA 400L. AF_10/2022</t>
  </si>
  <si>
    <t>10,38</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</si>
  <si>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</si>
  <si>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</si>
  <si>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</si>
  <si>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</si>
  <si>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</si>
  <si>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</si>
  <si>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</si>
  <si>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</si>
  <si>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8,91</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</si>
  <si>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</si>
  <si>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</si>
  <si>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</si>
  <si>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</si>
  <si>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</si>
  <si>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</si>
  <si>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</si>
  <si>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</si>
  <si>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22,89</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</si>
  <si>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</si>
  <si>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</si>
  <si>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</si>
  <si>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</si>
  <si>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</si>
  <si>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APLICAÇÃO MANUAL DE GESSO DESEMPENADO (SEM TALISCAS) EM TETO DE AMBIENTES DE ÁREA MAIOR QUE 10M², ESPESSURA DE 0,5CM. AF_03/2023</t>
  </si>
  <si>
    <t>17,70</t>
  </si>
  <si>
    <t>87412</t>
  </si>
  <si>
    <t>APLICAÇÃO MANUAL DE GESSO DESEMPENADO (SEM TALISCAS) EM TETO DE AMBIENTES DE ÁREA ENTRE 5M² E 10M², ESPESSURA DE 0,5CM. AF_03/2023</t>
  </si>
  <si>
    <t>87413</t>
  </si>
  <si>
    <t>APLICAÇÃO MANUAL DE GESSO DESEMPENADO (SEM TALISCAS) EM TETO DE AMBIENTES DE ÁREA MENOR QUE 5M², ESPESSURA DE 0,5CM. AF_03/2023</t>
  </si>
  <si>
    <t>33,26</t>
  </si>
  <si>
    <t>87414</t>
  </si>
  <si>
    <t>APLICAÇÃO MANUAL DE GESSO DESEMPENADO (SEM TALISCAS) EM TETO DE AMBIENTES DE ÁREA MAIOR QUE 10M², ESPESSURA DE 1,0CM. AF_03/2023</t>
  </si>
  <si>
    <t>27,80</t>
  </si>
  <si>
    <t>87415</t>
  </si>
  <si>
    <t>APLICAÇÃO MANUAL DE GESSO DESEMPENADO (SEM TALISCAS) EM TETO DE AMBIENTES DE ÁREA ENTRE 5M² E 10M², ESPESSURA DE 1,0CM. AF_03/2023</t>
  </si>
  <si>
    <t>87416</t>
  </si>
  <si>
    <t>APLICAÇÃO MANUAL DE GESSO DESEMPENADO (SEM TALISCAS) EM TETO DE AMBIENTES DE ÁREA MENOR QUE 5M², ESPESSURA DE 1,0CM. AF_03/2023</t>
  </si>
  <si>
    <t>87418</t>
  </si>
  <si>
    <t>APLICAÇÃO MANUAL DE GESSO DESEMPENADO (SEM TALISCAS) EM PAREDES, ESPESSURA DE 0,5CM. AF_03/2023</t>
  </si>
  <si>
    <t>87421</t>
  </si>
  <si>
    <t>APLICAÇÃO MANUAL DE GESSO DESEMPENADO (SEM TALISCAS) EM PAREDES, ESPESSURA DE 1,0CM. AF_03/2023</t>
  </si>
  <si>
    <t>31,39</t>
  </si>
  <si>
    <t>87424</t>
  </si>
  <si>
    <t>APLICAÇÃO MANUAL DE GESSO SARRAFEADO (COM TALISCAS) EM PAREDES, ESPESSURA DE 1,0CM. AF_03/2023</t>
  </si>
  <si>
    <t>87427</t>
  </si>
  <si>
    <t>APLICAÇÃO MANUAL DE GESSO SARRAFEADO (COM TALISCAS) EM PAREDES, ESPESSURA DE 1,5CM. AF_03/2023</t>
  </si>
  <si>
    <t>49,77</t>
  </si>
  <si>
    <t>87430</t>
  </si>
  <si>
    <t>APLICAÇÃO DE GESSO PROJETADO COM EQUIPAMENTO DE PROJEÇÃO EM PAREDES, DESEMPENADO (SEM TALISCAS), ESPESSURA DE 0,5CM. AF_03/2023</t>
  </si>
  <si>
    <t>20,86</t>
  </si>
  <si>
    <t>87433</t>
  </si>
  <si>
    <t>APLICAÇÃO DE GESSO PROJETADO COM EQUIPAMENTO DE PROJEÇÃO EM PAREDES, DESEMPENADO (SEM TALISCAS), ESPESSURA DE 1,0CM. AF_03/2023</t>
  </si>
  <si>
    <t>29,61</t>
  </si>
  <si>
    <t>87436</t>
  </si>
  <si>
    <t>APLICAÇÃO DE GESSO PROJETADO COM EQUIPAMENTO DE PROJEÇÃO EM PAREDES, SARRAFEADO (COM TALISCAS), ESPESSURA DE 1,0CM. AF_03/2023</t>
  </si>
  <si>
    <t>34,09</t>
  </si>
  <si>
    <t>87439</t>
  </si>
  <si>
    <t>APLICAÇÃO DE GESSO PROJETADO COM EQUIPAMENTO DE PROJEÇÃO EM PAREDES, SARRAFEADO (COM TALISCAS), ESPESSURA DE 1,5CM. AF_03/2023</t>
  </si>
  <si>
    <t>87527</t>
  </si>
  <si>
    <t>EMBOÇO, PARA RECEBIMENTO DE CERÂMICA, EM ARGAMASSA TRAÇO 1:2:8, PREPARO MECÂNICO COM BETONEIRA 400L, APLICADO MANUALMENTE EM FACES INTERNAS DE PAREDES, PARA AMBIENTE COM ÁREA MENOR QUE 5M2, ESPESSURA DE 20MM, COM EXECUÇÃO DE TALISCAS. AF_06/2014</t>
  </si>
  <si>
    <t>43,12</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</si>
  <si>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</si>
  <si>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</si>
  <si>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</si>
  <si>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</si>
  <si>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</si>
  <si>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</si>
  <si>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45,16</t>
  </si>
  <si>
    <t>87531</t>
  </si>
  <si>
    <t>EMBOÇO, PARA RECEBIMENTO DE CERÂMICA, EM ARGAMASSA TRAÇO 1:2:8, PREPARO MECÂNICO COM BETONEIRA 400L, APLICADO MANUALMENTE EM FACES INTERNAS DE PAREDES, PARA AMBIENTE COM ÁREA ENTRE 5M2 E 10M2, ESPESSURA DE 20MM, COM EXECUÇÃO DE TALISCAS. AF_06/2014</t>
  </si>
  <si>
    <t>36,74</t>
  </si>
  <si>
    <t>87532</t>
  </si>
  <si>
    <t>EMBOÇO, PARA RECEBIMENTO DE CERÂMICA, EM ARGAMASSA TRAÇO 1:2:8, PREPARO MANUAL, APLICADO MANUALMENTE EM FACES INTERNAS DE PAREDES, PARA AMBIENTE COM ÁREA  ENTRE 5M2 E 10M2, ESPESSURA DE 20MM, COM EXECUÇÃO DE TALISCAS. AF_06/2014</t>
  </si>
  <si>
    <t>43,50</t>
  </si>
  <si>
    <t>87535</t>
  </si>
  <si>
    <t>EMBOÇO, PARA RECEBIMENTO DE CERÂMICA, EM ARGAMASSA TRAÇO 1:2:8, PREPARO MECÂNICO COM BETONEIRA 400L, APLICADO MANUALMENTE EM FACES INTERNAS DE PAREDES, PARA AMBIENTE COM ÁREA  MAIOR QUE 10M2, ESPESSURA DE 20MM, COM EXECUÇÃO DE TALISCAS. AF_06/2014</t>
  </si>
  <si>
    <t>32,03</t>
  </si>
  <si>
    <t>87536</t>
  </si>
  <si>
    <t>EMBOÇO, PARA RECEBIMENTO DE CERÂMICA, EM ARGAMASSA TRAÇO 1:2:8, PREPARO MANUAL, APLICADO MANUALMENTE EM FACES INTERNAS DE PAREDES, PARA AMBIENTE COM ÁREA  MAIOR QUE 10M2, ESPESSURA DE 20MM, COM EXECUÇÃO DE TALISCAS. AF_06/2014</t>
  </si>
  <si>
    <t>38,79</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</si>
  <si>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</si>
  <si>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</si>
  <si>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81,55</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</si>
  <si>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</si>
  <si>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</si>
  <si>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</si>
  <si>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</si>
  <si>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76,17</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</si>
  <si>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</si>
  <si>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</si>
  <si>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72,18</t>
  </si>
  <si>
    <t>87543</t>
  </si>
  <si>
    <t>MASSA ÚNICA, PARA RECEBIMENTO DE PINTURA OU CERÂMICA, ARGAMASSA INDUSTRIALIZADA, PREPARO MECÂNICO, APLICADO COM EQUIPAMENTO DE MISTURA E PROJEÇÃO DE 1,5 M3/H EM FACES INTERNAS DE PAREDES, ESPESSURA DE 5MM, SEM EXECUÇÃO DE TALISCAS. AF_06/2014</t>
  </si>
  <si>
    <t>25,87</t>
  </si>
  <si>
    <t>87545</t>
  </si>
  <si>
    <t>EMBOÇO, PARA RECEBIMENTO DE CERÂMICA, EM ARGAMASSA TRAÇO 1:2:8, PREPARO MECÂNICO COM BETONEIRA 400L, APLICADO MANUALMENTE EM FACES INTERNAS DE PAREDES, PARA AMBIENTE COM ÁREA MENOR QUE 5M2, ESPESSURA DE 10MM, COM EXECUÇÃO DE TALISCAS. AF_06/2014</t>
  </si>
  <si>
    <t>30,04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</si>
  <si>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</si>
  <si>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</si>
  <si>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</si>
  <si>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</si>
  <si>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25,35</t>
  </si>
  <si>
    <t>87548</t>
  </si>
  <si>
    <t>MASSA ÚNICA, PARA RECEBIMENTO DE PINTURA, EM ARGAMASSA TRAÇO 1:2:8, PREPARO MANUAL, APLICADA MANUALMENTE EM FACES INTERNAS DE PAREDES, ESPESSURA DE 10MM, COM EXECUÇÃO DE TALISCAS. AF_06/2014</t>
  </si>
  <si>
    <t>29,18</t>
  </si>
  <si>
    <t>87549</t>
  </si>
  <si>
    <t>EMBOÇO, PARA RECEBIMENTO DE CERÂMICA, EM ARGAMASSA TRAÇO 1:2:8, PREPARO MECÂNICO COM BETONEIRA 400L, APLICADO MANUALMENTE EM FACES INTERNAS DE PAREDES, PARA AMBIENTE COM ÁREA ENTRE 5M2 E 10M2, ESPESSURA DE 10MM, COM EXECUÇÃO DE TALISCAS. AF_06/2014</t>
  </si>
  <si>
    <t>23,66</t>
  </si>
  <si>
    <t>87550</t>
  </si>
  <si>
    <t>EMBOÇO, PARA RECEBIMENTO DE CERÂMICA, EM ARGAMASSA TRAÇO 1:2:8, PREPARO MANUAL, APLICADO MANUALMENTE EM FACES INTERNAS DE PAREDES, PARA AMBIENTE COM ÁREA ENTRE 5M2 E 10M2, ESPESSURA DE 10MM, COM EXECUÇÃO DE TALISCAS. AF_06/2014</t>
  </si>
  <si>
    <t>27,49</t>
  </si>
  <si>
    <t>87553</t>
  </si>
  <si>
    <t>EMBOÇO, PARA RECEBIMENTO DE CERÂMICA, EM ARGAMASSA TRAÇO 1:2:8, PREPARO MECÂNICO COM BETONEIRA 400L, APLICADO MANUALMENTE EM FACES INTERNAS DE PAREDES, PARA AMBIENTE COM ÁREA MAIOR QUE 10M2, ESPESSURA DE 10MM, COM EXECUÇÃO DE TALISCAS. AF_06/2014</t>
  </si>
  <si>
    <t>18,95</t>
  </si>
  <si>
    <t>87554</t>
  </si>
  <si>
    <t>EMBOÇO, PARA RECEBIMENTO DE CERÂMICA, EM ARGAMASSA TRAÇO 1:2:8, PREPARO MANUAL, APLICADO MANUALMENTE EM FACES INTERNAS DE PAREDES, PARA AMBIENTE COM ÁREA MAIOR QUE 10M2, ESPESSURA DE 10MM, COM EXECUÇÃO DE TALISCAS. AF_06/2014</t>
  </si>
  <si>
    <t>22,78</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</si>
  <si>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</si>
  <si>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</si>
  <si>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50,30</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</si>
  <si>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</si>
  <si>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</si>
  <si>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</si>
  <si>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</si>
  <si>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44,91</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</si>
  <si>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</si>
  <si>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</si>
  <si>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40,94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</si>
  <si>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</si>
  <si>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</si>
  <si>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45,26</t>
  </si>
  <si>
    <t>87775</t>
  </si>
  <si>
    <t>EMBOÇO OU MASSA ÚNICA EM ARGAMASSA TRAÇO 1:2:8, PREPARO MECÂNICO COM BETONEIRA 400 L, APLICADA MANUALMENTE EM PANOS DE FACHADA COM PRESENÇA DE VÃOS, ESPESSURA DE 25 MM. AF_08/2022</t>
  </si>
  <si>
    <t>58,57</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</si>
  <si>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</si>
  <si>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</si>
  <si>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</si>
  <si>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</si>
  <si>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</si>
  <si>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</si>
  <si>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75,32</t>
  </si>
  <si>
    <t>87781</t>
  </si>
  <si>
    <t>EMBOÇO OU MASSA ÚNICA EM ARGAMASSA TRAÇO 1:2:8, PREPARO MANUAL, APLICADA MANUALMENTE EM PANOS DE FACHADA COM PRESENÇA DE VÃOS, ESPESSURA DE 35 MM. AF_08/2022</t>
  </si>
  <si>
    <t>82,89</t>
  </si>
  <si>
    <t>87783</t>
  </si>
  <si>
    <t>EMBOÇO OU MASSA ÚNICA EM ARGAMASSA INDUSTRIALIZADA, PREPARO MECÂNICO E APLICAÇÃO COM EQUIPAMENTO DE MISTURA E PROJEÇÃO DE 1,5 M3/H DE ARGAMASSA EM PANOS DE FACHADA COM PRESENÇA DE VÃOS, ESPESSURA DE 35 MM. AF_08/2022</t>
  </si>
  <si>
    <t>119,63</t>
  </si>
  <si>
    <t>87784</t>
  </si>
  <si>
    <t>EMBOÇO OU MASSA ÚNICA EM ARGAMASSA TRAÇO 1:2:8, PREPARO MECÂNICO COM BETONEIRA 400 L, APLICADA MANUALMENTE EM PANOS DE FACHADA COM PRESENÇA DE VÃOS, ESPESSURA DE 45 MM. AF_08/2022</t>
  </si>
  <si>
    <t>80,52</t>
  </si>
  <si>
    <t>87786</t>
  </si>
  <si>
    <t>EMBOÇO OU MASSA ÚNICA EM ARGAMASSA TRAÇO 1:2:8, PREPARO MANUAL, APLICADA MANUALMENTE EM PANOS DE FACHADA COM PRESENÇA DE VÃOS, ESPESSURA DE 45 MM. AF_08/2022</t>
  </si>
  <si>
    <t>90,02</t>
  </si>
  <si>
    <t>87787</t>
  </si>
  <si>
    <t>EMBOÇO OU MASSA ÚNICA EM ARGAMASSA INDUSTRIALIZADA, PREPARO MECÂNICO E APLICAÇÃO COM EQUIPAMENTO DE MISTURA E PROJEÇÃO DE 1,5 M3/H DE ARGAMASSA EM PANOS DE FACHADA COM PRESENÇA DE VÃOS, ESPESSURA DE 45 MM. AF_08/2022</t>
  </si>
  <si>
    <t>137,31</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</si>
  <si>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</si>
  <si>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</si>
  <si>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</si>
  <si>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</si>
  <si>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106,67</t>
  </si>
  <si>
    <t>87791</t>
  </si>
  <si>
    <t>EMBOÇO OU MASSA ÚNICA EM ARGAMASSA INDUSTRIALIZADA, PREPARO MECÂNICO E APLICAÇÃO COM EQUIPAMENTO DE MISTURA E PROJEÇÃO DE 1,5 M3/H DE ARGAMASSA EM PANOS DE FACHADA COM PRESENÇA DE VÃOS, ESPESSURA MAIOR OU IGUAL A 50 MM. AF_08/2022</t>
  </si>
  <si>
    <t>151,46</t>
  </si>
  <si>
    <t>87792</t>
  </si>
  <si>
    <t>EMBOÇO OU MASSA ÚNICA EM ARGAMASSA TRAÇO 1:2:8, PREPARO MECÂNICO COM BETONEIRA 400 L, APLICADA MANUALMENTE EM PANOS CEGOS DE FACHADA (SEM PRESENÇA DE VÃOS), ESPESSURA DE 25 MM. AF_08/2022</t>
  </si>
  <si>
    <t>41,45</t>
  </si>
  <si>
    <t>87794</t>
  </si>
  <si>
    <t>EMBOÇO OU MASSA ÚNICA EM ARGAMASSA TRAÇO 1:2:8, PREPARO MANUAL, APLICADA MANUALMENTE EM PANOS CEGOS DE FACHADA (SEM PRESENÇA DE VÃOS), ESPESSURA DE 25 MM. AF_09/2022</t>
  </si>
  <si>
    <t>46,72</t>
  </si>
  <si>
    <t>87795</t>
  </si>
  <si>
    <t>EMBOÇO OU MASSA ÚNICA EM ARGAMASSA INDUSTRIALIZADA, PREPARO MECÂNICO E APLICAÇÃO COM EQUIPAMENTO DE MISTURA E PROJEÇÃO DE 1,5 M3/H DE ARGAMASSA EM PANOS CEGOS DE FACHADA (SEM PRESENÇA DE VÃOS), ESPESSURA DE 25 MM. AF_08/2022</t>
  </si>
  <si>
    <t>73,33</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</si>
  <si>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</si>
  <si>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</si>
  <si>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</si>
  <si>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</si>
  <si>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64,99</t>
  </si>
  <si>
    <t>87800</t>
  </si>
  <si>
    <t>EMBOÇO OU MASSA ÚNICA EM ARGAMASSA INDUSTRIALIZADA, PREPARO MECÂNICO E APLICAÇÃO COM EQUIPAMENTO DE MISTURA E PROJEÇÃO DE 1,5 M3/H DE ARGAMASSA EM PANOS CEGOS DE FACHADA (SEM PRESENÇA DE VÃOS), ESPESSURA DE 35 MM. AF_08/2022</t>
  </si>
  <si>
    <t>100,36</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</si>
  <si>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</si>
  <si>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</si>
  <si>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</si>
  <si>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</si>
  <si>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71,65</t>
  </si>
  <si>
    <t>87804</t>
  </si>
  <si>
    <t>EMBOÇO OU MASSA ÚNICA EM ARGAMASSA INDUSTRIALIZADA, PREPARO MECÂNICO E APLICAÇÃO COM EQUIPAMENTO DE MISTURA E PROJEÇÃO DE 1,5 M3/H DE ARGAMASSA EM PANOS CEGOS DE FACHADA (SEM PRESENÇA DE VÃOS), ESPESSURA DE 45 MM. AF_08/2022</t>
  </si>
  <si>
    <t>116,88</t>
  </si>
  <si>
    <t>87805</t>
  </si>
  <si>
    <t>EMBOÇO OU MASSA ÚNICA EM ARGAMASSA TRAÇO 1:2:8, PREPARO MECÂNICO COM BETONEIRA 400 L, APLICADA MANUALMENTE EM PANOS CEGOS DE FACHADA (SEM PRESENÇA DE VÃOS), ESPESSURA MAIOR OU IGUAL A 50 MM. AF_08/2022</t>
  </si>
  <si>
    <t>68,55</t>
  </si>
  <si>
    <t>87807</t>
  </si>
  <si>
    <t>EMBOÇO OU MASSA ÚNICA EM ARGAMASSA TRAÇO 1:2:8, PREPARO MANUAL, APLICADA MANUALMENTE EM PANOS CEGOS DE FACHADA (SEM PRESENÇA DE VÃOS), ESPESSURA MAIOR OU IGUAL A 50 MM. AF_08/2022</t>
  </si>
  <si>
    <t>78,32</t>
  </si>
  <si>
    <t>87808</t>
  </si>
  <si>
    <t>EMBOÇO OU MASSA ÚNICA EM ARGAMASSA INDUSTRIALIZADA, PREPARO MECÂNICO E APLICAÇÃO COM EQUIPAMENTO DE MISTURA E PROJEÇÃO DE 1,5 M3/H DE ARGAMASSA EM PANOS CEGOS DE FACHADA (SEM PRESENÇA DE VÃOS), ESPESSURA MAIOR OU IGUAL A 50 MM. AF_08/2022</t>
  </si>
  <si>
    <t>124,27</t>
  </si>
  <si>
    <t>87809</t>
  </si>
  <si>
    <t>EMBOÇO OU MASSA ÚNICA EM ARGAMASSA TRAÇO 1:2:8, PREPARO MECÂNICO COM BETONEIRA 400 L, APLICADA MANUALMENTE EM SUPERFÍCIES EXTERNAS DA SACADA, ESPESSURA DE 25 MM, SEM USO DE TELA METÁLICA DE REFORÇO CONTRA FISSURAÇÃO. AF_08/2022</t>
  </si>
  <si>
    <t>88,10</t>
  </si>
  <si>
    <t>87811</t>
  </si>
  <si>
    <t>EMBOÇO OU MASSA ÚNICA EM ARGAMASSA TRAÇO 1:2:8, PREPARO MANUAL, APLICADA MANUALMENTE EM SUPERFÍCIES EXTERNAS DA SACADA, ESPESSURA DE 25 MM, SEM USO DE TELA METÁLICA DE REFORÇO CONTRA FISSURAÇÃO. AF_08/2022</t>
  </si>
  <si>
    <t>93,37</t>
  </si>
  <si>
    <t>87812</t>
  </si>
  <si>
    <t>EMBOÇO OU MASSA ÚNICA EM ARGAMASSA INDUSTRIALIZADA, PREPARO MECÂNICO E APLICAÇÃO COM EQUIPAMENTO DE MISTURA E PROJEÇÃO DE 1,5 M3/H EM SUPERFÍCIES EXTERNAS DA SACADA, ESPESSURA 25 MM, SEM USO DE TELA METÁLICA. AF_08/2022</t>
  </si>
  <si>
    <t>115,49</t>
  </si>
  <si>
    <t>87813</t>
  </si>
  <si>
    <t>EMBOÇO OU MASSA ÚNICA EM ARGAMASSA TRAÇO 1:2:8, PREPARO MECÂNICO COM BETONEIRA 400 L, APLICADA MANUALMENTE EM SUPERFÍCIES EXTERNAS DA SACADA, ESPESSURA DE 35 MM, SEM USO DE TELA METÁLICA DE REFORÇO CONTRA FISSURAÇÃO. AF_08/2022</t>
  </si>
  <si>
    <t>104,56</t>
  </si>
  <si>
    <t>87815</t>
  </si>
  <si>
    <t>EMBOÇO OU MASSA ÚNICA EM ARGAMASSA TRAÇO 1:2:8, PREPARO MANUAL, APLICADA MANUALMENTE EM SUPERFÍCIES EXTERNAS DA SACADA, ESPESSURA DE 35 MM, SEM USO DE TELA METÁLICA DE REFORÇO CONTRA FISSURAÇÃO. AF_08/2022</t>
  </si>
  <si>
    <t>111,64</t>
  </si>
  <si>
    <t>87816</t>
  </si>
  <si>
    <t>EMBOÇO OU MASSA ÚNICA EM ARGAMASSA INDUSTRIALIZADA, PREPARO MECÂNICO E APLICAÇÃO COM EQUIPAMENTO DE MISTURA E PROJEÇÃO DE 1,5 M3/H EM SUPERFÍCIES EXTERNAS DA SACADA, ESPESSURA 35 MM, SEM USO DE TELA METÁLICA. AF_08/2022</t>
  </si>
  <si>
    <t>142,57</t>
  </si>
  <si>
    <t>87817</t>
  </si>
  <si>
    <t>EMBOÇO OU MASSA ÚNICA EM ARGAMASSA TRAÇO 1:2:8, PREPARO MECÂNICO COM BETONEIRA 400 L, APLICADA MANUALMENTE EM SUPERFÍCIES EXTERNAS DA SACADA, ESPESSURA DE 45 MM, SEM USO DE TELA METÁLICA DE REFORÇO CONTRA FISSURAÇÃO. AF_08/2022</t>
  </si>
  <si>
    <t>109,43</t>
  </si>
  <si>
    <t>87819</t>
  </si>
  <si>
    <t>EMBOÇO OU MASSA ÚNICA EM ARGAMASSA TRAÇO 1:2:8, PREPARO MANUAL, APLICADA MANUALMENTE EM SUPERFÍCIES EXTERNAS DA SACADA, ESPESSURA DE 45 MM, SEM USO DE TELA METÁLICA DE REFORÇO CONTRA FISSURAÇÃO. AF_08/2022</t>
  </si>
  <si>
    <t>118,30</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</si>
  <si>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</si>
  <si>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</si>
  <si>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</si>
  <si>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</si>
  <si>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144,48</t>
  </si>
  <si>
    <t>87823</t>
  </si>
  <si>
    <t>EMBOÇO OU MASSA ÚNICA EM ARGAMASSA TRAÇO 1:2:8, PREPARO MANUAL, APLICADA MANUALMENTE EM SUPERFÍCIES EXTERNAS DA SACADA, ESPESSURA MAIOR OU IGUAL A 50 MM, SEM USO DE TELA METÁLICA DE REFORÇO CONTRA FISSURAÇÃO. AF_08/2022</t>
  </si>
  <si>
    <t>154,25</t>
  </si>
  <si>
    <t>87824</t>
  </si>
  <si>
    <t>EMBOÇO OU MASSA ÚNICA EM ARGAMASSA INDUSTRIALIZADA, PREPARO MECÂNICO E APLICAÇÃO COM EQUIPAMENTO DE MISTURA E PROJEÇÃO DE 1,5 M3/H EM SUPERFÍCIES EXTERNAS DA SACADA, ESPESSURA MAIOR OU IGUAL A 50 MM, SEM USO DE TELA METÁLICA. AF_08/2022</t>
  </si>
  <si>
    <t>185,45</t>
  </si>
  <si>
    <t>87825</t>
  </si>
  <si>
    <t>EMBOÇO OU MASSA ÚNICA EM ARGAMASSA TRAÇO 1:2:8, PREPARO MECÂNICO COM BETONEIRA 400 L, APLICADA MANUALMENTE NAS PAREDES INTERNAS DA SACADA, ESPESSURA DE 25 MM, SEM USO DE TELA METÁLICA DE REFORÇO CONTRA FISSURAÇÃO. AF_08/2022</t>
  </si>
  <si>
    <t>80,44</t>
  </si>
  <si>
    <t>87827</t>
  </si>
  <si>
    <t>EMBOÇO OU MASSA ÚNICA EM ARGAMASSA TRAÇO 1:2:8, PREPARO MANUAL, APLICADA MANUALMENTE NAS PAREDES INTERNAS DA SACADA, ESPESSURA DE 25 MM, SEM USO DE TELA METÁLICA DE REFORÇO CONTRA FISSURAÇÃO. AF_08/2022</t>
  </si>
  <si>
    <t>86,90</t>
  </si>
  <si>
    <t>87828</t>
  </si>
  <si>
    <t>EMBOÇO OU MASSA ÚNICA EM ARGAMASSA INDUSTRIALIZADA, PREPARO MECÂNICO E APLICAÇÃO COM EQUIPAMENTO DE MISTURA E PROJEÇÃO DE 1,5 M3/H NAS PAREDES INTERNAS DA SACADA, ESPESSURA 25 MM, SEM USO DE TELA METÁLICA. AF_08/2022</t>
  </si>
  <si>
    <t>116,62</t>
  </si>
  <si>
    <t>87829</t>
  </si>
  <si>
    <t>EMBOÇO OU MASSA ÚNICA EM ARGAMASSA TRAÇO 1:2:8, PREPARO MECÂNICO COM BETONEIRA 400 L, APLICADA MANUALMENTE NAS PAREDES INTERNAS DA SACADA, ESPESSURA DE 35 MM, SEM USO DE TELA METÁLICA DE REFORÇO CONTRA FISSURAÇÃO. AF_08/2022</t>
  </si>
  <si>
    <t>96,27</t>
  </si>
  <si>
    <t>87831</t>
  </si>
  <si>
    <t>EMBOÇO OU MASSA ÚNICA EM ARGAMASSA TRAÇO 1:2:8, PREPARO MANUAL, APLICADA MANUALMENTE NAS PAREDES INTERNAS DA SACADA, ESPESSURA DE 35 MM, SEM USO DE TELA METÁLICA DE REFORÇO CONTRA FISSURAÇÃO. AF_08/2022</t>
  </si>
  <si>
    <t>104,93</t>
  </si>
  <si>
    <t>87832</t>
  </si>
  <si>
    <t>EMBOÇO OU MASSA ÚNICA EM ARGAMASSA INDUSTRIALIZADA, PREPARO MECÂNICO E APLICAÇÃO COM EQUIPAMENTO DE MISTURA E PROJEÇÃO DE 1,5 M3/H DE ARGAMASSA NAS PAREDES INTERNAS DA SACADA, ESPESSURA 35 MM, SEM USO DE TELA METÁLICA. AF_08/2022</t>
  </si>
  <si>
    <t>145,75</t>
  </si>
  <si>
    <t>87834</t>
  </si>
  <si>
    <t>REVESTIMENTO DECORATIVO MONOCAMADA APLICADO MANUALMENTE EM PANOS CEGOS DA FACHADA DE UM EDIFÍCIO DE ESTRUTURA CONVENCIONAL, COM ACABAMENTO RASPADO. AF_06/2014</t>
  </si>
  <si>
    <t>186,93</t>
  </si>
  <si>
    <t>87835</t>
  </si>
  <si>
    <t>REVESTIMENTO DECORATIVO MONOCAMADA APLICADO MANUALMENTE EM PANOS CEGOS DA FACHADA DE UM EDIFÍCIO DE ALVENARIA ESTRUTURAL, COM ACABAMENTO RASPADO. AF_06/2014</t>
  </si>
  <si>
    <t>131,32</t>
  </si>
  <si>
    <t>87836</t>
  </si>
  <si>
    <t>REVESTIMENTO DECORATIVO MONOCAMADA APLICADO COM EQUIPAMENTO DE PROJEÇÃO EM PANOS CEGOS DA FACHADA DE UM EDIFÍCIO DE ESTRUTURA CONVENCIONAL, COM ACABAMENTO RASPADO. AF_06/2014</t>
  </si>
  <si>
    <t>176,40</t>
  </si>
  <si>
    <t>87837</t>
  </si>
  <si>
    <t>REVESTIMENTO DECORATIVO MONOCAMADA APLICADO COM EQUIPAMENTO DE PROJEÇÃO EM PANOS CEGOS DA FACHADA DE UM EDIFÍCIO DE ALVENARIA ESTRUTURAL, COM ACABAMENTO RASPADO. AF_06/2014</t>
  </si>
  <si>
    <t>121,95</t>
  </si>
  <si>
    <t>87838</t>
  </si>
  <si>
    <t>REVESTIMENTO DECORATIVO MONOCAMADA APLICADO MANUALMENTE EM PANOS DA FACHADA COM PRESENÇA DE VÃOS, DE UM EDIFÍCIO DE ESTRUTURA CONVENCIONAL E ACABAMENTO RASPADO. AF_06/2014</t>
  </si>
  <si>
    <t>195,26</t>
  </si>
  <si>
    <t>87839</t>
  </si>
  <si>
    <t>REVESTIMENTO DECORATIVO MONOCAMADA APLICADO MANUALMENTE EM PANOS DA FACHADA COM PRESENÇA DE VÃOS, DE UM EDIFÍCIO DE ALVENARIA ESTRUTURAL E ACABAMENTO RASPADO. AF_06/2014</t>
  </si>
  <si>
    <t>138,37</t>
  </si>
  <si>
    <t>87840</t>
  </si>
  <si>
    <t>REVESTIMENTO DECORATIVO MONOCAMADA APLICADO COM EQUIPAMENTO DE PROJEÇÃO EM PANOS DA FACHADA COM PRESENÇA DE VÃOS, DE UM EDIFÍCIO DE ESTRUTURA CONVENCIONAL E ACABAMENTO RASPADO. AF_06/2014</t>
  </si>
  <si>
    <t>182,15</t>
  </si>
  <si>
    <t>87841</t>
  </si>
  <si>
    <t>REVESTIMENTO DECORATIVO MONOCAMADA APLICADO COM EQUIPAMENTO DE PROJEÇÃO EM PANOS DA FACHADA COM PRESENÇA DE VÃOS, DE UM EDIFÍCIO DE ALVENARIA ESTRUTURAL E ACABAMENTO RASPADO. AF_06/2014</t>
  </si>
  <si>
    <t>126,38</t>
  </si>
  <si>
    <t>87842</t>
  </si>
  <si>
    <t>REVESTIMENTO DECORATIVO MONOCAMADA APLICADO MANUALMENTE EM SUPERFÍCIES EXTERNAS DA SACADA DE UM EDIFÍCIO DE ESTRUTURA CONVENCIONAL E ACABAMENTO RASPADO. AF_06/2014</t>
  </si>
  <si>
    <t>204,95</t>
  </si>
  <si>
    <t>87843</t>
  </si>
  <si>
    <t>REVESTIMENTO DECORATIVO MONOCAMADA APLICADO MANUALMENTE EM SUPERFÍCIES EXTERNAS DA SACADA DE UM EDIFÍCIO DE ALVENARIA ESTRUTURAL E ACABAMENTO RASPADO. AF_06/2014</t>
  </si>
  <si>
    <t>153,61</t>
  </si>
  <si>
    <t>87844</t>
  </si>
  <si>
    <t>REVESTIMENTO DECORATIVO MONOCAMADA APLICADO COM EQUIPAMENTO DE PROJEÇÃO EM SUPERFÍCIES EXTERNAS DA SACADA DE UM EDIFÍCIO DE ESTRUTURA CONVENCIONAL E ACABAMENTO RASPADO. AF_06/2014</t>
  </si>
  <si>
    <t>184,99</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</si>
  <si>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</si>
  <si>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</si>
  <si>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</si>
  <si>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</si>
  <si>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203,98</t>
  </si>
  <si>
    <t>87847</t>
  </si>
  <si>
    <t>REVESTIMENTO DECORATIVO MONOCAMADA APLICADO MANUALMENTE EM PANOS CEGOS DA FACHADA DE UM EDIFÍCIO DE ALVENARIA ESTRUTURAL, COM ACABAMENTO TRAVERTINO. AF_06/2014</t>
  </si>
  <si>
    <t>148,36</t>
  </si>
  <si>
    <t>87848</t>
  </si>
  <si>
    <t>REVESTIMENTO DECORATIVO MONOCAMADA APLICADO COM EQUIPAMENTO DE PROJEÇÃO EM PANOS CEGOS DA FACHADA DE UM EDIFÍCIO DE ESTRUTURA CONVENCIONAL, COM ACABAMENTO TRAVERTINO. AF_06/2014</t>
  </si>
  <si>
    <t>191,45</t>
  </si>
  <si>
    <t>87849</t>
  </si>
  <si>
    <t>REVESTIMENTO DECORATIVO MONOCAMADA APLICADO COM EQUIPAMENTO DE PROJEÇÃO EM PANOS CEGOS DA FACHADA DE UM EDIFÍCIO DE ALVENARIA ESTRUTURAL, COM ACABAMENTO TRAVERTINO. AF_06/2014</t>
  </si>
  <si>
    <t>136,99</t>
  </si>
  <si>
    <t>87850</t>
  </si>
  <si>
    <t>REVESTIMENTO DECORATIVO MONOCAMADA APLICADO MANUALMENTE EM PANOS DA FACHADA COM PRESENÇA DE VÃOS, DE UM EDIFÍCIO DE ESTRUTURA CONVENCIONAL E ACABAMENTO TRAVERTINO. AF_06/2014</t>
  </si>
  <si>
    <t>212,35</t>
  </si>
  <si>
    <t>87851</t>
  </si>
  <si>
    <t>REVESTIMENTO DECORATIVO MONOCAMADA APLICADO MANUALMENTE EM PANOS DA FACHADA COM PRESENÇA DE VÃOS, DE UM EDIFÍCIO DE ALVENARIA ESTRUTURAL E ACABAMENTO TRAVERTINO. AF_06/2014</t>
  </si>
  <si>
    <t>155,44</t>
  </si>
  <si>
    <t>87852</t>
  </si>
  <si>
    <t>REVESTIMENTO DECORATIVO MONOCAMADA APLICADO COM EQUIPAMENTO DE PROJEÇÃO EM PANOS DA FACHADA COM PRESENÇA DE VÃOS, DE UM EDIFÍCIO DE ESTRUTURA CONVENCIONAL E ACABAMENTO TRAVERTINO. AF_06/2014</t>
  </si>
  <si>
    <t>197,16</t>
  </si>
  <si>
    <t>87853</t>
  </si>
  <si>
    <t>REVESTIMENTO DECORATIVO MONOCAMADA APLICADO COM EQUIPAMENTO DE PROJEÇÃO EM PANOS DA FACHADA COM PRESENÇA DE VÃOS, DE UM EDIFÍCIO DE ALVENARIA ESTRUTURAL E ACABAMENTO TRAVERTINO. AF_06/2014</t>
  </si>
  <si>
    <t>141,39</t>
  </si>
  <si>
    <t>87854</t>
  </si>
  <si>
    <t>REVESTIMENTO DECORATIVO MONOCAMADA APLICADO MANUALMENTE EM SUPERFÍCIES EXTERNAS DA SACADA DE UM EDIFÍCIO DE ESTRUTURA CONVENCIONAL E ACABAMENTO TRAVERTINO. AF_06/2014</t>
  </si>
  <si>
    <t>222,00</t>
  </si>
  <si>
    <t>87855</t>
  </si>
  <si>
    <t>REVESTIMENTO DECORATIVO MONOCAMADA APLICADO MANUALMENTE EM SUPERFÍCIES EXTERNAS DA SACADA DE UM EDIFÍCIO DE ALVENARIA ESTRUTURAL E ACABAMENTO TRAVERTINO. AF_06/2014</t>
  </si>
  <si>
    <t>170,68</t>
  </si>
  <si>
    <t>87856</t>
  </si>
  <si>
    <t>REVESTIMENTO DECORATIVO MONOCAMADA APLICADO COM EQUIPAMENTO DE PROJEÇÃO EM SUPERFÍCIES EXTERNAS DA SACADA DE UM EDIFÍCIO DE ESTRUTURA CONVENCIONAL E ACABAMENTO TRAVERTINO. AF_06/2014</t>
  </si>
  <si>
    <t>200,03</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</si>
  <si>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</si>
  <si>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</si>
  <si>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</si>
  <si>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</si>
  <si>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145,65</t>
  </si>
  <si>
    <t>87859</t>
  </si>
  <si>
    <t>REVESTIMENTO DECORATIVO MONOCAMADA APLICADO MANUALMENTE NAS PAREDES INTERNAS DA SACADA COM ACABAMENTO TRAVERTINO. AF_06/2014</t>
  </si>
  <si>
    <t>170,58</t>
  </si>
  <si>
    <t>89048</t>
  </si>
  <si>
    <t>(COMPOSIÇÃO REPRESENTATIVA) DO SERVIÇO DE EMBOÇO/MASSA ÚNICA, TRAÇO 1:2:8, PREPARO MECÂNICO, COM BETONEIRA DE 400L, EM PAREDES DE AMBIENTES INTERNOS, COM EXECUÇÃO DE TALISCAS, PARA EDIFICAÇÃO HABITACIONAL MULTIFAMILIAR (PRÉDIO). AF_11/2014</t>
  </si>
  <si>
    <t>39,41</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</si>
  <si>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</si>
  <si>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</si>
  <si>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</si>
  <si>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</si>
  <si>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38,66</t>
  </si>
  <si>
    <t>90406</t>
  </si>
  <si>
    <t>MASSA ÚNICA, PARA RECEBIMENTO DE PINTURA, EM ARGAMASSA TRAÇO 1:2:8, PREPARO MECÂNICO COM BETONEIRA 400L, APLICADA MANUALMENTE EM TETO, ESPESSURA DE 20MM, COM EXECUÇÃO DE TALISCAS. AF_03/2015</t>
  </si>
  <si>
    <t>52,16</t>
  </si>
  <si>
    <t>90407</t>
  </si>
  <si>
    <t>MASSA ÚNICA, PARA RECEBIMENTO DE PINTURA, EM ARGAMASSA TRAÇO 1:2:8, PREPARO MANUAL, APLICADA MANUALMENTE EM TETO, ESPESSURA DE 20MM, COM EXECUÇÃO DE TALISCAS. AF_03/2015</t>
  </si>
  <si>
    <t>58,92</t>
  </si>
  <si>
    <t>90408</t>
  </si>
  <si>
    <t>MASSA ÚNICA, PARA RECEBIMENTO DE PINTURA, EM ARGAMASSA TRAÇO 1:2:8, PREPARO MECÂNICO COM BETONEIRA 400L, APLICADA MANUALMENTE EM TETO, ESPESSURA DE 10MM, COM EXECUÇÃO DE TALISCAS. AF_03/2015</t>
  </si>
  <si>
    <t>38,69</t>
  </si>
  <si>
    <t>90409</t>
  </si>
  <si>
    <t>MASSA ÚNICA, PARA RECEBIMENTO DE PINTURA, EM ARGAMASSA TRAÇO 1:2:8, PREPARO MANUAL, APLICADA MANUALMENTE EM TETO, ESPESSURA DE 10MM, COM EXECUÇÃO DE TALISCAS. AF_03/2015</t>
  </si>
  <si>
    <t>42,52</t>
  </si>
  <si>
    <t>104203</t>
  </si>
  <si>
    <t>EMBOÇO OU MASSA ÚNICA EM ARGAMASSA TRAÇO 1:2:8, PREPARO MECÂNICA COM BETONEIRA 400 L, APLICADA COM PROJETOR TIPO CANEQUINHA EM PANOS DE FACHADA COM PRESENÇA DE VÃOS, ESPESSURA DE 25 MM, ACESSO POR BALANCIM MANUAL. AF_08/2022</t>
  </si>
  <si>
    <t>61,95</t>
  </si>
  <si>
    <t>104204</t>
  </si>
  <si>
    <t>EMBOÇO OU MASSA ÚNICA EM ARGAMASSA TRAÇO 1:2:8, PREPARO MECÂNICA COM BETONEIRA 400 L, APLICADA COM PROJETOR TIPO CANEQUINHA EM PANOS DE FACHADA COM PRESENÇA DE VÃOS, ESPESSURA DE 35 MM, ACESSO POR BALANCIM MANUAL. AF_08/2022</t>
  </si>
  <si>
    <t>79,95</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</si>
  <si>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</si>
  <si>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</si>
  <si>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</si>
  <si>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</si>
  <si>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94,95</t>
  </si>
  <si>
    <t>104207</t>
  </si>
  <si>
    <t>EMBOÇO OU MASSA ÚNICA EM ARGAMASSA TRAÇO 1:2:8, PREPARO MECÂNICA COM BETONEIRA 400 L, APLICADA COM PROJETOR TIPO CANEQUINHA EM PANOS DE FACHADA SEM PRESENÇA DE VÃOS, ESPESSURA DE 25 MM, ACESSO POR BALANCIM MANUAL. AF_08/2022</t>
  </si>
  <si>
    <t>44,17</t>
  </si>
  <si>
    <t>104208</t>
  </si>
  <si>
    <t>EMBOÇO OU MASSA ÚNICA EM ARGAMASSA TRAÇO 1:2:8, PREPARO MECÂNICA COM BETONEIRA 400 L, APLICADA COM PROJETOR TIPO CANEQUINHA EM PANOS DE FACHADA SEM PRESENÇA DE VÃOS, ESPESSURA DE 35 MM, ACESSO POR BALANCIM MANUAL. AF_08/2022</t>
  </si>
  <si>
    <t>61,76</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</si>
  <si>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</si>
  <si>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</si>
  <si>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</si>
  <si>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</si>
  <si>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69,12</t>
  </si>
  <si>
    <t>104211</t>
  </si>
  <si>
    <t>EMBOÇO OU MASSA ÚNICA EM ARGAMASSA TRAÇO 1:2:8, PREPARO MECÂNICA COM BETONEIRA 400 L, APLICADA COM PROJETOR TIPO CANEQUINHA EM SUPERFÍCIES EXTERNAS DA SACADA, ESPESSURA DE 25 MM, ACESSO POR BALANCIM MANUAL, SEM USO DE TELA METÁLICA. AF_08/2022</t>
  </si>
  <si>
    <t>92,78</t>
  </si>
  <si>
    <t>104212</t>
  </si>
  <si>
    <t>EMBOÇO OU MASSA ÚNICA EM ARGAMASSA TRAÇO 1:2:8, PREPARO MECÂNICA COM BETONEIRA 400 L, APLICADA COM PROJETOR TIPO CANEQUINHA EM SUPERFÍCIES EXTERNAS DA SACADA, ESPESSURA DE 35 MM, ACESSO POR BALANCIM MANUAL, SEM USO DE TELA METÁLICA. AF_08/2022</t>
  </si>
  <si>
    <t>110,43</t>
  </si>
  <si>
    <t>104213</t>
  </si>
  <si>
    <t>EMBOÇO OU MASSA ÚNICA EM ARGAMASSA TRAÇO 1:2:8, PREPARO MECÂNICA COM BETONEIRA 400 L, APLICADA COM PROJETOR TIPO CANEQUINHA EM SUPERFÍCIES EXTERNAS DA SACADA, ESPESSURA DE 45 MM, ACESSO POR BALANCIM MANUAL, SEM USO DE TELA METÁLICA. AF_08/2022</t>
  </si>
  <si>
    <t>115,99</t>
  </si>
  <si>
    <t>104214</t>
  </si>
  <si>
    <t>EMBOÇO OU MASSA ÚNICA EM ARGAMASSA TRAÇO 1:2:8, PREPARO MECÂNICA COM BETONEIRA 400 L, APLICADA COM PROJETOR TIPO CANEQUINHA EM SUPERFÍCIES EXTERNAS DA SACADA, ESPESSURA DE 50 MM, ACESSO POR BALANCIM MANUAL, SEM USO DE TELA METÁLICA. AF_08/2022</t>
  </si>
  <si>
    <t>139,50</t>
  </si>
  <si>
    <t>104215</t>
  </si>
  <si>
    <t>EMBOÇO OU MASSA ÚNICA EM ARGAMASSA TRAÇO 1:2:8, PREPARO MECÂNICA COM BETONEIRA 400 L, APLICADA COM PROJETOR TIPO CANEQUINHA EM SUPERFÍCIES INTERNAS DA SACADA, ESPESSURA DE 25 MM,  SEM USO DE TELA METÁLICA. AF_08/2022</t>
  </si>
  <si>
    <t>84,81</t>
  </si>
  <si>
    <t>104216</t>
  </si>
  <si>
    <t>EMBOÇO OU MASSA ÚNICA EM ARGAMASSA TRAÇO 1:2:8, PREPARO MECÂNICA COM BETONEIRA 400 L, APLICADA COM PROJETOR TIPO CANEQUINHA EM SUPERFÍCIES INTERNAS DA SACADA, ESPESSURA DE 35 MM, SEM USO DE TELA METÁLICA. AF_08/2022</t>
  </si>
  <si>
    <t>101,72</t>
  </si>
  <si>
    <t>104217</t>
  </si>
  <si>
    <t>EMBOÇO OU MASSA ÚNICA EM ARGAMASSA TRAÇO 1:2:8, PREPARO MECÂNICA COM BETONEIRA 400 L, APLICADA MANUALMENTE EM PANOS DE FACHADA COM PRESENÇA DE VÃOS, ESPESSURA DE 25 MM, ACESSO POR ANDAIME. AF_08/2022</t>
  </si>
  <si>
    <t>53,84</t>
  </si>
  <si>
    <t>104218</t>
  </si>
  <si>
    <t>EMBOÇO OU MASSA ÚNICA EM ARGAMASSA TRAÇO 1:2:8, PREPARO MANUAL, APLICADA MANUALMENTE EM PANOS DE FACHADA COM PRESENÇA DE VÃOS, ESPESSURA DE 25 MM, ACESSO POR ANDAIME. AF_08/2022</t>
  </si>
  <si>
    <t>59,49</t>
  </si>
  <si>
    <t>104219</t>
  </si>
  <si>
    <t>EMBOÇO OU MASSA ÚNICA EM ARGAMASSA INDUSTRIALIZADA, PREPARO MECÂNICA E APLICAÇÃO COM EQUIPAMENTO DE MISTURA E PROJEÇÃO DE 1,5 M3/H DE ARGAMASSA EM PANOS DE FACHADA COM PRESENÇA DE VÃOS, ESPESSURA DE 25 MM, ACESSO POR ANDAIME. AF_08/2022</t>
  </si>
  <si>
    <t>87,13</t>
  </si>
  <si>
    <t>104220</t>
  </si>
  <si>
    <t>EMBOÇO OU MASSA ÚNICA EM ARGAMASSA TRAÇO 1:2:8, PREPARO MECÂNICA COM BETONEIRA 400 L, APLICADA COM PROJETOR TIPO CANEQUINHA EM PANOS DE FACHADA COM PRESENÇA DE VÃOS, ESPESSURA DE 25 MM, ACESSO POR ANDAIME. AF_08/2022</t>
  </si>
  <si>
    <t>57,07</t>
  </si>
  <si>
    <t>104221</t>
  </si>
  <si>
    <t>EMBOÇO OU MASSA ÚNICA EM ARGAMASSA TRAÇO 1:2:8, PREPARO MECÂNICA COM BETONEIRA 400 L, APLICADA MANUALMENTE EM PANOS DE FACHADA COM PRESENÇA DE VÃOS, ESPESSURA DE 35 MM, ACESSO POR ANDAIME. AF_08/2022</t>
  </si>
  <si>
    <t>69,25</t>
  </si>
  <si>
    <t>104222</t>
  </si>
  <si>
    <t>EMBOÇO OU MASSA ÚNICA EM ARGAMASSA TRAÇO 1:2:8, PREPARO MANUAL, APLICADA MANUALMENTE EM PANOS DE FACHADA COM PRESENÇA DE VÃOS, ESPESSURA DE 35 MM, ACESSO POR ANDAIME. AF_08/2022</t>
  </si>
  <si>
    <t>76,82</t>
  </si>
  <si>
    <t>104223</t>
  </si>
  <si>
    <t>EMBOÇO OU MASSA ÚNICA EM ARGAMASSA INDUSTRIALIZADA, PREPARO MECÂNICA E APLICAÇÃO COM EQUIPAMENTO DE MISTURA E PROJEÇÃO DE 1,5 M3/H DE ARGAMASSA EM PANOS DE FACHADA COM PRESENÇA DE VÃOS, ESPESSURA DE 35 MM, ACESSO POR ANDAIME. AF_08/2022</t>
  </si>
  <si>
    <t>114,09</t>
  </si>
  <si>
    <t>104224</t>
  </si>
  <si>
    <t>EMBOÇO OU MASSA ÚNICA EM ARGAMASSA TRAÇO 1:2:8, PREPARO MECÂNICA COM BETONEIRA 400 L, APLICADA COM PROJETOR TIPO CANEQUINHA EM PANOS DE FACHADA COM PRESENÇA DE VÃOS, ESPESSURA DE 35 MM, ACESSO POR ANDAIME. AF_08/2022</t>
  </si>
  <si>
    <t>73,61</t>
  </si>
  <si>
    <t>104225</t>
  </si>
  <si>
    <t>EMBOÇO OU MASSA ÚNICA EM ARGAMASSA TRAÇO 1:2:8, PREPARO MECÂNICA COM BETONEIRA 400 L, APLICADA MANUALMENTE EM PANOS DE FACHADA COM PRESENÇA DE VÃOS, ESPESSURA DE 45 MM, ACESSO POR ANDAIME. AF_08/2022</t>
  </si>
  <si>
    <t>74,45</t>
  </si>
  <si>
    <t>104226</t>
  </si>
  <si>
    <t>EMBOÇO OU MASSA ÚNICA EM ARGAMASSA TRAÇO 1:2:8, PREPARO MANUAL, APLICADA MANUALMENTE EM PANOS DE FACHADA COM PRESENÇA DE VÃOS, ESPESSURA DE 45 MM, ACESSO POR ANDAIME. AF_08/2022</t>
  </si>
  <si>
    <t>83,95</t>
  </si>
  <si>
    <t>104227</t>
  </si>
  <si>
    <t>EMBOÇO OU MASSA ÚNICA EM ARGAMASSA INDUSTRIALIZADA, PREPARO MECÂNICA E APLICAÇÃO COM EQUIPAMENTO DE MISTURA E PROJEÇÃO DE 1,5 M3/H DE ARGAMASSA EM PANOS DE FACHADA COM PRESENÇA DE VÃOS, ESPESSURA DE 45 MM, ACESSO POR ANDAIME. AF_08/2022</t>
  </si>
  <si>
    <t>131,77</t>
  </si>
  <si>
    <t>104228</t>
  </si>
  <si>
    <t>EMBOÇO OU MASSA ÚNICA EM ARGAMASSA TRAÇO 1:2:8, PREPARO MECÂNICA COM BETONEIRA 400 L, APLICADA COM PROJETOR TIPO CANEQUINHA EM PANOS DE FACHADA COM PRESENÇA DE VÃOS, ESPESSURA DE 45 MM, ACESSO POR ANDAIME. AF_08/2022</t>
  </si>
  <si>
    <t>79,49</t>
  </si>
  <si>
    <t>104229</t>
  </si>
  <si>
    <t>EMBOÇO OU MASSA ÚNICA EM ARGAMASSA TRAÇO 1:2:8, PREPARO MECÂNICA COM BETONEIRA 400 L, APLICADA MANUALMENTE EM PANOS DE FACHADA COM PRESENÇA DE VÃOS, ESPESSURA DE 50 MM, ACESSO POR ANDAIME. AF_08/2022</t>
  </si>
  <si>
    <t>88,69</t>
  </si>
  <si>
    <t>104230</t>
  </si>
  <si>
    <t>EMBOÇO OU MASSA ÚNICA EM ARGAMASSA TRAÇO 1:2:8, PREPARO MANUAL, APLICADA MANUALMENTE EM PANOS DE FACHADA COM PRESENÇA DE VÃOS, ESPESSURA DE 50 MM, ACESSO POR ANDAIME. AF_08/2022</t>
  </si>
  <si>
    <t>99,14</t>
  </si>
  <si>
    <t>104231</t>
  </si>
  <si>
    <t>EMBOÇO OU MASSA ÚNICA EM ARGAMASSA INDUSTRIALIZADA, PREPARO MECÂNICA E APLICAÇÃO COM EQUIPAMENTO DE MISTURA E PROJEÇÃO DE 1,5 M3/H DE ARGAMASSA EM PANOS DE FACHADA COM PRESENÇA DE VÃOS, ESPESSURA DE 50 MM, ACESSO POR ANDAIME. AF_08/2022</t>
  </si>
  <si>
    <t>145,39</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</si>
  <si>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</si>
  <si>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</si>
  <si>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</si>
  <si>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</si>
  <si>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</si>
  <si>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</si>
  <si>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</si>
  <si>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</si>
  <si>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70,72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</si>
  <si>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</si>
  <si>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</si>
  <si>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</si>
  <si>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</si>
  <si>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53,77</t>
  </si>
  <si>
    <t>104238</t>
  </si>
  <si>
    <t>EMBOÇO OU MASSA ÚNICA EM ARGAMASSA TRAÇO 1:2:8, PREPARO MANUAL, APLICADA MANUALMENTE EM PANOS DE FACHADA SEM PRESENÇA DE VÃOS, ESPESSURA DE 35 MM, ACESSO POR ANDAIME. AF_08/2022</t>
  </si>
  <si>
    <t>60,85</t>
  </si>
  <si>
    <t>104239</t>
  </si>
  <si>
    <t>EMBOÇO OU MASSA ÚNICA EM ARGAMASSA INDUSTRIALIZADA, PREPARO MECÂNICA E APLICAÇÃO COM EQUIPAMENTO DE MISTURA E PROJEÇÃO DE 1,5 M3/H DE ARGAMASSA EM PANOS DE FACHADA SEM PRESENÇA DE VÃOS, ESPESSURA DE 35 MM, ACESSO POR ANDAIME. AF_08/2022</t>
  </si>
  <si>
    <t>96,59</t>
  </si>
  <si>
    <t>104240</t>
  </si>
  <si>
    <t>EMBOÇO OU MASSA ÚNICA EM ARGAMASSA TRAÇO 1:2:8, PREPARO MECÂNICA COM BETONEIRA 400 L, APLICADA COM PROJETOR TIPO CANEQUINHA EM PANOS DE FACHADA SEM PRESENÇA DE VÃOS, ESPESSURA DE 35 MM, ACESSO POR ANDAIME. AF_08/2022</t>
  </si>
  <si>
    <t>57,45</t>
  </si>
  <si>
    <t>104241</t>
  </si>
  <si>
    <t>EMBOÇO OU MASSA ÚNICA EM ARGAMASSA TRAÇO 1:2:8, PREPARO MECÂNICA COM BETONEIRA 400 L, APLICADA MANUALMENTE EM PANOS DE FACHADA SEM PRESENÇA DE VÃOS, ESPESSURA DE 45 MM, ACESSO POR ANDAIME. AF_08/2022</t>
  </si>
  <si>
    <t>58,64</t>
  </si>
  <si>
    <t>104242</t>
  </si>
  <si>
    <t>EMBOÇO OU MASSA ÚNICA EM ARGAMASSA TRAÇO 1:2:8, PREPARO MANUAL, APLICADA MANUALMENTE EM PANOS DE FACHADA SEM PRESENÇA DE VÃOS, ESPESSURA DE 45 MM, ACESSO POR ANDAIME. AF_08/2022</t>
  </si>
  <si>
    <t>67,51</t>
  </si>
  <si>
    <t>104243</t>
  </si>
  <si>
    <t>EMBOÇO OU MASSA ÚNICA EM ARGAMASSA INDUSTRIALIZADA, PREPARO MECÂNICA E APLICAÇÃO COM EQUIPAMENTO DE MISTURA E PROJEÇÃO DE 1,5 M3/H DE ARGAMASSA EM PANOS DE FACHADA SEM PRESENÇA DE VÃOS, ESPESSURA DE 45 MM, ACESSO POR ANDAIME. AF_08/2022</t>
  </si>
  <si>
    <t>113,11</t>
  </si>
  <si>
    <t>104244</t>
  </si>
  <si>
    <t>EMBOÇO OU MASSA ÚNICA EM ARGAMASSA TRAÇO 1:2:8, PREPARO MECÂNICA COM BETONEIRA 400 L, APLICADA COM PROJETOR TIPO CANEQUINHA EM PANOS DE FACHADA SEM PRESENÇA DE VÃOS, ESPESSURA DE 45 MM, ACESSO POR ANDAIME. AF_08/2022</t>
  </si>
  <si>
    <t>63,00</t>
  </si>
  <si>
    <t>104245</t>
  </si>
  <si>
    <t>EMBOÇO OU MASSA ÚNICA EM ARGAMASSA TRAÇO 1:2:8, PREPARO MECÂNICA COM BETONEIRA 400 L, APLICADA MANUALMENTE EM PANOS DE FACHADA SEM PRESENÇA DE VÃOS, ESPESSURA DE 50 MM, ACESSO POR ANDAIME. AF_08/2022</t>
  </si>
  <si>
    <t>63,99</t>
  </si>
  <si>
    <t>104246</t>
  </si>
  <si>
    <t>EMBOÇO OU MASSA ÚNICA EM ARGAMASSA TRAÇO 1:2:8, PREPARO MANUAL, APLICADA MANUALMENTE EM PANOS DE FACHADA SEM PRESENÇA DE VÃOS, ESPESSURA DE 50 MM, ACESSO POR ANDAIME. AF_08/2022</t>
  </si>
  <si>
    <t>73,76</t>
  </si>
  <si>
    <t>104247</t>
  </si>
  <si>
    <t>EMBOÇO OU MASSA ÚNICA EM ARGAMASSA INDUSTRIALIZADA, PREPARO MECÂNICA E APLICAÇÃO COM EQUIPAMENTO DE MISTURA E PROJEÇÃO DE 1,5 M3/H DE ARGAMASSA EM PANOS DE FACHADA SEM PRESENÇA DE VÃOS, ESPESSURA DE 50 MM, ACESSO POR ANDAIME. AF_08/2022</t>
  </si>
  <si>
    <t>120,63</t>
  </si>
  <si>
    <t>104248</t>
  </si>
  <si>
    <t>EMBOÇO OU MASSA ÚNICA EM ARGAMASSA TRAÇO 1:2:8, PREPARO MECÂNICA COM BETONEIRA 400 L, APLICADA COM PROJETOR TIPO CANEQUINHA EM PANOS DE FACHADA SEM PRESENÇA DE VÃOS, ESPESSURA DE 50 MM, ACESSO POR ANDAIME. AF_08/2022</t>
  </si>
  <si>
    <t>64,95</t>
  </si>
  <si>
    <t>104249</t>
  </si>
  <si>
    <t>EMBOÇO OU MASSA ÚNICA EM ARGAMASSA TRAÇO 1:2:8, PREPARO MECÂNICA COM BETONEIRA 400 L, APLICADA MANUALMENTE EM SUPERFÍCIES EXTERNAS DA SACADA, ESPESSURA DE 25 MM, ACESSO POR ANDAIME, SEM USO DE TELA METÁLICA. AF_08/2022</t>
  </si>
  <si>
    <t>79,60</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</si>
  <si>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</si>
  <si>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</si>
  <si>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</si>
  <si>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</si>
  <si>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107,84</t>
  </si>
  <si>
    <t>104252</t>
  </si>
  <si>
    <t>EMBOÇO OU MASSA ÚNICA EM ARGAMASSA TRAÇO 1:2:8, PREPARO MECÂNICA COM BETONEIRA 400 L, APLICADA COM PROJETOR TIPO CANEQUINHA EM SUPERFÍCIES EXTERNAS DA SACADA, ESPESSURA DE 25 MM, ACESSO POR ANDAIME, SEM USO DE TELA METÁLICA. AF_08/2022</t>
  </si>
  <si>
    <t>84,03</t>
  </si>
  <si>
    <t>104253</t>
  </si>
  <si>
    <t>EMBOÇO OU MASSA ÚNICA EM ARGAMASSA TRAÇO 1:2:8, PREPARO MECÂNICA COM BETONEIRA 400 L, APLICADA MANUALMENTE EM SUPERFÍCIES EXTERNAS DA SACADA, ESPESSURA DE 35 MM, ACESSO POR ANDAIME, SEM USO DE TELA METÁLICA. AF_08/2022</t>
  </si>
  <si>
    <t>94,72</t>
  </si>
  <si>
    <t>104254</t>
  </si>
  <si>
    <t>EMBOÇO OU MASSA ÚNICA EM ARGAMASSA TRAÇO 1:2:8, PREPARO MANUAL, APLICADA MANUALMENTE EM SUPERFÍCIES EXTERNAS DA SACADA, ESPESSURA DE 35 MM, ACESSO POR ANDAIME, SEM USO DE TELA METÁLICA. AF_08/2022</t>
  </si>
  <si>
    <t>101,80</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</si>
  <si>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</si>
  <si>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</si>
  <si>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133,71</t>
  </si>
  <si>
    <t>104256</t>
  </si>
  <si>
    <t>EMBOÇO OU MASSA ÚNICA EM ARGAMASSA TRAÇO 1:2:8, PREPARO MECÂNICO COM BETONEIRA 400 L, APLICADA COM PROJETOR TIPO CANEQUINHA EM SUPERFÍCIES EXTERNAS DA SACADA, ESPESSURA DE 35 MM, ACESSO POR ANDAIME, SEM USO DE TELA METÁLICA. AF_08/2022</t>
  </si>
  <si>
    <t>100,29</t>
  </si>
  <si>
    <t>104257</t>
  </si>
  <si>
    <t>EMBOÇO OU MASSA ÚNICA EM ARGAMASSA TRAÇO 1:2:8, PREPARO MECÂNICO COM BETONEIRA 400 L, APLICADA MANUALMENTE EM SUPERFÍCIES EXTERNAS DA SACADA, ESPESSURA DE 45 MM, ACESSO POR ANDAIME, SEM USO DE TELA METÁLICA. AF_08/2022</t>
  </si>
  <si>
    <t>99,59</t>
  </si>
  <si>
    <t>104258</t>
  </si>
  <si>
    <t>EMBOÇO OU MASSA ÚNICA EM ARGAMASSA TRAÇO 1:2:8, PREPARO MANUAL, APLICADA MANUALMENTE EM SUPERFÍCIES EXTERNAS DA SACADA, ESPESSURA DE 45 MM, ACESSO POR ANDAIME, SEM USO DE TELA METÁLICA. AF_08/2022</t>
  </si>
  <si>
    <t>108,46</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</si>
  <si>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</si>
  <si>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</si>
  <si>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150,23</t>
  </si>
  <si>
    <t>104260</t>
  </si>
  <si>
    <t>EMBOÇO OU MASSA ÚNICA EM ARGAMASSA TRAÇO 1:2:8, PREPARO MECÂNICO COM BETONEIRA 400 L, APLICADA COM PROJETOR TIPO CANEQUINHA EM SUPERFÍCIES EXTERNAS DA SACADA, ESPESSURA DE 45 MM, ACESSO POR ANDAIME, SEM USO DE TELA METÁLICA. AF_08/2022</t>
  </si>
  <si>
    <t>105,84</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</si>
  <si>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</si>
  <si>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</si>
  <si>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</si>
  <si>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</si>
  <si>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140,82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</si>
  <si>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</si>
  <si>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</si>
  <si>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174,52</t>
  </si>
  <si>
    <t>104264</t>
  </si>
  <si>
    <t>EMBOÇO OU MASSA ÚNICA EM ARGAMASSA TRAÇO 1:2:8, PREPARO MECÂNICO COM BETONEIRA 400 L, APLICADA COM PROJETOR TIPO CANEQUINHA EM SUPERFÍCIES EXTERNAS DA SACADA, ESPESSURA DE 50 MM, ACESSO POR ANDAIME, SEM USO DE TELA METÁLICA. AF_08/2022</t>
  </si>
  <si>
    <t>126,99</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</si>
  <si>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</si>
  <si>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</si>
  <si>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</si>
  <si>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</si>
  <si>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</si>
  <si>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</si>
  <si>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41,00</t>
  </si>
  <si>
    <t>104630</t>
  </si>
  <si>
    <t>APLICAÇÃO MANUAL DE GESSO DESEMPENADO (SEM TALISCAS) EM TETO DE AMBIENTES COM PAREDES EM PÉ DIREITO DUPLO E ÁREA MAIOR QUE 10M², ESPESSURA DE 1,0CM. AF_03/2023</t>
  </si>
  <si>
    <t>32,27</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</si>
  <si>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</si>
  <si>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</si>
  <si>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</si>
  <si>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</si>
  <si>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</si>
  <si>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</si>
  <si>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29,43</t>
  </si>
  <si>
    <t>104634</t>
  </si>
  <si>
    <t>APLICAÇÃO MANUAL DE GESSO DESEMPENADO (SEM TALISCAS) EM PAREDES COM PÉ DIREITO DUPLO, ESPESSURA DE 1,0CM. AF_03/2023</t>
  </si>
  <si>
    <t>42,82</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</si>
  <si>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</si>
  <si>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</si>
  <si>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</si>
  <si>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</si>
  <si>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70,01</t>
  </si>
  <si>
    <t>87244</t>
  </si>
  <si>
    <t>REVESTIMENTO CERÂMICO PARA PAREDES EXTERNAS EM PASTILHAS DE PORCELANA 5 X 5 CM (PLACAS DE 30 X 30 CM), ALINHADAS A PRUMO. AF_02/2023</t>
  </si>
  <si>
    <t>248,43</t>
  </si>
  <si>
    <t>87245</t>
  </si>
  <si>
    <t>REVESTIMENTO CERÂMICO PARA PAREDES EXTERNAS EM PASTILHAS DE PORCELANA 5 X 5 CM (PLACAS DE 30 X 30 CM), ALINHADAS A PRUMO, APLICADO EM SUPERFÍCIES INTERNAS DE SACADA. AF_02/2023</t>
  </si>
  <si>
    <t>296,98</t>
  </si>
  <si>
    <t>87265</t>
  </si>
  <si>
    <t>REVESTIMENTO CERÂMICO PARA PAREDES INTERNAS COM PLACAS TIPO ESMALTADA EXTRA DE DIMENSÕES 20X20 CM APLICADAS NA ALTURA INTEIRA DAS PAREDES.  AF_02/2023_PE</t>
  </si>
  <si>
    <t>74,65</t>
  </si>
  <si>
    <t>87267</t>
  </si>
  <si>
    <t>REVESTIMENTO CERÂMICO PARA PAREDES INTERNAS COM PLACAS TIPO ESMALTADA EXTRA DE DIMENSÕES 20X20 CM APLICADAS A MEIA ALTURA DAS PAREDES. AF_02/2023_PE</t>
  </si>
  <si>
    <t>80,78</t>
  </si>
  <si>
    <t>87269</t>
  </si>
  <si>
    <t>REVESTIMENTO CERÂMICO PARA PAREDES INTERNAS COM PLACAS TIPO ESMALTADA EXTRA DE DIMENSÕES 25X35 CM APLICADAS NA ALTURA INTEIRA DAS PAREDES. AF_02/2023_PE</t>
  </si>
  <si>
    <t>79,42</t>
  </si>
  <si>
    <t>87271</t>
  </si>
  <si>
    <t>REVESTIMENTO CERÂMICO PARA PAREDES INTERNAS COM PLACAS TIPO ESMALTADA EXTRA DE DIMENSÕES 25X35 CM APLICADAS A MEIA ALTURA DAS PAREDES. AF_02/2023_PE</t>
  </si>
  <si>
    <t>85,61</t>
  </si>
  <si>
    <t>87273</t>
  </si>
  <si>
    <t>REVESTIMENTO CERÂMICO PARA PAREDES INTERNAS COM PLACAS TIPO ESMALTADA EXTRA  DE DIMENSÕES 33X45 CM APLICADAS NA ALTURA INTEIRA DAS PAREDES. AF_02/2023_PE</t>
  </si>
  <si>
    <t>87275</t>
  </si>
  <si>
    <t>REVESTIMENTO CERÂMICO PARA PAREDES INTERNAS COM PLACAS TIPO ESMALTADA EXTRA DE DIMENSÕES 33X45 CM APLICADAS A MEIA ALTURA DAS PAREDES. AF_02/2023_PE</t>
  </si>
  <si>
    <t>91,05</t>
  </si>
  <si>
    <t>88788</t>
  </si>
  <si>
    <t>REVESTIMENTO CERÂMICO PARA PAREDES EXTERNAS EM PASTILHAS DE PORCELANA 2,5 X 2,5 CM (PLACAS DE 30 X 30 CM), ALINHADAS A PRUMO. AF_02/2023</t>
  </si>
  <si>
    <t>352,09</t>
  </si>
  <si>
    <t>88789</t>
  </si>
  <si>
    <t>REVESTIMENTO CERÂMICO PARA PAREDES EXTERNAS EM PASTILHAS DE PORCELANA 2,5 X 2,5 CM (PLACAS DE 30 X 30 CM), ALINHADAS A PRUMO, APLICADO EM SUPERFÍCIES INTERNAS DE SACADA. AF_02/2023</t>
  </si>
  <si>
    <t>422,59</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</si>
  <si>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</si>
  <si>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</si>
  <si>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</si>
  <si>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</si>
  <si>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93393</t>
  </si>
  <si>
    <t>REVESTIMENTO CERÂMICO PARA PAREDES INTERNAS COM PLACAS TIPO ESMALTADA PADRÃO POPULAR DE DIMENSÕES 20X20 CM, ARGAMASSA TIPO AC I, APLICADAS NA ALTURA INTEIRA DAS PAREDES. AF_02/2023_PE</t>
  </si>
  <si>
    <t>93395</t>
  </si>
  <si>
    <t>REVESTIMENTO CERÂMICO PARA PAREDES INTERNAS COM PLACAS TIPO ESMALTADA PADRÃO POPULAR DE DIMENSÕES 20X20 CM, ARGAMASSA TIPO AC I, APLICADAS A MEIA ALTURA DAS PAREDES. AF_02/2023_PE</t>
  </si>
  <si>
    <t>99195</t>
  </si>
  <si>
    <t>REVESTIMENTO CERÂMICO PARA PAREDES INTERNAS COM PLACAS TIPO ESMALTADA PADRÃO POPULAR DE DIMENSÕES 20X20 CM, ARGAMASSA TIPO AC III, APLICADAS NA ALTURA INTEIRA DAS PAREDES.  AF_02/2023_PE</t>
  </si>
  <si>
    <t>70,43</t>
  </si>
  <si>
    <t>99198</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</si>
  <si>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</si>
  <si>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</si>
  <si>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</si>
  <si>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101,92</t>
  </si>
  <si>
    <t>104612</t>
  </si>
  <si>
    <t>REVESTIMENTO CERÂMICO PARA PAREDES INTERNAS COM PLACAS TIPO ESMALTADA EXTRA DE DIMENSÕES 60X60 CM APLICADAS A MEIA ALTURA DAS PAREDES. AF_02/2023_PE</t>
  </si>
  <si>
    <t>102,76</t>
  </si>
  <si>
    <t>104613</t>
  </si>
  <si>
    <t>REVESTIMENTO CERÂMICO PARA PAREDES INTERNAS COM PLACAS TIPO ESMALTADA EXTRA DE DIMENSÕES 20X20 CM APLICADAS EM DIAGONAL, NA ALTURA INTEIRA DAS PAREDES. AF_02/2023_PE</t>
  </si>
  <si>
    <t>78,81</t>
  </si>
  <si>
    <t>104614</t>
  </si>
  <si>
    <t>REVESTIMENTO CERÂMICO PARA PAREDES INTERNAS COM PLACAS TIPO ESMALTADA EXTRA DE DIMENSÕES 20X20 CM APLICADAS EM DIAGONAL, A MEIA ALTURA DAS PAREDES. AF_02/2023_PE</t>
  </si>
  <si>
    <t>86,81</t>
  </si>
  <si>
    <t>104615</t>
  </si>
  <si>
    <t>REVESTIMENTO CERÂMICO PARA PAREDES INTERNAS COM PLACAS TIPO PASTILHA DE DIMENSÕES 5 X 5 CM (PLACAS DE 30 X 30 CM) CM APLICADAS NA ALTURA INTEIRA DAS PAREDES. AF_02/2023</t>
  </si>
  <si>
    <t>244,70</t>
  </si>
  <si>
    <t>104616</t>
  </si>
  <si>
    <t>REVESTIMENTO CERÂMICO PARA PAREDES INTERNAS COM PLACAS TIPO PASTILHA DE DIMENSÕES 2,5 X 2,5 CM (PLACAS DE 30 X 30 CM) CM APLICADAS NA ALTURA INTEIRA DAS PAREDES. AF_02/2023</t>
  </si>
  <si>
    <t>352,14</t>
  </si>
  <si>
    <t>104617</t>
  </si>
  <si>
    <t>REVESTIMENTO CERÂMICO PARA PAREDES INTERNAS COM PLACAS TIPO PASTILHA DE DIMENSÕES 5 X 5 CM (PLACAS DE 30 X 30 CM) CM APLICADAS A MEIA ALTURA DAS PAREDES. AF_02/2023</t>
  </si>
  <si>
    <t>256,95</t>
  </si>
  <si>
    <t>104618</t>
  </si>
  <si>
    <t>REVESTIMENTO CERÂMICO PARA PAREDES INTERNAS COM PLACAS TIPO PASTILHA DE DIMENSÕES 2,5 X 2,5 CM (PLACAS DE 30 X 30 CM) CM APLICADAS A MEIA ALTURA DAS PAREDES. AF_02/2023</t>
  </si>
  <si>
    <t>364,39</t>
  </si>
  <si>
    <t>104619</t>
  </si>
  <si>
    <t>RODAPÉ CERÂMICO DE 7CM DE ALTURA COM PLACAS TIPO ESMALTADA EXTRA DE DIMENSÕES 80X80CM. AF_02/2023</t>
  </si>
  <si>
    <t>101965</t>
  </si>
  <si>
    <t>PEITORIL LINEAR EM GRANITO OU MÁRMORE, L = 15CM, COMPRIMENTO DE ATÉ 2M, ASSENTADO COM ARGAMASSA 1:6 COM ADITIVO. AF_11/2020</t>
  </si>
  <si>
    <t>166,70</t>
  </si>
  <si>
    <t>101966</t>
  </si>
  <si>
    <t>CHAPIM SOBRE MUROS LINEARES, EM GRANITO OU MÁRMORE, L = 25 CM, ASSENTADO COM ARGAMASSA 1:6 COM ADITIVO. AF_11/2020</t>
  </si>
  <si>
    <t>212,71</t>
  </si>
  <si>
    <t>101979</t>
  </si>
  <si>
    <t>CHAPIM (RUFO CAPA) EM AÇO GALVANIZADO, CORTE 33. AF_11/2020</t>
  </si>
  <si>
    <t>43,23</t>
  </si>
  <si>
    <t>96112</t>
  </si>
  <si>
    <t>FORRO EM MADEIRA PINUS, PARA AMBIENTES RESIDENCIAIS, INCLUSIVE ESTRUTURA UNIDIRECIONAL DE FIXAÇÃO. AF_08/2023</t>
  </si>
  <si>
    <t>153,64</t>
  </si>
  <si>
    <t>96122</t>
  </si>
  <si>
    <t>ACABAMENTOS PARA FORRO (RODA-FORRO EM MADEIRA PINUS). AF_08/2023</t>
  </si>
  <si>
    <t>51,85</t>
  </si>
  <si>
    <t>104756</t>
  </si>
  <si>
    <t>FORRO EM MADEIRA PINUS, PARA AMBIENTES RESIDENCIAIS E COMERCIAIS, INCLUSIVE ESTRUTURA BIDIRECIONAL DE FIXAÇÃO. AF_08/2023</t>
  </si>
  <si>
    <t>211,83</t>
  </si>
  <si>
    <t>96109</t>
  </si>
  <si>
    <t>FORRO EM PLACAS DE GESSO, PARA AMBIENTES RESIDENCIAIS. AF_08/2023_PS</t>
  </si>
  <si>
    <t>96110</t>
  </si>
  <si>
    <t>FORRO EM DRYWALL PARA AMBIENTES RESIDENCIAIS, INCLUSIVE ESTRUTURA UNIDIRECIONAL DE FIXAÇÃO. AF_08/2023_PS</t>
  </si>
  <si>
    <t>74,46</t>
  </si>
  <si>
    <t>96113</t>
  </si>
  <si>
    <t>FORRO EM PLACAS DE GESSO, PARA AMBIENTES COMERCIAIS. AF_08/2023_PS</t>
  </si>
  <si>
    <t>52,06</t>
  </si>
  <si>
    <t>96114</t>
  </si>
  <si>
    <t>FORRO EM DRYWALL, PARA AMBIENTES COMERCIAIS, INCLUSIVE ESTRUTURA BIRECIONAL DE FIXAÇÃO. AF_08/2023_PS</t>
  </si>
  <si>
    <t>74,38</t>
  </si>
  <si>
    <t>96120</t>
  </si>
  <si>
    <t>ACABAMENTOS PARA FORRO (MOLDURA DE GESSO). AF_08/2023</t>
  </si>
  <si>
    <t>96123</t>
  </si>
  <si>
    <t>ACABAMENTOS PARA FORRO (MOLDURA EM DRYWALL, COM LARGURA DE 15 CM). AF_08/2023_PS</t>
  </si>
  <si>
    <t>28,89</t>
  </si>
  <si>
    <t>99054</t>
  </si>
  <si>
    <t>ACABAMENTOS PARA FORRO (SANCA DE GESSO, MONTADA NA OBRA). AF_08/2023_PS</t>
  </si>
  <si>
    <t>96111</t>
  </si>
  <si>
    <t>FORRO EM RÉGUAS DE PVC, FRISADO, PARA AMBIENTES RESIDENCIAIS, INCLUSIVE ESTRUTURA UNIDIRECIONAL DE FIXAÇÃO. AF_08/2023_PS</t>
  </si>
  <si>
    <t>96116</t>
  </si>
  <si>
    <t>FORRO EM RÉGUAS DE PVC, FRISADO, PARA AMBIENTES COMERCIAIS, INCLUSIVE ESTRUTURA BIDIRECIONAL DE FIXAÇÃO. AF_08/2023_PS</t>
  </si>
  <si>
    <t>63,95</t>
  </si>
  <si>
    <t>96121</t>
  </si>
  <si>
    <t>ACABAMENTOS PARA FORRO (RODA-FORRO EM PERFIL METÁLICO E PLÁSTICO). AF_08/2023</t>
  </si>
  <si>
    <t>12,35</t>
  </si>
  <si>
    <t>96485</t>
  </si>
  <si>
    <t>FORRO EM RÉGUAS DE PVC, LISO, PARA AMBIENTES RESIDENCIAIS, INCLUSIVE ESTRUTURA UNIDIRECIONAL DE FIXAÇÃO. AF_08/2023_PS</t>
  </si>
  <si>
    <t>96486</t>
  </si>
  <si>
    <t>FORRO EM RÉGUAS DE PVC, LISO, PARA AMBIENTES COMERCIAIS, INCLUSIVE ESTRUTURA BIDIRECIONAL DE FIXAÇÃO. AF_08/2023_PS</t>
  </si>
  <si>
    <t>73,90</t>
  </si>
  <si>
    <t>91515</t>
  </si>
  <si>
    <t>ESTUCAMENTO DE DENSIDADE BAIXA DE PANOS DE FACHADA DO SISTEMA DE PAREDES DE CONCRETO EM EDIFICAÇÕES DE MÚLTIPLOS PAVIMENTOS, ACESSO COM PLATAFORMA OU CADEIRINHA, UTILIZAÇÃO DE ARGAMASSA COLANTE. AF_10/2022</t>
  </si>
  <si>
    <t>7,49</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</si>
  <si>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</si>
  <si>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</si>
  <si>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</si>
  <si>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</si>
  <si>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</si>
  <si>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</si>
  <si>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3,87</t>
  </si>
  <si>
    <t>91525</t>
  </si>
  <si>
    <t>ESTUCAMENTO DE DENSIDADE ALTA NAS FACES INTERNAS DE PAREDES DO SISTEMA DE PAREDES DE CONCRETO, EM AMBIENTES COM ÁREA ENTRE 5 M² E 10 M², UTILIZAÇÃO DE ARGAMASSA COLANTE. AF_10/2022</t>
  </si>
  <si>
    <t>8,44</t>
  </si>
  <si>
    <t>104412</t>
  </si>
  <si>
    <t>ESTUCAMENTO PARA QUALQUER REVESTIMENTO, EM TETO DO SISTEMA DE PAREDES DE CONCRETO, EM AMBIENTES COM ÁREA MAIOR QUE 10 M², UTILIZAÇÃO DE ARGAMASSA COLANTE. AF_10/2022</t>
  </si>
  <si>
    <t>3,45</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</si>
  <si>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</si>
  <si>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</si>
  <si>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</si>
  <si>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</si>
  <si>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7,52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</si>
  <si>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</si>
  <si>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</si>
  <si>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</si>
  <si>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</si>
  <si>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2,38</t>
  </si>
  <si>
    <t>104417</t>
  </si>
  <si>
    <t>ESTUCAMENTO DE DENSIDADE BAIXA NAS FACES INTERNAS DE PAREDES DO SISTEMA DE PAREDES DE CONCRETO, EM AMBIENTES COM ÁREA MENOR QUE 5 M², UTILIZAÇÃO DE ARGAMASSA COLANTE. AF_10/2022</t>
  </si>
  <si>
    <t>5,03</t>
  </si>
  <si>
    <t>104418</t>
  </si>
  <si>
    <t>ESTUCAMENTO DE DENSIDADE BAIXA DE PANOS DE FACHADA DO SISTEMA DE PAREDES DE CONCRETO EM EDIFICAÇÕES DE MÚLTIPLOS PAVIMENTOS, ACESSO COM BALANCIM, UTILIZAÇÃO DE ARGAMASSA COLANTE. AF_10/2022</t>
  </si>
  <si>
    <t>3,22</t>
  </si>
  <si>
    <t>104419</t>
  </si>
  <si>
    <t>ESTUCAMENTO DE DENSIDADE BAIXA DE PANOS DE FACHADA DO SISTEMA DE PAREDES DE CONCRETO EM UNIDADES HABITACIONAIS DE DOIS PAVIMENTOS (SOBRADO), ACESSO COM ANDAIME FACHADEIRO, UTILIZAÇÃO DE ARGAMASSA COLANTE. AF_10/2022</t>
  </si>
  <si>
    <t>13,50</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</si>
  <si>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</si>
  <si>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</si>
  <si>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</si>
  <si>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</si>
  <si>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16,28</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</si>
  <si>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</si>
  <si>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</si>
  <si>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</si>
  <si>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</si>
  <si>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</si>
  <si>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</si>
  <si>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24,27</t>
  </si>
  <si>
    <t>104425</t>
  </si>
  <si>
    <t>ESTUCAMENTO DE DENSIDADE ALTA DE PANOS DE FACHADA DO SISTEMA DE PAREDES DE CONCRETO EM UNIDADES HABITACIONAIS DE PAVIMENTO ÚNICO, UTILIZAÇÃO DE ARGAMASSA COLANTE. AF_10/2022</t>
  </si>
  <si>
    <t>20,69</t>
  </si>
  <si>
    <t>87280</t>
  </si>
  <si>
    <t>ARGAMASSA TRAÇO 1:7 (EM VOLUME DE CIMENTO E AREIA MÉDIA ÚMIDA) COM ADIÇÃO DE PLASTIFICANTE PARA EMBOÇO/MASSA ÚNICA/ASSENTAMENTO DE ALVENARIA DE VEDAÇÃO, PREPARO MECÂNICO COM BETONEIRA 400 L. AF_08/2019</t>
  </si>
  <si>
    <t>386,61</t>
  </si>
  <si>
    <t>87281</t>
  </si>
  <si>
    <t>ARGAMASSA TRAÇO 1:7 (EM VOLUME DE CIMENTO E AREIA MÉDIA ÚMIDA) COM ADIÇÃO DE PLASTIFICANTE PARA EMBOÇO/MASSA ÚNICA/ASSENTAMENTO DE ALVENARIA DE VEDAÇÃO, PREPARO MECÂNICO COM BETONEIRA 600 L. AF_08/2019</t>
  </si>
  <si>
    <t>377,01</t>
  </si>
  <si>
    <t>87283</t>
  </si>
  <si>
    <t>ARGAMASSA TRAÇO 1:6 (EM VOLUME DE CIMENTO E AREIA MÉDIA ÚMIDA) COM ADIÇÃO DE PLASTIFICANTE PARA EMBOÇO/MASSA ÚNICA/ASSENTAMENTO DE ALVENARIA DE VEDAÇÃO, PREPARO MECÂNICO COM BETONEIRA 400 L. AF_08/2019</t>
  </si>
  <si>
    <t>394,99</t>
  </si>
  <si>
    <t>87284</t>
  </si>
  <si>
    <t>ARGAMASSA TRAÇO 1:6 (EM VOLUME DE CIMENTO E AREIA MÉDIA ÚMIDA) COM ADIÇÃO DE PLASTIFICANTE PARA EMBOÇO/MASSA ÚNICA/ASSENTAMENTO DE ALVENARIA DE VEDAÇÃO, PREPARO MECÂNICO COM BETONEIRA 600 L. AF_08/2019</t>
  </si>
  <si>
    <t>384,65</t>
  </si>
  <si>
    <t>87286</t>
  </si>
  <si>
    <t>ARGAMASSA TRAÇO 1:1:6 (EM VOLUME DE CIMENTO, CAL E AREIA MÉDIA ÚMIDA) PARA EMBOÇO/MASSA ÚNICA/ASSENTAMENTO DE ALVENARIA DE VEDAÇÃO, PREPARO MECÂNICO COM BETONEIRA 400 L. AF_08/2019</t>
  </si>
  <si>
    <t>498,38</t>
  </si>
  <si>
    <t>87287</t>
  </si>
  <si>
    <t>ARGAMASSA TRAÇO 1:1:6 (EM VOLUME DE CIMENTO, CAL E AREIA MÉDIA ÚMIDA) PARA EMBOÇO/MASSA ÚNICA/ASSENTAMENTO DE ALVENARIA DE VEDAÇÃO, PREPARO MECÂNICO COM BETONEIRA 600 L. AF_08/2019</t>
  </si>
  <si>
    <t>472,47</t>
  </si>
  <si>
    <t>87289</t>
  </si>
  <si>
    <t>ARGAMASSA TRAÇO 1:1,5:7,5 (EM VOLUME DE CIMENTO, CAL E AREIA MÉDIA ÚMIDA) PARA EMBOÇO/MASSA ÚNICA/ASSENTAMENTO DE ALVENARIA DE VEDAÇÃO, PREPARO MECÂNICO COM BETONEIRA 400 L. AF_08/2019</t>
  </si>
  <si>
    <t>479,39</t>
  </si>
  <si>
    <t>87290</t>
  </si>
  <si>
    <t>ARGAMASSA TRAÇO 1:1,5:7,5 (EM VOLUME DE CIMENTO, CAL E AREIA MÉDIA ÚMIDA) PARA EMBOÇO/MASSA ÚNICA/ASSENTAMENTO DE ALVENARIA DE VEDAÇÃO, PREPARO MECÂNICO COM BETONEIRA 600 L. AF_08/2019</t>
  </si>
  <si>
    <t>465,99</t>
  </si>
  <si>
    <t>87292</t>
  </si>
  <si>
    <t>ARGAMASSA TRAÇO 1:2:8 (EM VOLUME DE CIMENTO, CAL E AREIA MÉDIA ÚMIDA) PARA EMBOÇO/MASSA ÚNICA/ASSENTAMENTO DE ALVENARIA DE VEDAÇÃO, PREPARO MECÂNICO COM BETONEIRA 400 L. AF_08/2019</t>
  </si>
  <si>
    <t>486,47</t>
  </si>
  <si>
    <t>87294</t>
  </si>
  <si>
    <t>ARGAMASSA TRAÇO 1:2:9 (EM VOLUME DE CIMENTO, CAL E AREIA MÉDIA ÚMIDA) PARA EMBOÇO/MASSA ÚNICA/ASSENTAMENTO DE ALVENARIA DE VEDAÇÃO, PREPARO MECÂNICO COM BETONEIRA 600 L. AF_08/2019</t>
  </si>
  <si>
    <t>465,88</t>
  </si>
  <si>
    <t>87295</t>
  </si>
  <si>
    <t>ARGAMASSA TRAÇO 1:3:12 (EM VOLUME DE CIMENTO, CAL E AREIA MÉDIA ÚMIDA) PARA EMBOÇO/MASSA ÚNICA/ASSENTAMENTO DE ALVENARIA DE VEDAÇÃO, PREPARO MECÂNICO COM BETONEIRA 400 L. AF_08/2019</t>
  </si>
  <si>
    <t>485,43</t>
  </si>
  <si>
    <t>87296</t>
  </si>
  <si>
    <t>ARGAMASSA TRAÇO 1:3:12 (EM VOLUME DE CIMENTO, CAL E AREIA MÉDIA ÚMIDA) PARA EMBOÇO/MASSA ÚNICA/ASSENTAMENTO DE ALVENARIA DE VEDAÇÃO, PREPARO MECÂNICO COM BETONEIRA 600 L. AF_08/2019</t>
  </si>
  <si>
    <t>448,13</t>
  </si>
  <si>
    <t>87298</t>
  </si>
  <si>
    <t>ARGAMASSA TRAÇO 1:3 (EM VOLUME DE CIMENTO E AREIA MÉDIA ÚMIDA) PARA CONTRAPISO, PREPARO MECÂNICO COM BETONEIRA 400 L. AF_08/2019</t>
  </si>
  <si>
    <t>575,20</t>
  </si>
  <si>
    <t>87299</t>
  </si>
  <si>
    <t>ARGAMASSA TRAÇO 1:3 (EM VOLUME DE CIMENTO E AREIA MÉDIA ÚMIDA) PARA CONTRAPISO, PREPARO MECÂNICO COM BETONEIRA 600 L. AF_08/2019</t>
  </si>
  <si>
    <t>384,98</t>
  </si>
  <si>
    <t>87301</t>
  </si>
  <si>
    <t>ARGAMASSA TRAÇO 1:4 (EM VOLUME DE CIMENTO E AREIA MÉDIA ÚMIDA) PARA CONTRAPISO, PREPARO MECÂNICO COM BETONEIRA 400 L. AF_08/2019</t>
  </si>
  <si>
    <t>523,52</t>
  </si>
  <si>
    <t>87302</t>
  </si>
  <si>
    <t>ARGAMASSA TRAÇO 1:4 (EM VOLUME DE CIMENTO E AREIA MÉDIA ÚMIDA) PARA CONTRAPISO, PREPARO MECÂNICO COM BETONEIRA 600 L. AF_08/2019</t>
  </si>
  <si>
    <t>509,94</t>
  </si>
  <si>
    <t>87304</t>
  </si>
  <si>
    <t>ARGAMASSA TRAÇO 1:5 (EM VOLUME DE CIMENTO E AREIA MÉDIA ÚMIDA) PARA CONTRAPISO, PREPARO MECÂNICO COM BETONEIRA 400 L. AF_08/2019</t>
  </si>
  <si>
    <t>471,07</t>
  </si>
  <si>
    <t>87305</t>
  </si>
  <si>
    <t>ARGAMASSA TRAÇO 1:5 (EM VOLUME DE CIMENTO E AREIA MÉDIA ÚMIDA) PARA CONTRAPISO, PREPARO MECÂNICO COM BETONEIRA 600 L. AF_08/2019</t>
  </si>
  <si>
    <t>472,94</t>
  </si>
  <si>
    <t>87307</t>
  </si>
  <si>
    <t>ARGAMASSA TRAÇO 1:6 (EM VOLUME DE CIMENTO E AREIA MÉDIA ÚMIDA) PARA CONTRAPISO, PREPARO MECÂNICO COM BETONEIRA 400 L. AF_08/2019</t>
  </si>
  <si>
    <t>453,50</t>
  </si>
  <si>
    <t>87308</t>
  </si>
  <si>
    <t>ARGAMASSA TRAÇO 1:6 (EM VOLUME DE CIMENTO E AREIA MÉDIA ÚMIDA) PARA CONTRAPISO, PREPARO MECÂNICO COM BETONEIRA 600 L. AF_08/2019</t>
  </si>
  <si>
    <t>440,76</t>
  </si>
  <si>
    <t>87310</t>
  </si>
  <si>
    <t>ARGAMASSA TRAÇO 1:5 (EM VOLUME DE CIMENTO E AREIA GROSSA ÚMIDA) PARA CHAPISCO CONVENCIONAL, PREPARO MECÂNICO COM BETONEIRA 400 L. AF_08/2019</t>
  </si>
  <si>
    <t>381,62</t>
  </si>
  <si>
    <t>87311</t>
  </si>
  <si>
    <t>ARGAMASSA TRAÇO 1:5 (EM VOLUME DE CIMENTO E AREIA GROSSA ÚMIDA) PARA CHAPISCO CONVENCIONAL, PREPARO MECÂNICO COM BETONEIRA 600 L. AF_08/2019</t>
  </si>
  <si>
    <t>368,48</t>
  </si>
  <si>
    <t>87313</t>
  </si>
  <si>
    <t>ARGAMASSA TRAÇO 1:3 (EM VOLUME DE CIMENTO E AREIA GROSSA ÚMIDA) PARA CHAPISCO CONVENCIONAL, PREPARO MECÂNICO COM BETONEIRA 400 L. AF_08/2019</t>
  </si>
  <si>
    <t>458,11</t>
  </si>
  <si>
    <t>87314</t>
  </si>
  <si>
    <t>ARGAMASSA TRAÇO 1:3 (EM VOLUME DE CIMENTO E AREIA GROSSA ÚMIDA) PARA CHAPISCO CONVENCIONAL, PREPARO MECÂNICO COM BETONEIRA 600 L. AF_08/2019</t>
  </si>
  <si>
    <t>446,50</t>
  </si>
  <si>
    <t>87316</t>
  </si>
  <si>
    <t>ARGAMASSA TRAÇO 1:4 (EM VOLUME DE CIMENTO E AREIA GROSSA ÚMIDA) PARA CHAPISCO CONVENCIONAL, PREPARO MECÂNICO COM BETONEIRA 400 L. AF_08/2019</t>
  </si>
  <si>
    <t>420,98</t>
  </si>
  <si>
    <t>87317</t>
  </si>
  <si>
    <t>ARGAMASSA TRAÇO 1:4 (EM VOLUME DE CIMENTO E AREIA GROSSA ÚMIDA) PARA CHAPISCO CONVENCIONAL, PREPARO MECÂNICO COM BETONEIRA 600 L. AF_08/2019</t>
  </si>
  <si>
    <t>400,54</t>
  </si>
  <si>
    <t>87319</t>
  </si>
  <si>
    <t>ARGAMASSA TRAÇO 1:5 (EM VOLUME DE CIMENTO E AREIA GROSSA ÚMIDA) COM ADIÇÃO DE EMULSÃO POLIMÉRICA PARA CHAPISCO ROLADO, PREPARO MECÂNICO COM BETONEIRA 400 L. AF_08/2019</t>
  </si>
  <si>
    <t>3.903,23</t>
  </si>
  <si>
    <t>87320</t>
  </si>
  <si>
    <t>ARGAMASSA TRAÇO 1:5 (EM VOLUME DE CIMENTO E AREIA GROSSA ÚMIDA) COM ADIÇÃO DE EMULSÃO POLIMÉRICA PARA CHAPISCO ROLADO, PREPARO MECÂNICO COM BETONEIRA 600 L. AF_08/2019</t>
  </si>
  <si>
    <t>3.906,72</t>
  </si>
  <si>
    <t>87322</t>
  </si>
  <si>
    <t>ARGAMASSA TRAÇO 1:3 (EM VOLUME DE CIMENTO E AREIA GROSSA ÚMIDA) COM ADIÇÃO DE EMULSÃO POLIMÉRICA PARA CHAPISCO ROLADO, PREPARO MECÂNICO COM BETONEIRA 400 L. AF_08/2019</t>
  </si>
  <si>
    <t>4.004,85</t>
  </si>
  <si>
    <t>87323</t>
  </si>
  <si>
    <t>ARGAMASSA TRAÇO 1:3 (EM VOLUME DE CIMENTO E AREIA GROSSA ÚMIDA) COM ADIÇÃO DE EMULSÃO POLIMÉRICA PARA CHAPISCO ROLADO, PREPARO MECÂNICO COM BETONEIRA 600 L. AF_08/2019</t>
  </si>
  <si>
    <t>4.000,25</t>
  </si>
  <si>
    <t>87325</t>
  </si>
  <si>
    <t>ARGAMASSA TRAÇO 1:4 (EM VOLUME DE CIMENTO E AREIA GROSSA ÚMIDA) COM ADIÇÃO DE EMULSÃO POLIMÉRICA PARA CHAPISCO ROLADO, PREPARO MECÂNICO COM BETONEIRA 400 L. AF_08/2019</t>
  </si>
  <si>
    <t>3.927,20</t>
  </si>
  <si>
    <t>87326</t>
  </si>
  <si>
    <t>ARGAMASSA TRAÇO 1:4 (EM VOLUME DE CIMENTO E AREIA GROSSA ÚMIDA) COM ADIÇÃO DE EMULSÃO POLIMÉRICA PARA CHAPISCO ROLADO, PREPARO MECÂNICO COM BETONEIRA 600 L. AF_08/2019</t>
  </si>
  <si>
    <t>3.932,30</t>
  </si>
  <si>
    <t>87327</t>
  </si>
  <si>
    <t>ARGAMASSA TRAÇO 1:7 (EM VOLUME DE CIMENTO E AREIA MÉDIA ÚMIDA) COM ADIÇÃO DE PLASTIFICANTE PARA EMBOÇO/MASSA ÚNICA/ASSENTAMENTO DE ALVENARIA DE VEDAÇÃO, PREPARO MECÂNICO COM MISTURADOR DE EIXO HORIZONTAL DE 300 KG. AF_08/2019</t>
  </si>
  <si>
    <t>415,88</t>
  </si>
  <si>
    <t>87328</t>
  </si>
  <si>
    <t>ARGAMASSA TRAÇO 1:7 (EM VOLUME DE CIMENTO E AREIA MÉDIA ÚMIDA) COM ADIÇÃO DE PLASTIFICANTE PARA EMBOÇO/MASSA ÚNICA/ASSENTAMENTO DE ALVENARIA DE VEDAÇÃO, PREPARO MECÂNICO COM MISTURADOR DE EIXO HORIZONTAL DE 600 KG. AF_08/2019</t>
  </si>
  <si>
    <t>343,28</t>
  </si>
  <si>
    <t>87329</t>
  </si>
  <si>
    <t>ARGAMASSA TRAÇO 1:6 (EM VOLUME DE CIMENTO E AREIA MÉDIA ÚMIDA) COM ADIÇÃO DE PLASTIFICANTE PARA EMBOÇO/MASSA ÚNICA/ASSENTAMENTO DE ALVENARIA DE VEDAÇÃO, PREPARO MECÂNICO COM MISTURADOR DE EIXO HORIZONTAL DE 300 KG. AF_08/2019</t>
  </si>
  <si>
    <t>448,38</t>
  </si>
  <si>
    <t>87330</t>
  </si>
  <si>
    <t>ARGAMASSA TRAÇO 1:6 (EM VOLUME DE CIMENTO E AREIA MÉDIA ÚMIDA) COM ADIÇÃO DE PLASTIFICANTE PARA EMBOÇO/MASSA ÚNICA/ASSENTAMENTO DE ALVENARIA DE VEDAÇÃO, PREPARO MECÂNICO COM MISTURADOR DE EIXO HORIZONTAL DE 600 KG. AF_08/2019</t>
  </si>
  <si>
    <t>366,20</t>
  </si>
  <si>
    <t>87331</t>
  </si>
  <si>
    <t>ARGAMASSA TRAÇO 1:1:6 (EM VOLUME DE CIMENTO, CAL E AREIA MÉDIA ÚMIDA) PARA EMBOÇO/MASSA ÚNICA/ASSENTAMENTO DE ALVENARIA DE VEDAÇÃO, PREPARO MECÂNICO COM MISTURADOR DE EIXO HORIZONTAL DE 300 KG. AF_08/2019</t>
  </si>
  <si>
    <t>526,89</t>
  </si>
  <si>
    <t>87332</t>
  </si>
  <si>
    <t>ARGAMASSA TRAÇO 1:1:6 (EM VOLUME DE CIMENTO, CAL E AREIA MÉDIA ÚMIDA) PARA EMBOÇO/MASSA ÚNICA/ASSENTAMENTO DE ALVENARIA DE VEDAÇÃO, PREPARO MECÂNICO COM MISTURADOR DE EIXO HORIZONTAL DE 600 KG. AF_08/2019</t>
  </si>
  <si>
    <t>450,97</t>
  </si>
  <si>
    <t>87333</t>
  </si>
  <si>
    <t>ARGAMASSA TRAÇO 1:1,5:7,5 (EM VOLUME DE CIMENTO, CAL E AREIA MÉDIA ÚMIDA) PARA EMBOÇO/MASSA ÚNICA/ASSENTAMENTO DE ALVENARIA DE VEDAÇÃO, PREPARO MECÂNICO COM MISTURADOR DE EIXO HORIZONTAL DE 300 KG. AF_08/2019</t>
  </si>
  <si>
    <t>488,51</t>
  </si>
  <si>
    <t>87334</t>
  </si>
  <si>
    <t>ARGAMASSA TRAÇO 1:1,5:7,5 (EM VOLUME DE CIMENTO, CAL E AREIA MÉDIA ÚMIDA) PARA EMBOÇO/MASSA ÚNICA/ASSENTAMENTO DE ALVENARIA DE VEDAÇÃO, PREPARO MECÂNICO COM MISTURADOR DE EIXO HORIZONTAL DE 600 KG. AF_08/2019</t>
  </si>
  <si>
    <t>442,64</t>
  </si>
  <si>
    <t>87335</t>
  </si>
  <si>
    <t>ARGAMASSA TRAÇO 1:2:8 (EM VOLUME DE CIMENTO, CAL E AREIA MÉDIA ÚMIDA) PARA EMBOÇO/MASSA ÚNICA/ASSENTAMENTO DE ALVENARIA DE VEDAÇÃO, PREPARO MECÂNICO COM MISTURADOR DE EIXO HORIZONTAL DE 300 KG. AF_08/2019</t>
  </si>
  <si>
    <t>478,67</t>
  </si>
  <si>
    <t>87336</t>
  </si>
  <si>
    <t>ARGAMASSA TRAÇO 1:2:8 (EM VOLUME DE CIMENTO, CAL E AREIA MÉDIA ÚMIDA) PARA EMBOÇO/MASSA ÚNICA/ASSENTAMENTO DE ALVENARIA DE VEDAÇÃO, PREPARO MECÂNICO COM MISTURADOR DE EIXO HORIZONTAL DE 600 KG. AF_08/2019</t>
  </si>
  <si>
    <t>455,55</t>
  </si>
  <si>
    <t>87337</t>
  </si>
  <si>
    <t>ARGAMASSA TRAÇO 1:2:9 (EM VOLUME DE CIMENTO, CAL E AREIA MÉDIA ÚMIDA) PARA EMBOÇO/MASSA ÚNICA/ASSENTAMENTO DE ALVENARIA DE VEDAÇÃO, PREPARO MECÂNICO COM MISTURADOR DE EIXO HORIZONTAL DE 300 KG. AF_08/2019</t>
  </si>
  <si>
    <t>471,48</t>
  </si>
  <si>
    <t>87338</t>
  </si>
  <si>
    <t>ARGAMASSA TRAÇO 1:3:12 (EM VOLUME DE CIMENTO, CAL E AREIA MÉDIA ÚMIDA) PARA EMBOÇO/MASSA ÚNICA/ASSENTAMENTO DE ALVENARIA DE VEDAÇÃO, PREPARO MECÂNICO COM MISTURADOR DE EIXO HORIZONTAL DE 600 KG. AF_08/2019</t>
  </si>
  <si>
    <t>450,93</t>
  </si>
  <si>
    <t>87339</t>
  </si>
  <si>
    <t>ARGAMASSA TRAÇO 1:3 (EM VOLUME DE CIMENTO E AREIA MÉDIA ÚMIDA) PARA CONTRAPISO, PREPARO MECÂNICO COM MISTURADOR DE EIXO HORIZONTAL DE 160 KG. AF_08/2019</t>
  </si>
  <si>
    <t>732,26</t>
  </si>
  <si>
    <t>87340</t>
  </si>
  <si>
    <t>ARGAMASSA TRAÇO 1:3 (EM VOLUME DE CIMENTO E AREIA MÉDIA ÚMIDA) PARA CONTRAPISO, PREPARO MECÂNICO COM MISTURADOR DE EIXO HORIZONTAL DE 300 KG. AF_08/2019</t>
  </si>
  <si>
    <t>577,61</t>
  </si>
  <si>
    <t>87341</t>
  </si>
  <si>
    <t>ARGAMASSA TRAÇO 1:3 (EM VOLUME DE CIMENTO E AREIA MÉDIA ÚMIDA) PARA CONTRAPISO, PREPARO MECÂNICO COM MISTURADOR DE EIXO HORIZONTAL DE 600 KG. AF_08/2019</t>
  </si>
  <si>
    <t>539,25</t>
  </si>
  <si>
    <t>87342</t>
  </si>
  <si>
    <t>ARGAMASSA TRAÇO 1:4 (EM VOLUME DE CIMENTO E AREIA MÉDIA ÚMIDA) PARA CONTRAPISO, PREPARO MECÂNICO COM MISTURADOR DE EIXO HORIZONTAL DE 160 KG. AF_08/2019</t>
  </si>
  <si>
    <t>615,89</t>
  </si>
  <si>
    <t>87343</t>
  </si>
  <si>
    <t>ARGAMASSA TRAÇO 1:4 (EM VOLUME DE CIMENTO E AREIA MÉDIA ÚMIDA) PARA CONTRAPISO, PREPARO MECÂNICO COM MISTURADOR DE EIXO HORIZONTAL DE 300 KG. AF_08/2019</t>
  </si>
  <si>
    <t>528,21</t>
  </si>
  <si>
    <t>87344</t>
  </si>
  <si>
    <t>ARGAMASSA TRAÇO 1:4 (EM VOLUME DE CIMENTO E AREIA MÉDIA ÚMIDA) PARA CONTRAPISO, PREPARO MECÂNICO COM MISTURADOR DE EIXO HORIZONTAL DE 600 KG. AF_08/2019</t>
  </si>
  <si>
    <t>479,64</t>
  </si>
  <si>
    <t>87345</t>
  </si>
  <si>
    <t>ARGAMASSA TRAÇO 1:5 (EM VOLUME DE CIMENTO E AREIA MÉDIA ÚMIDA) PARA CONTRAPISO, PREPARO MECÂNICO COM MISTURADOR DE EIXO HORIZONTAL DE 160 KG. AF_08/2019</t>
  </si>
  <si>
    <t>549,82</t>
  </si>
  <si>
    <t>87346</t>
  </si>
  <si>
    <t>ARGAMASSA TRAÇO 1:5 (EM VOLUME DE CIMENTO E AREIA MÉDIA ÚMIDA) PARA CONTRAPISO, PREPARO MECÂNICO COM MISTURADOR DE EIXO HORIZONTAL DE 300 KG. AF_08/2019</t>
  </si>
  <si>
    <t>477,15</t>
  </si>
  <si>
    <t>87347</t>
  </si>
  <si>
    <t>ARGAMASSA TRAÇO 1:5 (EM VOLUME DE CIMENTO E AREIA MÉDIA ÚMIDA) PARA CONTRAPISO, PREPARO MECÂNICO COM MISTURADOR DE EIXO HORIZONTAL DE 600 KG. AF_08/2019</t>
  </si>
  <si>
    <t>438,93</t>
  </si>
  <si>
    <t>87348</t>
  </si>
  <si>
    <t>ARGAMASSA TRAÇO 1:6 (EM VOLUME DE CIMENTO E AREIA MÉDIA ÚMIDA) PARA CONTRAPISO, PREPARO MECÂNICO COM MISTURADOR DE EIXO HORIZONTAL DE 160 KG. AF_08/2019</t>
  </si>
  <si>
    <t>499,91</t>
  </si>
  <si>
    <t>87349</t>
  </si>
  <si>
    <t>ARGAMASSA TRAÇO 1:6 (EM VOLUME DE CIMENTO E AREIA MÉDIA ÚMIDA) PARA CONTRAPISO, PREPARO MECÂNICO COM MISTURADOR DE EIXO HORIZONTAL DE 600 KG. AF_08/2019</t>
  </si>
  <si>
    <t>404,72</t>
  </si>
  <si>
    <t>87350</t>
  </si>
  <si>
    <t>ARGAMASSA TRAÇO 1:5 (EM VOLUME DE CIMENTO E AREIA GROSSA ÚMIDA) PARA CHAPISCO CONVENCIONAL, PREPARO MECÂNICO COM MISTURADOR DE EIXO HORIZONTAL DE 300 KG. AF_08/2019</t>
  </si>
  <si>
    <t>439,83</t>
  </si>
  <si>
    <t>87351</t>
  </si>
  <si>
    <t>ARGAMASSA TRAÇO 1:5 (EM VOLUME DE CIMENTO E AREIA GROSSA ÚMIDA) PARA CHAPISCO CONVENCIONAL, PREPARO MECÂNICO COM MISTURADOR DE EIXO HORIZONTAL DE 600 KG. AF_08/2019</t>
  </si>
  <si>
    <t>351,70</t>
  </si>
  <si>
    <t>87352</t>
  </si>
  <si>
    <t>ARGAMASSA TRAÇO 1:3 (EM VOLUME DE CIMENTO E AREIA GROSSA ÚMIDA) PARA CHAPISCO CONVENCIONAL, PREPARO MECÂNICO COM MISTURADOR DE EIXO HORIZONTAL DE 160 KG. AF_08/2019</t>
  </si>
  <si>
    <t>561,38</t>
  </si>
  <si>
    <t>87353</t>
  </si>
  <si>
    <t>ARGAMASSA TRAÇO 1:3 (EM VOLUME DE CIMENTO E AREIA GROSSA ÚMIDA) PARA CHAPISCO CONVENCIONAL, PREPARO MECÂNICO COM MISTURADOR DE EIXO HORIZONTAL DE 300 KG. AF_08/2019</t>
  </si>
  <si>
    <t>466,51</t>
  </si>
  <si>
    <t>87354</t>
  </si>
  <si>
    <t>ARGAMASSA TRAÇO 1:3 (EM VOLUME DE CIMENTO E AREIA GROSSA ÚMIDA) PARA CHAPISCO CONVENCIONAL, PREPARO MECÂNICO COM MISTURADOR DE EIXO HORIZONTAL DE 600 KG. AF_08/2019</t>
  </si>
  <si>
    <t>423,31</t>
  </si>
  <si>
    <t>87355</t>
  </si>
  <si>
    <t>ARGAMASSA TRAÇO 1:4 (EM VOLUME DE CIMENTO E AREIA GROSSA ÚMIDA) PARA CHAPISCO CONVENCIONAL, PREPARO MECÂNICO COM MISTURADOR DE EIXO HORIZONTAL DE 160 KG. AF_08/2019</t>
  </si>
  <si>
    <t>471,12</t>
  </si>
  <si>
    <t>87356</t>
  </si>
  <si>
    <t>ARGAMASSA TRAÇO 1:4 (EM VOLUME DE CIMENTO E AREIA GROSSA ÚMIDA) PARA CHAPISCO CONVENCIONAL, PREPARO MECÂNICO COM MISTURADOR DE EIXO HORIZONTAL DE 300 KG. AF_08/2019</t>
  </si>
  <si>
    <t>406,13</t>
  </si>
  <si>
    <t>87357</t>
  </si>
  <si>
    <t>ARGAMASSA TRAÇO 1:4 (EM VOLUME DE CIMENTO E AREIA GROSSA ÚMIDA) PARA CHAPISCO CONVENCIONAL, PREPARO MECÂNICO COM MISTURADOR DE EIXO HORIZONTAL DE 600 KG. AF_08/2019</t>
  </si>
  <si>
    <t>375,35</t>
  </si>
  <si>
    <t>87358</t>
  </si>
  <si>
    <t>ARGAMASSA TRAÇO 1:5 (EM VOLUME DE CIMENTO E AREIA GROSSA ÚMIDA) COM ADIÇÃO DE EMULSÃO POLIMÉRICA PARA CHAPISCO ROLADO, PREPARO MECÂNICO COM MISTURADOR DE EIXO HORIZONTAL DE 300 KG. AF_08/2019</t>
  </si>
  <si>
    <t>3.861,63</t>
  </si>
  <si>
    <t>87359</t>
  </si>
  <si>
    <t>ARGAMASSA TRAÇO 1:5 (EM VOLUME DE CIMENTO E AREIA GROSSA ÚMIDA) COM ADIÇÃO DE EMULSÃO POLIMÉRICA PARA CHAPISCO ROLADO, PREPARO MECÂNICO COM MISTURADOR DE EIXO HORIZONTAL DE 600 KG. AF_08/2019</t>
  </si>
  <si>
    <t>3.826,51</t>
  </si>
  <si>
    <t>87360</t>
  </si>
  <si>
    <t>ARGAMASSA TRAÇO 1:3 (EM VOLUME DE CIMENTO E AREIA GROSSA ÚMIDA) COM ADIÇÃO DE EMULSÃO POLIMÉRICA PARA CHAPISCO ROLADO, PREPARO MECÂNICO COM MISTURADOR DE EIXO HORIZONTAL DE 160 KG. AF_08/2019</t>
  </si>
  <si>
    <t>3.964,57</t>
  </si>
  <si>
    <t>87361</t>
  </si>
  <si>
    <t>ARGAMASSA TRAÇO 1:3 (EM VOLUME DE CIMENTO E AREIA GROSSA ÚMIDA) COM ADIÇÃO DE EMULSÃO POLIMÉRICA PARA CHAPISCO ROLADO, PREPARO MECÂNICO COM MISTURADOR DE EIXO HORIZONTAL DE 300 KG. AF_08/2019</t>
  </si>
  <si>
    <t>3.908,16</t>
  </si>
  <si>
    <t>87362</t>
  </si>
  <si>
    <t>ARGAMASSA TRAÇO 1:3 (EM VOLUME DE CIMENTO E AREIA GROSSA ÚMIDA) COM ADIÇÃO DE EMULSÃO POLIMÉRICA PARA CHAPISCO ROLADO, PREPARO MECÂNICO COM MISTURADOR DE EIXO HORIZONTAL DE 600 KG. AF_08/2019</t>
  </si>
  <si>
    <t>3.904,96</t>
  </si>
  <si>
    <t>87363</t>
  </si>
  <si>
    <t>ARGAMASSA TRAÇO 1:4 (EM VOLUME DE CIMENTO E AREIA GROSSA ÚMIDA) COM ADIÇÃO DE EMULSÃO POLIMÉRICA PARA CHAPISCO ROLADO, PREPARO MECÂNICO COM MISTURADOR DE EIXO HORIZONTAL DE 300 KG. AF_08/2019</t>
  </si>
  <si>
    <t>3.896,46</t>
  </si>
  <si>
    <t>87364</t>
  </si>
  <si>
    <t>ARGAMASSA TRAÇO 1:4 (EM VOLUME DE CIMENTO E AREIA GROSSA ÚMIDA) COM ADIÇÃO DE EMULSÃO POLIMÉRICA PARA CHAPISCO ROLADO, PREPARO MECÂNICO COM MISTURADOR DE EIXO HORIZONTAL DE 600 KG. AF_08/2019</t>
  </si>
  <si>
    <t>3.859,37</t>
  </si>
  <si>
    <t>87365</t>
  </si>
  <si>
    <t>ARGAMASSA TRAÇO 1:7 (EM VOLUME DE CIMENTO E AREIA MÉDIA ÚMIDA) COM ADIÇÃO DE PLASTIFICANTE PARA EMBOÇO/MASSA ÚNICA/ASSENTAMENTO DE ALVENARIA DE VEDAÇÃO, PREPARO MANUAL. AF_08/2019</t>
  </si>
  <si>
    <t>553,49</t>
  </si>
  <si>
    <t>87366</t>
  </si>
  <si>
    <t>ARGAMASSA TRAÇO 1:6 (EM VOLUME DE CIMENTO E AREIA MÉDIA ÚMIDA) COM ADIÇÃO DE PLASTIFICANTE PARA EMBOÇO/MASSA ÚNICA/ASSENTAMENTO DE ALVENARIA DE VEDAÇÃO, PREPARO MANUAL. AF_08/2019</t>
  </si>
  <si>
    <t>582,18</t>
  </si>
  <si>
    <t>87367</t>
  </si>
  <si>
    <t>ARGAMASSA TRAÇO 1:1:6 (EM VOLUME DE CIMENTO, CAL E AREIA MÉDIA ÚMIDA) PARA EMBOÇO/MASSA ÚNICA/ASSENTAMENTO DE ALVENARIA DE VEDAÇÃO, PREPARO MANUAL. AF_08/2019</t>
  </si>
  <si>
    <t>666,97</t>
  </si>
  <si>
    <t>87368</t>
  </si>
  <si>
    <t>ARGAMASSA TRAÇO 1:1,5:7,5 (EM VOLUME DE CIMENTO, CAL E AREIA MÉDIA ÚMIDA) PARA EMBOÇO/MASSA ÚNICA/ASSENTAMENTO DE ALVENARIA DE VEDAÇÃO, PREPARO MANUAL. AF_08/2019</t>
  </si>
  <si>
    <t>655,48</t>
  </si>
  <si>
    <t>87369</t>
  </si>
  <si>
    <t>ARGAMASSA TRAÇO 1:2:8 (EM VOLUME DE CIMENTO, CAL E AREIA MÉDIA ÚMIDA) PARA EMBOÇO/MASSA ÚNICA/ASSENTAMENTO DE ALVENARIA DE VEDAÇÃO, PREPARO MANUAL. AF_08/2019</t>
  </si>
  <si>
    <t>666,42</t>
  </si>
  <si>
    <t>87370</t>
  </si>
  <si>
    <t>ARGAMASSA TRAÇO 1:2:9 (EM VOLUME DE CIMENTO, CAL E AREIA MÉDIA ÚMIDA) PARA EMBOÇO/MASSA ÚNICA/ASSENTAMENTO DE ALVENARIA DE VEDAÇÃO, PREPARO MANUAL. AF_08/2019</t>
  </si>
  <si>
    <t>646,70</t>
  </si>
  <si>
    <t>87371</t>
  </si>
  <si>
    <t>ARGAMASSA TRAÇO 1:3:12 (EM VOLUME DE CIMENTO, CAL E AREIA MÉDIA ÚMIDA) PARA EMBOÇO/MASSA ÚNICA/ASSENTAMENTO DE ALVENARIA DE VEDAÇÃO, PREPARO MANUAL. AF_08/2019</t>
  </si>
  <si>
    <t>633,25</t>
  </si>
  <si>
    <t>87372</t>
  </si>
  <si>
    <t>ARGAMASSA TRAÇO 1:3 (EM VOLUME DE CIMENTO E AREIA MÉDIA ÚMIDA) PARA CONTRAPISO, PREPARO MANUAL. AF_08/2019</t>
  </si>
  <si>
    <t>771,35</t>
  </si>
  <si>
    <t>87373</t>
  </si>
  <si>
    <t>ARGAMASSA TRAÇO 1:4 (EM VOLUME DE CIMENTO E AREIA MÉDIA ÚMIDA) PARA CONTRAPISO, PREPARO MANUAL. AF_08/2019</t>
  </si>
  <si>
    <t>693,51</t>
  </si>
  <si>
    <t>87374</t>
  </si>
  <si>
    <t>ARGAMASSA TRAÇO 1:5 (EM VOLUME DE CIMENTO E AREIA MÉDIA ÚMIDA) PARA CONTRAPISO, PREPARO MANUAL. AF_08/2019</t>
  </si>
  <si>
    <t>654,58</t>
  </si>
  <si>
    <t>87375</t>
  </si>
  <si>
    <t>ARGAMASSA TRAÇO 1:6 (EM VOLUME DE CIMENTO E AREIA MÉDIA ÚMIDA) PARA CONTRAPISO, PREPARO MANUAL. AF_08/2019</t>
  </si>
  <si>
    <t>631,32</t>
  </si>
  <si>
    <t>87376</t>
  </si>
  <si>
    <t>ARGAMASSA TRAÇO 1:5 (EM VOLUME DE CIMENTO E AREIA GROSSA ÚMIDA) PARA CHAPISCO CONVENCIONAL, PREPARO MANUAL. AF_08/2019</t>
  </si>
  <si>
    <t>561,44</t>
  </si>
  <si>
    <t>87377</t>
  </si>
  <si>
    <t>ARGAMASSA TRAÇO 1:3 (EM VOLUME DE CIMENTO E AREIA GROSSA ÚMIDA) PARA CHAPISCO CONVENCIONAL, PREPARO MANUAL. AF_08/2019</t>
  </si>
  <si>
    <t>643,88</t>
  </si>
  <si>
    <t>87378</t>
  </si>
  <si>
    <t>ARGAMASSA TRAÇO 1:4 (EM VOLUME DE CIMENTO E AREIA GROSSA ÚMIDA) PARA CHAPISCO CONVENCIONAL, PREPARO MANUAL. AF_08/2019</t>
  </si>
  <si>
    <t>588,07</t>
  </si>
  <si>
    <t>87379</t>
  </si>
  <si>
    <t>ARGAMASSA TRAÇO 1:5 (EM VOLUME DE CIMENTO E AREIA GROSSA ÚMIDA) COM ADIÇÃO DE EMULSÃO POLIMÉRICA PARA CHAPISCO ROLADO, PREPARO MANUAL. AF_08/2019</t>
  </si>
  <si>
    <t>4.057,06</t>
  </si>
  <si>
    <t>87380</t>
  </si>
  <si>
    <t>ARGAMASSA TRAÇO 1:3 (EM VOLUME DE CIMENTO E AREIA GROSSA ÚMIDA) COM ADIÇÃO DE EMULSÃO POLIMÉRICA PARA CHAPISCO ROLADO, PREPARO MANUAL. AF_08/2019</t>
  </si>
  <si>
    <t>4.142,77</t>
  </si>
  <si>
    <t>87381</t>
  </si>
  <si>
    <t>ARGAMASSA TRAÇO 1:4 (EM VOLUME DE CIMENTO E AREIA GROSSA ÚMIDA) COM ADIÇÃO DE EMULSÃO POLIMÉRICA PARA CHAPISCO ROLADO, PREPARO MANUAL. AF_08/2019</t>
  </si>
  <si>
    <t>4.084,84</t>
  </si>
  <si>
    <t>87382</t>
  </si>
  <si>
    <t>ARGAMASSA INDUSTRIALIZADA MULTIUSO PARA REVESTIMENTOS E ASSENTAMENTO DA ALVENARIA, PREPARO COM MISTURADOR DE EIXO HORIZONTAL DE 160 KG. AF_08/2019</t>
  </si>
  <si>
    <t>1.618,97</t>
  </si>
  <si>
    <t>87383</t>
  </si>
  <si>
    <t>ARGAMASSA INDUSTRIALIZADA MULTIUSO PARA REVESTIMENTOS E ASSENTAMENTO DA ALVENARIA, PREPARO COM MISTURADOR DE EIXO HORIZONTAL DE 300 KG. AF_08/2019</t>
  </si>
  <si>
    <t>1.607,33</t>
  </si>
  <si>
    <t>87384</t>
  </si>
  <si>
    <t>ARGAMASSA INDUSTRIALIZADA MULTIUSO PARA REVESTIMENTOS E ASSENTAMENTO DA ALVENARIA, PREPARO COM MISTURADOR DE EIXO HORIZONTAL DE 600 KG. AF_08/2019</t>
  </si>
  <si>
    <t>1.593,85</t>
  </si>
  <si>
    <t>87385</t>
  </si>
  <si>
    <t>ARGAMASSA PRONTA PARA CONTRAPISO, PREPARO COM MISTURADOR DE EIXO HORIZONTAL DE 160 KG. AF_08/2019</t>
  </si>
  <si>
    <t>1.888,68</t>
  </si>
  <si>
    <t>87386</t>
  </si>
  <si>
    <t>ARGAMASSA PRONTA PARA CONTRAPISO, PREPARO COM MISTURADOR DE EIXO HORIZONTAL DE 300 KG. AF_08/2019</t>
  </si>
  <si>
    <t>1.869,80</t>
  </si>
  <si>
    <t>87387</t>
  </si>
  <si>
    <t>ARGAMASSA PRONTA PARA CONTRAPISO, PREPARO COM MISTURADOR DE EIXO HORIZONTAL DE 600 KG. AF_08/2019</t>
  </si>
  <si>
    <t>1.857,90</t>
  </si>
  <si>
    <t>87388</t>
  </si>
  <si>
    <t>ARGAMASSA PARA REVESTIMENTO DECORATIVO MONOCAMADA (MONOCAPA), PREPARO COM MISTURADOR DE EIXO HORIZONTAL DE 160 KG. AF_08/2019</t>
  </si>
  <si>
    <t>4.473,35</t>
  </si>
  <si>
    <t>87389</t>
  </si>
  <si>
    <t>ARGAMASSA PARA REVESTIMENTO DECORATIVO MONOCAMADA (MONOCAPA), PREPARO COM MISTURADOR DE EIXO HORIZONTAL DE 300 KG. AF_08/2019</t>
  </si>
  <si>
    <t>4.481,54</t>
  </si>
  <si>
    <t>87390</t>
  </si>
  <si>
    <t>ARGAMASSA PARA REVESTIMENTO DECORATIVO MONOCAMADA (MONOCAPA), PREPARO COM MISTURADOR DE EIXO HORIZONTAL DE 600 KG. AF_08/2019</t>
  </si>
  <si>
    <t>4.497,73</t>
  </si>
  <si>
    <t>87391</t>
  </si>
  <si>
    <t>ARGAMASSA INDUSTRIALIZADA PARA CHAPISCO ROLADO, PREPARO COM MISTURADOR DE EIXO HORIZONTAL DE 160 KG. AF_08/2019</t>
  </si>
  <si>
    <t>4.977,39</t>
  </si>
  <si>
    <t>87393</t>
  </si>
  <si>
    <t>ARGAMASSA INDUSTRIALIZADA PARA CHAPISCO ROLADO, PREPARO COM MISTURADOR DE EIXO HORIZONTAL DE 300 KG. AF_08/2019</t>
  </si>
  <si>
    <t>5.011,52</t>
  </si>
  <si>
    <t>87394</t>
  </si>
  <si>
    <t>ARGAMASSA INDUSTRIALIZADA PARA CHAPISCO ROLADO, PREPARO COM MISTURADOR DE EIXO HORIZONTAL DE 600 KG. AF_08/2019</t>
  </si>
  <si>
    <t>5.048,43</t>
  </si>
  <si>
    <t>87395</t>
  </si>
  <si>
    <t>ARGAMASSA INDUSTRIALIZADA PARA CHAPISCO COLANTE, PREPARO COM MISTURADOR DE EIXO HORIZONTAL DE 160 KG. AF_08/2019</t>
  </si>
  <si>
    <t>3.159,27</t>
  </si>
  <si>
    <t>87396</t>
  </si>
  <si>
    <t>ARGAMASSA INDUSTRIALIZADA PARA CHAPISCO COLANTE, PREPARO COM MISTURADOR DE EIXO HORIZONTAL DE 300 KG. AF_08/2019</t>
  </si>
  <si>
    <t>3.168,98</t>
  </si>
  <si>
    <t>87397</t>
  </si>
  <si>
    <t>ARGAMASSA INDUSTRIALIZADA PARA CHAPISCO COLANTE, PREPARO COM MISTURADOR DE EIXO HORIZONTAL DE 600 KG. AF_08/2019</t>
  </si>
  <si>
    <t>3.182,56</t>
  </si>
  <si>
    <t>87398</t>
  </si>
  <si>
    <t>ARGAMASSA INDUSTRIALIZADA MULTIUSO PARA REVESTIMENTOS E ASSENTAMENTO DA ALVENARIA, PREPARO MANUAL. AF_08/2019</t>
  </si>
  <si>
    <t>1.885,56</t>
  </si>
  <si>
    <t>87399</t>
  </si>
  <si>
    <t>ARGAMASSA PRONTA PARA CONTRAPISO, PREPARO MANUAL. AF_08/2019</t>
  </si>
  <si>
    <t>2.159,84</t>
  </si>
  <si>
    <t>87401</t>
  </si>
  <si>
    <t>ARGAMASSA INDUSTRIALIZADA PARA CHAPISCO ROLADO, PREPARO MANUAL. AF_08/2019</t>
  </si>
  <si>
    <t>5.352,22</t>
  </si>
  <si>
    <t>87402</t>
  </si>
  <si>
    <t>ARGAMASSA INDUSTRIALIZADA PARA CHAPISCO COLANTE, PREPARO MANUAL. AF_08/2019</t>
  </si>
  <si>
    <t>3.496,87</t>
  </si>
  <si>
    <t>87404</t>
  </si>
  <si>
    <t>ARGAMASSA PARA REVESTIMENTO DECORATIVO MONOCAMADA (MONOCAPA), MISTURA E PROJEÇÃO DE 1,5 M3/H DE ARGAMASSA. AF_08/2019</t>
  </si>
  <si>
    <t>4.665,86</t>
  </si>
  <si>
    <t>87405</t>
  </si>
  <si>
    <t>ARGAMASSA PARA REVESTIMENTO DECORATIVO MONOCAMADA (MONOCAPA), MISTURA E PROJEÇÃO DE 2 M3/H DE ARGAMASSA. AF_06/2014</t>
  </si>
  <si>
    <t>4.663,13</t>
  </si>
  <si>
    <t>87407</t>
  </si>
  <si>
    <t>ARGAMASSA INDUSTRIALIZADA PARA REVESTIMENTOS, MISTURA E PROJEÇÃO DE 1,5 M³/H DE ARGAMASSA. AF_08/2019</t>
  </si>
  <si>
    <t>1.651,54</t>
  </si>
  <si>
    <t>87408</t>
  </si>
  <si>
    <t>ARGAMASSA INDUSTRIALIZADA PARA REVESTIMENTOS, MISTURA E PROJEÇÃO DE 2 M³/H DE ARGAMASSA. AF_06/2014</t>
  </si>
  <si>
    <t>1.631,54</t>
  </si>
  <si>
    <t>87410</t>
  </si>
  <si>
    <t>ARGAMASSA À BASE DE GESSO, MISTURA E PROJEÇÃO DE 1,5 M³/H DE ARGAMASSA. AF_08/2019</t>
  </si>
  <si>
    <t>838,34</t>
  </si>
  <si>
    <t>88626</t>
  </si>
  <si>
    <t>ARGAMASSA TRAÇO 1:0,5:4,5 (EM VOLUME DE CIMENTO, CAL E AREIA MÉDIA ÚMIDA), PREPARO MECÂNICO COM BETONEIRA 400 L. AF_08/2019</t>
  </si>
  <si>
    <t>470,09</t>
  </si>
  <si>
    <t>88627</t>
  </si>
  <si>
    <t>ARGAMASSA TRAÇO 1:0,5:4,5 (EM VOLUME DE CIMENTO, CAL E AREIA MÉDIA ÚMIDA) PARA ASSENTAMENTO DE ALVENARIA, PREPARO MANUAL. AF_08/2019</t>
  </si>
  <si>
    <t>608,29</t>
  </si>
  <si>
    <t>88628</t>
  </si>
  <si>
    <t>ARGAMASSA TRAÇO 1:3 (EM VOLUME DE CIMENTO E AREIA MÉDIA ÚMIDA), PREPARO MECÂNICO COM BETONEIRA 400 L. AF_08/2019</t>
  </si>
  <si>
    <t>476,34</t>
  </si>
  <si>
    <t>88629</t>
  </si>
  <si>
    <t>ARGAMASSA TRAÇO 1:3 (EM VOLUME DE CIMENTO E AREIA MÉDIA ÚMIDA), PREPARO MANUAL. AF_08/2019</t>
  </si>
  <si>
    <t>621,09</t>
  </si>
  <si>
    <t>88630</t>
  </si>
  <si>
    <t>ARGAMASSA TRAÇO 1:4 (CIMENTO E AREIA MÉDIA), PREPARO MECÂNICO COM BETONEIRA 400 L. AF_08/2014</t>
  </si>
  <si>
    <t>406,87</t>
  </si>
  <si>
    <t>88631</t>
  </si>
  <si>
    <t>ARGAMASSA TRAÇO 1:4 (EM VOLUME DE CIMENTO E AREIA MÉDIA ÚMIDA), PREPARO MANUAL. AF_08/2019</t>
  </si>
  <si>
    <t>561,28</t>
  </si>
  <si>
    <t>88715</t>
  </si>
  <si>
    <t>ARGAMASSA TRAÇO 1:2:9 (EM VOLUME DE CIMENTO, CAL E AREIA MÉDIA ÚMIDA) PARA EMBOÇO/MASSA ÚNICA/ASSENTAMENTO DE ALVENARIA DE VEDAÇÃO, PREPARO MECÂNICO COM BETONEIRA 400 L. AF_08/2019</t>
  </si>
  <si>
    <t>458,21</t>
  </si>
  <si>
    <t>95563</t>
  </si>
  <si>
    <t>ARGAMASSA TRAÇO 1:1,93 (EM VOLUME DE CIMENTO E AREIA MÉDIA ÚMIDA), FCK 20 MPA, PREPARO MECÂNICO COM MISTURADOR DUPLO HORIZONTAL DE ALTA TURBULÊNCIA. AF_03/2020</t>
  </si>
  <si>
    <t>743,48</t>
  </si>
  <si>
    <t>100464</t>
  </si>
  <si>
    <t>ARGAMASSA TRAÇO 1:0,5:4,5  (EM VOLUME DE CIMENTO, CAL E AREIA MÉDIA ÚMIDA), PREPARO MECÂNICO COM MISTURADOR DE EIXO HORIZONTAL DE 160 KG. AF_08/2019</t>
  </si>
  <si>
    <t>505,29</t>
  </si>
  <si>
    <t>100465</t>
  </si>
  <si>
    <t>ARGAMASSA TRAÇO 1:0,5:4,5  (EM VOLUME DE CIMENTO, CAL E AREIA MÉDIA ÚMIDA), PREPARO MECÂNICO COM MISTURADOR DE EIXO HORIZONTAL DE 300 KG. AF_08/2019</t>
  </si>
  <si>
    <t>456,62</t>
  </si>
  <si>
    <t>100466</t>
  </si>
  <si>
    <t>ARGAMASSA TRAÇO 1:0,5:4,5  (EM VOLUME DE CIMENTO, CAL E AREIA MÉDIA ÚMIDA), PREPARO MECÂNICO COM MISTURADOR DE EIXO HORIZONTAL DE 600 KG. AF_08/2019</t>
  </si>
  <si>
    <t>433,10</t>
  </si>
  <si>
    <t>100468</t>
  </si>
  <si>
    <t>ARGAMASSA TRAÇO 1:3 (EM VOLUME DE CIMENTO E AREIA MÉDIA ÚMIDA), PREPARO MECÂNICO COM MISTURADOR DE EIXO HORIZONTAL DE 160 KG. AF_08/2019</t>
  </si>
  <si>
    <t>606,94</t>
  </si>
  <si>
    <t>100469</t>
  </si>
  <si>
    <t>ARGAMASSA TRAÇO 1:3 (EM VOLUME DE CIMENTO E AREIA MÉDIA ÚMIDA), PREPARO MECÂNICO COM MISTURADOR DE EIXO HORIZONTAL DE 300 KG. AF_08/2019</t>
  </si>
  <si>
    <t>467,14</t>
  </si>
  <si>
    <t>100470</t>
  </si>
  <si>
    <t>ARGAMASSA TRAÇO 1:3 (EM VOLUME DE CIMENTO E AREIA MÉDIA ÚMIDA), PREPARO MECÂNICO COM MISTURADOR DE EIXO HORIZONTAL DE 600 KG. AF_08/2019</t>
  </si>
  <si>
    <t>423,84</t>
  </si>
  <si>
    <t>100472</t>
  </si>
  <si>
    <t>ARGAMASSA TRAÇO 1:4 (EM VOLUME DE CIMENTO E AREIA MÉDIA ÚMIDA), PREPARO MECÂNICO COM MISTURADOR DE EIXO HORIZONTAL DE 160 KG. AF_08/2019</t>
  </si>
  <si>
    <t>484,82</t>
  </si>
  <si>
    <t>100473</t>
  </si>
  <si>
    <t>ARGAMASSA TRAÇO 1:4 (EM VOLUME DE CIMENTO E AREIA MÉDIA ÚMIDA), PREPARO MECÂNICO COM MISTURADOR DE EIXO HORIZONTAL DE 300 KG. AF_08/2019</t>
  </si>
  <si>
    <t>423,81</t>
  </si>
  <si>
    <t>100474</t>
  </si>
  <si>
    <t>ARGAMASSA TRAÇO 1:4 (EM VOLUME DE CIMENTO E AREIA MÉDIA ÚMIDA), PREPARO MECÂNICO COM MISTURADOR DE EIXO HORIZONTAL DE 600 KG. AF_08/2019</t>
  </si>
  <si>
    <t>397,12</t>
  </si>
  <si>
    <t>100475</t>
  </si>
  <si>
    <t>ARGAMASSA TRAÇO 1:3 (EM VOLUME DE CIMENTO E AREIA MÉDIA ÚMIDA) COM ADIÇÃO DE IMPERMEABILIZANTE, PREPARO MECÂNICO COM BETONEIRA 400 L. AF_08/2019</t>
  </si>
  <si>
    <t>626,00</t>
  </si>
  <si>
    <t>100477</t>
  </si>
  <si>
    <t>ARGAMASSA TRAÇO 1:3 (EM VOLUME DE CIMENTO E AREIA MÉDIA ÚMIDA) COM ADIÇÃO DE IMPERMEABILIZANTE, PREPARO MECÂNICO COM MISTURADOR DE EIXO HORIZONTAL DE 160 KG. AF_08/2019</t>
  </si>
  <si>
    <t>708,62</t>
  </si>
  <si>
    <t>100478</t>
  </si>
  <si>
    <t>ARGAMASSA TRAÇO 1:3 (EM VOLUME DE CIMENTO E AREIA MÉDIA ÚMIDA) COM ADIÇÃO DE IMPERMEABILIZANTE, PREPARO MECÂNICO COM MISTURADOR DE EIXO HORIZONTAL DE 300 KG. AF_08/2019</t>
  </si>
  <si>
    <t>613,34</t>
  </si>
  <si>
    <t>100479</t>
  </si>
  <si>
    <t>ARGAMASSA TRAÇO 1:3 (EM VOLUME DE CIMENTO E AREIA MÉDIA ÚMIDA) COM ADIÇÃO DE IMPERMEABILIZANTE, PREPARO MECÂNICO COM MISTURADOR DE EIXO HORIZONTAL DE 600 KG. AF_08/2019</t>
  </si>
  <si>
    <t>593,67</t>
  </si>
  <si>
    <t>100480</t>
  </si>
  <si>
    <t>ARGAMASSA TRAÇO 1:3 (EM VOLUME DE CIMENTO E AREIA MÉDIA ÚMIDA) COM ADIÇÃO DE IMPERMEABILIZANTE, PREPARO MANUAL. AF_08/2019</t>
  </si>
  <si>
    <t>770,06</t>
  </si>
  <si>
    <t>100481</t>
  </si>
  <si>
    <t>ARGAMASSA TRAÇO 1:4 (EM VOLUME DE CIMENTO E AREIA MÉDIA ÚMIDA) COM ADIÇÃO DE IMPERMEABILIZANTE, PREPARO MECÂNICO COM BETONEIRA 400 L. AF_08/2019</t>
  </si>
  <si>
    <t>538,89</t>
  </si>
  <si>
    <t>100483</t>
  </si>
  <si>
    <t>ARGAMASSA TRAÇO 1:4 (EM VOLUME DE CIMENTO E AREIA MÉDIA ÚMIDA) COM ADIÇÃO DE IMPERMEABILIZANTE, PREPARO MECÂNICO COM MISTURADOR DE EIXO HORIZONTAL DE 160 KG. AF_08/2019</t>
  </si>
  <si>
    <t>600,70</t>
  </si>
  <si>
    <t>100484</t>
  </si>
  <si>
    <t>ARGAMASSA TRAÇO 1:4 (EM VOLUME DE CIMENTO E AREIA MÉDIA ÚMIDA) COM ADIÇÃO DE IMPERMEABILIZANTE, PREPARO MECÂNICO COM MISTURADOR DE EIXO HORIZONTAL DE 300 KG. AF_08/2019</t>
  </si>
  <si>
    <t>540,67</t>
  </si>
  <si>
    <t>100485</t>
  </si>
  <si>
    <t>ARGAMASSA TRAÇO 1:4 (EM VOLUME DE CIMENTO E AREIA MÉDIA ÚMIDA) COM ADIÇÃO DE IMPERMEABILIZANTE, PREPARO MECÂNICO COM MISTURADOR DE EIXO HORIZONTAL DE 600 KG. AF_08/2019</t>
  </si>
  <si>
    <t>516,12</t>
  </si>
  <si>
    <t>100486</t>
  </si>
  <si>
    <t>ARGAMASSA TRAÇO 1:4 (EM VOLUME DE CIMENTO E AREIA MÉDIA ÚMIDA) COM ADIÇÃO DE IMPERMEABILIZANTE, PREPARO MANUAL. AF_08/2019</t>
  </si>
  <si>
    <t>685,60</t>
  </si>
  <si>
    <t>100487</t>
  </si>
  <si>
    <t>ARGAMASSA TRAÇO 1:2:9 (EM VOLUME DE CIMENTO, CAL E AREIA MÉDIA ÚMIDA) PARA EMBOÇO/MASSA ÚNICA/ASSENTAMENTO DE ALVENARIA DE VEDAÇÃO, PREPARO MECÂNICO COM MISTURADOR DE EIXO HORIZONTAL DE 600 KG. AF_08/2019</t>
  </si>
  <si>
    <t>430,65</t>
  </si>
  <si>
    <t>100488</t>
  </si>
  <si>
    <t>ARGAMASSA TRAÇO 1:0,5:4,5 (EM VOLUME DE CIMENTO, CAL E AREIA MÉDIA ÚMIDA), PREPARO MECÂNICO COM BETONEIRA 600 L. AF_08/2019</t>
  </si>
  <si>
    <t>458,17</t>
  </si>
  <si>
    <t>100489</t>
  </si>
  <si>
    <t>ARGAMASSA TRAÇO 1:3 (EM VOLUME DE CIMENTO E AREIA MÉDIA ÚMIDA), PREPARO MECÂNICO COM BETONEIRA 600 L. AF_08/2019</t>
  </si>
  <si>
    <t>473,70</t>
  </si>
  <si>
    <t>100490</t>
  </si>
  <si>
    <t>ARGAMASSA TRAÇO 1:4 (EM VOLUME DE CIMENTO E AREIA MÉDIA ÚMIDA), PREPARO MECÂNICO COM BETONEIRA 600 L. AF_08/2019</t>
  </si>
  <si>
    <t>417,17</t>
  </si>
  <si>
    <t>100491</t>
  </si>
  <si>
    <t>ARGAMASSA TRAÇO 1:3 (EM VOLUME DE CIMENTO E AREIA MÉDIA ÚMIDA) COM ADIÇÃO DE IMPERMEABILIZANTE, PREPARO MECÂNICO COM BETONEIRA 600 L. AF_08/2019</t>
  </si>
  <si>
    <t>624,84</t>
  </si>
  <si>
    <t>100492</t>
  </si>
  <si>
    <t>ARGAMASSA TRAÇO 1:4 (EM VOLUME DE CIMENTO E AREIA MÉDIA ÚMIDA) COM ADIÇÃO DE IMPERMEABILIZANTE, PREPARO MECÂNICO COM BETONEIRA 600 L. AF_08/2019</t>
  </si>
  <si>
    <t>537,93</t>
  </si>
  <si>
    <t>92121</t>
  </si>
  <si>
    <t>PENEIRAMENTO DE AREIA COM PENEIRA ELÉTRICA. AF_11/2015</t>
  </si>
  <si>
    <t>92122</t>
  </si>
  <si>
    <t>PENEIRAMENTO DE AREIA COM PENEIRA MANUAL. AF_11/2015</t>
  </si>
  <si>
    <t>67,55</t>
  </si>
  <si>
    <t>92123</t>
  </si>
  <si>
    <t>ENSACAMENTO DE AREIA. AF_11/2015</t>
  </si>
  <si>
    <t>71,61</t>
  </si>
  <si>
    <t>100195</t>
  </si>
  <si>
    <t>TRANSPORTE HORIZONTAL MANUAL, DE SACOS DE 50 KG (UNIDADE: KGXKM). AF_07/2019</t>
  </si>
  <si>
    <t>KGXKM</t>
  </si>
  <si>
    <t>100196</t>
  </si>
  <si>
    <t>TRANSPORTE HORIZONTAL MANUAL, DE SACOS DE 30 KG (UNIDADE: KGXKM). AF_07/2019</t>
  </si>
  <si>
    <t>1,72</t>
  </si>
  <si>
    <t>100197</t>
  </si>
  <si>
    <t>TRANSPORTE HORIZONTAL MANUAL, DE SACOS DE 20 KG (UNIDADE: KGXKM). AF_07/2019</t>
  </si>
  <si>
    <t>2,58</t>
  </si>
  <si>
    <t>100198</t>
  </si>
  <si>
    <t>TRANSPORTE HORIZONTAL COM CARRINHO PLATAFORMA, DE SACOS DE 50 KG (UNIDADE: KGXKM). AF_07/2019</t>
  </si>
  <si>
    <t>0,36</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</si>
  <si>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</si>
  <si>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</si>
  <si>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</si>
  <si>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</si>
  <si>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</si>
  <si>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</si>
  <si>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</si>
  <si>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</si>
  <si>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1,22</t>
  </si>
  <si>
    <t>100203</t>
  </si>
  <si>
    <t>TRANSPORTE HORIZONTAL COM CARRINHO DE MÃO, DE SACOS DE 20 KG (UNIDADE: KGXKM). AF_07/2019</t>
  </si>
  <si>
    <t>100204</t>
  </si>
  <si>
    <t>TRANSPORTE HORIZONTAL COM MANIPULADOR TELESCÓPICO, DE PÁLETE DE SACOS (UNIDADE: KGXKM). AF_07/2019</t>
  </si>
  <si>
    <t>0,11</t>
  </si>
  <si>
    <t>100205</t>
  </si>
  <si>
    <t>TRANSPORTE HORIZONTAL COM JERICA DE 60 L, DE MASSA/ GRANEL (UNIDADE: M3XKM). AF_07/2019</t>
  </si>
  <si>
    <t>1.924,19</t>
  </si>
  <si>
    <t>100206</t>
  </si>
  <si>
    <t>TRANSPORTE HORIZONTAL COM JERICA DE 90 L, DE MASSA/ GRANEL (UNIDADE: M3XKM). AF_07/2019</t>
  </si>
  <si>
    <t>1.390,86</t>
  </si>
  <si>
    <t>100207</t>
  </si>
  <si>
    <t>TRANSPORTE HORIZONTAL COM CARREGADEIRA, DE MASSA/ GRANEL (UNIDADE: M3XKM). AF_07/2019</t>
  </si>
  <si>
    <t>511,86</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</si>
  <si>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</si>
  <si>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</si>
  <si>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</si>
  <si>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</si>
  <si>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</si>
  <si>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12,73</t>
  </si>
  <si>
    <t>100210</t>
  </si>
  <si>
    <t>TRANSPORTE HORIZONTAL COM CARRINHO DE MÃO, DE BLOCOS VAZADOS DE CONCRETO OU CERÂMICO DE 19X19X39CM (UNIDADE: BLOCOXKM). AF_07/2019</t>
  </si>
  <si>
    <t>23,45</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</si>
  <si>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</si>
  <si>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</si>
  <si>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</si>
  <si>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</si>
  <si>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</si>
  <si>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</si>
  <si>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3,59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</si>
  <si>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</si>
  <si>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</si>
  <si>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</si>
  <si>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</si>
  <si>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</si>
  <si>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</si>
  <si>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</si>
  <si>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</si>
  <si>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</si>
  <si>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</si>
  <si>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</si>
  <si>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</si>
  <si>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</si>
  <si>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</si>
  <si>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36,57</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</si>
  <si>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</si>
  <si>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</si>
  <si>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</si>
  <si>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</si>
  <si>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</si>
  <si>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</si>
  <si>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</si>
  <si>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</si>
  <si>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</si>
  <si>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</si>
  <si>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</si>
  <si>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2,87</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</si>
  <si>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</si>
  <si>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</si>
  <si>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</si>
  <si>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</si>
  <si>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</si>
  <si>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</si>
  <si>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</si>
  <si>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</si>
  <si>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</si>
  <si>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</si>
  <si>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</si>
  <si>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</si>
  <si>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</si>
  <si>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</si>
  <si>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</si>
  <si>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</si>
  <si>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0,24</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</si>
  <si>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</si>
  <si>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</si>
  <si>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</si>
  <si>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</si>
  <si>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</si>
  <si>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</si>
  <si>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3,64</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</si>
  <si>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</si>
  <si>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</si>
  <si>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</si>
  <si>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</si>
  <si>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7,00</t>
  </si>
  <si>
    <t>100239</t>
  </si>
  <si>
    <t>TRANSPORTE HORIZONTAL MANUAL, DE TUBO DE CPVC COM DIÂMETRO MAIOR QUE 73 MM E MENOR OU IGUAL A 89 MM (UNIDADE: MXKM). AF_07/2019</t>
  </si>
  <si>
    <t>8,74</t>
  </si>
  <si>
    <t>100240</t>
  </si>
  <si>
    <t>TRANSPORTE HORIZONTAL MANUAL, DE TUBO DE PPR - PN12 OU PN25 - COM DIÂMETRO MENOR OU IGUAL A 50 MM (UNIDADE: MXKM). AF_07/2019</t>
  </si>
  <si>
    <t>5,24</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</si>
  <si>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</si>
  <si>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</si>
  <si>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</si>
  <si>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</si>
  <si>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</si>
  <si>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</si>
  <si>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4,20</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</si>
  <si>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</si>
  <si>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</si>
  <si>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</si>
  <si>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</si>
  <si>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</si>
  <si>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</si>
  <si>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3,49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</si>
  <si>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</si>
  <si>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</si>
  <si>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</si>
  <si>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</si>
  <si>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</si>
  <si>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</si>
  <si>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</si>
  <si>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</si>
  <si>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</si>
  <si>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</si>
  <si>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</si>
  <si>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</si>
  <si>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</si>
  <si>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</si>
  <si>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34,46</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</si>
  <si>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</si>
  <si>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</si>
  <si>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</si>
  <si>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</si>
  <si>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</si>
  <si>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</si>
  <si>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11,66</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</si>
  <si>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</si>
  <si>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</si>
  <si>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</si>
  <si>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</si>
  <si>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</si>
  <si>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</si>
  <si>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</si>
  <si>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</si>
  <si>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</si>
  <si>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</si>
  <si>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7,14</t>
  </si>
  <si>
    <t>100262</t>
  </si>
  <si>
    <t>TRANSPORTE HORIZONTAL MANUAL, DE VERGALHÕES DE AÇO COM DIÂMETRO DE 8 MM (UNIDADE: KGXKM). AF_07/2019</t>
  </si>
  <si>
    <t>4,42</t>
  </si>
  <si>
    <t>100263</t>
  </si>
  <si>
    <t>TRANSPORTE HORIZONTAL MANUAL, DE VERGALHÕES DE AÇO COM DIÂMETRO DE 10 MM; 12,5 MM; 16 MM; 20 MM; 25 MM OU 32 MM (UNIDADE: KGXKM). AF_07/2019</t>
  </si>
  <si>
    <t>2,83</t>
  </si>
  <si>
    <t>100264</t>
  </si>
  <si>
    <t>TRANSPORTE HORIZONTAL MANUAL, DE JANELA (UNIDADE: M2XKM). AF_07/2019</t>
  </si>
  <si>
    <t>51,62</t>
  </si>
  <si>
    <t>100265</t>
  </si>
  <si>
    <t>TRANSPORTE VERTICAL MANUAL, 1 PAVIMENTO, DE JANELA (UNIDADE: M2). AF_07/2019</t>
  </si>
  <si>
    <t>100266</t>
  </si>
  <si>
    <t>TRANSPORTE HORIZONTAL MANUAL, DE PORTA (UNIDADE: UNIDXKM). AF_07/2019</t>
  </si>
  <si>
    <t>109,71</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</si>
  <si>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</si>
  <si>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</si>
  <si>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</si>
  <si>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</si>
  <si>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</si>
  <si>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</si>
  <si>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</si>
  <si>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</si>
  <si>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</si>
  <si>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</si>
  <si>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82,28</t>
  </si>
  <si>
    <t>100272</t>
  </si>
  <si>
    <t>TRANSPORTE VERTICAL MANUAL, 1 PAVIMENTO, DE VIDRO (UNIDADE: M2). AF_07/2019</t>
  </si>
  <si>
    <t>1,63</t>
  </si>
  <si>
    <t>100273</t>
  </si>
  <si>
    <t>TRANSPORTE HORIZONTAL MANUAL, DE TELA DE AÇO (UNIDADE: KGXKM). AF_07/2019</t>
  </si>
  <si>
    <t>4,29</t>
  </si>
  <si>
    <t>100274</t>
  </si>
  <si>
    <t>TRANSPORTE HORIZONTAL MANUAL, DE COMPENSADO DE MADEIRA (UNIDADE: M2XKM). AF_07/2019</t>
  </si>
  <si>
    <t>100275</t>
  </si>
  <si>
    <t>TRANSPORTE HORIZONTAL MANUAL, DE TELHA TERMOACÚSTICA OU TELHA DE AÇO ZINCADO (UNIDADE: M2XKM). AF_07/2019</t>
  </si>
  <si>
    <t>23,65</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</si>
  <si>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</si>
  <si>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</si>
  <si>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</si>
  <si>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</si>
  <si>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2,03</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</si>
  <si>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</si>
  <si>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</si>
  <si>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</si>
  <si>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</si>
  <si>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</si>
  <si>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</si>
  <si>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24,10</t>
  </si>
  <si>
    <t>100281</t>
  </si>
  <si>
    <t>TRANSPORTE HORIZONTAL COM MANIPULADOR TELESCÓPICO, DE BACIA SANITÁRIA, CAIXA ACOPLADA, TANQUE OU PIA (UNIDADE: UNIDXKM). AF_07/2019</t>
  </si>
  <si>
    <t>3,89</t>
  </si>
  <si>
    <t>100282</t>
  </si>
  <si>
    <t>TRANSPORTE HORIZONTAL MANUAL, DE TELHA DE CONCRETO OU CERÂMICA (UNIDADE: M2XKM). AF_07/2019</t>
  </si>
  <si>
    <t>205,54</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</si>
  <si>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</si>
  <si>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</si>
  <si>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</si>
  <si>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</si>
  <si>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</si>
  <si>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</si>
  <si>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55,22</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</si>
  <si>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</si>
  <si>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</si>
  <si>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</si>
  <si>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</si>
  <si>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</si>
  <si>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</si>
  <si>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0,70</t>
  </si>
  <si>
    <t>99803</t>
  </si>
  <si>
    <t>LIMPEZA DE PISO CERÂMICO OU PORCELANATO COM PANO ÚMIDO. AF_04/2019</t>
  </si>
  <si>
    <t>99804</t>
  </si>
  <si>
    <t>LIMPEZA DE PISO CERÂMICO OU PORCELANATO UTILIZANDO DETERGENTE NEUTRO E ESCOVAÇÃO MANUAL. AF_04/2019</t>
  </si>
  <si>
    <t>7,05</t>
  </si>
  <si>
    <t>99805</t>
  </si>
  <si>
    <t>LIMPEZA DE PISO CERÂMICO OU COM PEDRAS RÚSTICAS UTILIZANDO ÁCIDO MURIÁTICO. AF_04/2019</t>
  </si>
  <si>
    <t>14,53</t>
  </si>
  <si>
    <t>99806</t>
  </si>
  <si>
    <t>LIMPEZA DE REVESTIMENTO CERÂMICO EM PAREDE COM PANO ÚMIDO AF_04/2019</t>
  </si>
  <si>
    <t>99807</t>
  </si>
  <si>
    <t>LIMPEZA DE REVESTIMENTO CERÂMICO EM PAREDE UTILIZANDO DETERGENTE NEUTRO E ESCOVAÇÃO MANUAL. AF_04/2019</t>
  </si>
  <si>
    <t>2,12</t>
  </si>
  <si>
    <t>99808</t>
  </si>
  <si>
    <t>LIMPEZA DE REVESTIMENTO CERÂMICO EM PAREDE UTILIZANDO ÁCIDO MURIÁTICO. AF_04/2019</t>
  </si>
  <si>
    <t>4,96</t>
  </si>
  <si>
    <t>99809</t>
  </si>
  <si>
    <t>LIMPEZA DE PISO DE LADRILHO HIDRÁULICO COM PANO ÚMIDO. AF_04/2019</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</si>
  <si>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</si>
  <si>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</si>
  <si>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</si>
  <si>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</si>
  <si>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</si>
  <si>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</si>
  <si>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1,49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</si>
  <si>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</si>
  <si>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</si>
  <si>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</si>
  <si>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</si>
  <si>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</si>
  <si>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</si>
  <si>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</si>
  <si>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</si>
  <si>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</si>
  <si>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</si>
  <si>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6,25</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</si>
  <si>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</si>
  <si>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</si>
  <si>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</si>
  <si>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</si>
  <si>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</si>
  <si>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</si>
  <si>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2,37</t>
  </si>
  <si>
    <t>99821</t>
  </si>
  <si>
    <t>LIMPEZA DE JANELA DE VIDRO COM CAIXILHO EM AÇO/ALUMÍNIO/PVC. AF_04/2019</t>
  </si>
  <si>
    <t>99822</t>
  </si>
  <si>
    <t>LIMPEZA DE PORTA DE MADEIRA. AF_04/2019</t>
  </si>
  <si>
    <t>1,32</t>
  </si>
  <si>
    <t>99823</t>
  </si>
  <si>
    <t>LIMPEZA DE PORTA INTEIRAMENTE DE VIDRO. AF_04/2019</t>
  </si>
  <si>
    <t>2,82</t>
  </si>
  <si>
    <t>99824</t>
  </si>
  <si>
    <t>LIMPEZA DE PORTA EM AÇO/ALUMÍNIO. AF_04/2019</t>
  </si>
  <si>
    <t>99825</t>
  </si>
  <si>
    <t>LIMPEZA DE PORTA DE VIDRO COM CAIXILHO EM AÇO/ ALUMÍNIO/ PVC. AF_04/2019</t>
  </si>
  <si>
    <t>99826</t>
  </si>
  <si>
    <t>LIMPEZA DE FORRO REMOVÍVEL COM PANO ÚMIDO. AF_04/2019</t>
  </si>
  <si>
    <t>2,02</t>
  </si>
  <si>
    <t>97010</t>
  </si>
  <si>
    <t>GUARDA-CORPO FIXADO EM FÔRMA DE MADEIRA COM TRAVESSÕES EM MADEIRA PREGADA E FECHAMENTO EM TELA DE POLIPROPILENO PARA EDIFICAÇÕES COM ATÉ 2 PAVIMENTOS. AF_11/2017</t>
  </si>
  <si>
    <t>80,62</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</si>
  <si>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</si>
  <si>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</si>
  <si>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</si>
  <si>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</si>
  <si>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52,61</t>
  </si>
  <si>
    <t>97013</t>
  </si>
  <si>
    <t>GUARDA-CORPO FIXADO EM FÔRMA DE MADEIRA COM TRAVESSÕES EM MADEIRA PREGADA E FECHAMENTO EM PAINEL COMPENSADO PARA EDIFICAÇÕES COM ATÉ 2 PAVIMENTOS. AF_11/2017</t>
  </si>
  <si>
    <t>100,32</t>
  </si>
  <si>
    <t>97014</t>
  </si>
  <si>
    <t>GUARDA-CORPO FIXADO EM FÔRMA DE MADEIRA COM TRAVESSÕES EM MADEIRA PREGADA E FECHAMENTO EM PAINEL COMPENSADO PARA EDIFICAÇÕES COM 3 PAVIMENTOS. AF_11/2017</t>
  </si>
  <si>
    <t>75,47</t>
  </si>
  <si>
    <t>97015</t>
  </si>
  <si>
    <t>GUARDA-CORPO FIXADO EM FÔRMA DE MADEIRA COM TRAVESSÕES EM MADEIRA PREGADA E FECHAMENTO EM PAINEL COMPENSADO PARA EDIFICAÇÕES COM ALTURA IGUAL OU SUPERIOR A 4 PAVIMENTOS. AF_11/2017</t>
  </si>
  <si>
    <t>62,91</t>
  </si>
  <si>
    <t>97016</t>
  </si>
  <si>
    <t>GUARDA-CORPO FIXADO EM FÔRMA DE MADEIRA COM TRAVESSÕES EM MADEIRA PREGADA PRÉ-MONTADA E ENCAIXE NA FÔRMA. PARA EDIFICAÇÕES COM ATÉ 2 PAVIMENTOS. AF_11/2017</t>
  </si>
  <si>
    <t>71,27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</si>
  <si>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</si>
  <si>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</si>
  <si>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</si>
  <si>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</si>
  <si>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44,25</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</si>
  <si>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</si>
  <si>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</si>
  <si>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108,40</t>
  </si>
  <si>
    <t>97032</t>
  </si>
  <si>
    <t>GUARDA-CORPO EM LAJE PÓS-DESFÔRMA, PARA ESTRUTURAS EM CONCRETO, COM ESCORAS DE MADEIRA ESTRONCADAS NA ESTRUTURA, TRAVESSÕES DE MADEIRA PREGADOS E FECHAMENTO EM TELA DE POLIPROPILENO PARA EDIFICAÇÕES ACIMA DE 4 PAV. (2 MONTAGENS POR OBRA). AF_11/2017</t>
  </si>
  <si>
    <t>67,34</t>
  </si>
  <si>
    <t>97033</t>
  </si>
  <si>
    <t>GUARDA-CORPO EM LAJE PÓS-DESFORMA, PARA ESTRUTURAS EM CONCRETO, COM ESCORAS METÁLICAS ESTRONCADAS NA ESTRUTURA, TRAVESSÕES DE MADEIRA E FECHAMENTO EM TELA DE POLIPROPILENO PARA EDIFICAÇÕES COM ALTURA ATÉ 4 PAVIMENTOS (1 MONTAGEM POR OBRA). AF_11/2017</t>
  </si>
  <si>
    <t>150,16</t>
  </si>
  <si>
    <t>97034</t>
  </si>
  <si>
    <t>GUARDA-CORPO EM LAJE PÓS-DESFORMA, PARA ESTRUTURAS EM CONCRETO, COM ESCORAS METÁLICAS ESTRONCADAS NA ESTRUTURA, TRAVESSÕES DE MADEIRA E FECHAMENTO EM TELA DE POLIPROPILENO PARA EDIFICAÇÕES ACIMA DE 4 PAVIMENTOS (2 MONTAGENS POR OBRA). AF_11/2017</t>
  </si>
  <si>
    <t>87,09</t>
  </si>
  <si>
    <t>97039</t>
  </si>
  <si>
    <t>FECHAMENTO REMOVÍVEL DE VÃO DE PORTAS, EM MADEIRA (VÃO DO ELEVADOR)  1 MONTAGEM EM OBRA. AF_11/2017</t>
  </si>
  <si>
    <t>47,09</t>
  </si>
  <si>
    <t>97040</t>
  </si>
  <si>
    <t>FECHAMENTO REMOVÍVEL DE ABERTURA DE CAIXILHO, EM MADEIRA  4 MONTAGENS EM OBRA. AF_11/2017</t>
  </si>
  <si>
    <t>18,44</t>
  </si>
  <si>
    <t>97041</t>
  </si>
  <si>
    <t>FECHAMENTO REMOVÍVEL DE ABERTURA NO PISO, EM MADEIRA  1 MONTAGEM EM OBRA. AF_11/2017</t>
  </si>
  <si>
    <t>318,05</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</si>
  <si>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</si>
  <si>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</si>
  <si>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</si>
  <si>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</si>
  <si>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</si>
  <si>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</si>
  <si>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</si>
  <si>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</si>
  <si>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31,81</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</si>
  <si>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</si>
  <si>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</si>
  <si>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</si>
  <si>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</si>
  <si>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</si>
  <si>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</si>
  <si>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</si>
  <si>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</si>
  <si>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</si>
  <si>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SOBRE ESTRUTURA DE ANDAIME, INCLUSIVE MONTAGEM E DESMONTAGEM. AF_11/2017</t>
  </si>
  <si>
    <t>95,69</t>
  </si>
  <si>
    <t>97067</t>
  </si>
  <si>
    <t>PLATAFORMA DE PROTEÇÃO PRINCIPAL PARA ALVENARIA ESTRUTURAL PARA SER APOIADA EM ANDAIME, INCLUSIVE MONTAGEM E DESMONTAGEM. AF_11/2017</t>
  </si>
  <si>
    <t>867,62</t>
  </si>
  <si>
    <t>97621</t>
  </si>
  <si>
    <t>DEMOLIÇÃO DE ALVENARIA DE BLOCO FURADO, DE FORMA MANUAL, COM REAPROVEITAMENTO. AF_09/2023</t>
  </si>
  <si>
    <t>150,55</t>
  </si>
  <si>
    <t>97622</t>
  </si>
  <si>
    <t>DEMOLIÇÃO DE ALVENARIA DE BLOCO FURADO, DE FORMA MANUAL, SEM REAPROVEITAMENTO. AF_09/2023</t>
  </si>
  <si>
    <t>97623</t>
  </si>
  <si>
    <t>DEMOLIÇÃO DE ALVENARIA DE TIJOLO MACIÇO, DE FORMA MANUAL, COM REAPROVEITAMENTO. AF_09/2023</t>
  </si>
  <si>
    <t>97624</t>
  </si>
  <si>
    <t>DEMOLIÇÃO DE ALVENARIA DE TIJOLO MACIÇO, DE FORMA MANUAL, SEM REAPROVEITAMENTO. AF_09/2023</t>
  </si>
  <si>
    <t>137,96</t>
  </si>
  <si>
    <t>97625</t>
  </si>
  <si>
    <t>DEMOLIÇÃO DE ALVENARIA PARA QUALQUER TIPO DE BLOCO, DE FORMA MECANIZADA, SEM REAPROVEITAMENTO. AF_09/2023</t>
  </si>
  <si>
    <t>53,58</t>
  </si>
  <si>
    <t>97626</t>
  </si>
  <si>
    <t>DEMOLIÇÃO DE PILARES E VIGAS EM CONCRETO ARMADO, DE FORMA MANUAL, SEM REAPROVEITAMENTO. AF_09/2023</t>
  </si>
  <si>
    <t>737,43</t>
  </si>
  <si>
    <t>97627</t>
  </si>
  <si>
    <t>DEMOLIÇÃO DE PILARES E VIGAS EM CONCRETO ARMADO, DE FORMA MECANIZADA COM MARTELETE, SEM REAPROVEITAMENTO. AF_09/2023</t>
  </si>
  <si>
    <t>213,97</t>
  </si>
  <si>
    <t>97628</t>
  </si>
  <si>
    <t>DEMOLIÇÃO DE LAJES, EM CONCRETO ARMADO, DE FORMA MANUAL, SEM REAPROVEITAMENTO. AF_09/2023</t>
  </si>
  <si>
    <t>343,45</t>
  </si>
  <si>
    <t>97629</t>
  </si>
  <si>
    <t>DEMOLIÇÃO DE LAJES, EM CONCRETO ARMADO, DE FORMA MECANIZADA COM MARTELETE, SEM REAPROVEITAMENTO. AF_09/2023</t>
  </si>
  <si>
    <t>99,65</t>
  </si>
  <si>
    <t>97631</t>
  </si>
  <si>
    <t>DEMOLIÇÃO DE ARGAMASSAS, DE FORMA MANUAL, SEM REAPROVEITAMENTO. AF_09/2023</t>
  </si>
  <si>
    <t>97632</t>
  </si>
  <si>
    <t>DEMOLIÇÃO DE RODAPÉ CERÂMICO, DE FORMA MANUAL, SEM REAPROVEITAMENTO. AF_09/2023</t>
  </si>
  <si>
    <t>97633</t>
  </si>
  <si>
    <t>DEMOLIÇÃO DE REVESTIMENTO CERÂMICO, DE FORMA MANUAL, SEM REAPROVEITAMENTO. AF_09/2023</t>
  </si>
  <si>
    <t>97634</t>
  </si>
  <si>
    <t>DEMOLIÇÃO DE REVESTIMENTO CERÂMICO, DE FORMA MECANIZADA COM MARTELETE, SEM REAPROVEITAMENTO. AF_09/2023</t>
  </si>
  <si>
    <t>97635</t>
  </si>
  <si>
    <t>REMOÇÃO DE PISO DE BLOCO INTERTRAVADO OU DE PEDRA PORTUGUESA, DE FORMA MANUAL, COM REAPROVEITAMENTO. AF_09/2023</t>
  </si>
  <si>
    <t>97636</t>
  </si>
  <si>
    <t>DEMOLIÇÃO PARCIAL DE PAVIMENTO ASFÁLTICO, DE FORMA MECANIZADA, SEM REAPROVEITAMENTO. AF_09/2023</t>
  </si>
  <si>
    <t>24,08</t>
  </si>
  <si>
    <t>97637</t>
  </si>
  <si>
    <t>REMOÇÃO DE TAPUME/ CHAPAS METÁLICAS E DE MADEIRA, DE FORMA MANUAL, SEM REAPROVEITAMENTO. AF_09/2023</t>
  </si>
  <si>
    <t>3,62</t>
  </si>
  <si>
    <t>97638</t>
  </si>
  <si>
    <t>REMOÇÃO DE CHAPAS E PERFIS DE DRYWALL, DE FORMA MANUAL, SEM REAPROVEITAMENTO. AF_09/2023</t>
  </si>
  <si>
    <t>97639</t>
  </si>
  <si>
    <t>REMOÇÃO DE PLACAS E PILARETES DE CONCRETO, DE FORMA MANUAL, SEM REAPROVEITAMENTO. AF_09/2023</t>
  </si>
  <si>
    <t>26,33</t>
  </si>
  <si>
    <t>97640</t>
  </si>
  <si>
    <t>REMOÇÃO DE FORROS DE DRYWALL, PVC E FIBROMINERAL, DE FORMA MANUAL, SEM REAPROVEITAMENTO. AF_09/2023</t>
  </si>
  <si>
    <t>97641</t>
  </si>
  <si>
    <t>REMOÇÃO DE FORRO DE GESSO, DE FORMA MANUAL, SEM REAPROVEITAMENTO. AF_09/2023</t>
  </si>
  <si>
    <t>97642</t>
  </si>
  <si>
    <t>REMOÇÃO DE TRAMA METÁLICA OU DE MADEIRA PARA FORRO, DE FORMA MANUAL, SEM REAPROVEITAMENTO. AF_09/2023</t>
  </si>
  <si>
    <t>3,52</t>
  </si>
  <si>
    <t>97643</t>
  </si>
  <si>
    <t>REMOÇÃO DE PISO DE MADEIRA (ASSOALHO E BARROTE), DE FORMA MANUAL, SEM REAPROVEITAMENTO. AF_09/2023</t>
  </si>
  <si>
    <t>97644</t>
  </si>
  <si>
    <t>REMOÇÃO DE PORTAS, DE FORMA MANUAL, SEM REAPROVEITAMENTO. AF_09/2023</t>
  </si>
  <si>
    <t>12,20</t>
  </si>
  <si>
    <t>97645</t>
  </si>
  <si>
    <t>REMOÇÃO DE JANELAS, DE FORMA MANUAL, SEM REAPROVEITAMENTO. AF_09/2023</t>
  </si>
  <si>
    <t>97647</t>
  </si>
  <si>
    <t>REMOÇÃO DE TELHAS DE FIBROCIMENTO METÁLICA E CERÂMICA, DE FORMA MANUAL, SEM REAPROVEITAMENTO. AF_09/2023</t>
  </si>
  <si>
    <t>4,55</t>
  </si>
  <si>
    <t>97648</t>
  </si>
  <si>
    <t>REMOÇÃO DE PROTEÇÃO TÉRMICA PARA COBERTURA EM EPS, DE FORMA MANUAL, SEM REAPROVEITAMENTO. AF_09/2023</t>
  </si>
  <si>
    <t>2,62</t>
  </si>
  <si>
    <t>97649</t>
  </si>
  <si>
    <t>REMOÇÃO DE TELHAS DE FIBROCIMENTO, METÁLICA E CERÂMICA, DE FORMA MECANIZADA, COM USO DE GUINDASTE, SEM REAPROVEITAMENTO. AF_09/2023</t>
  </si>
  <si>
    <t>97650</t>
  </si>
  <si>
    <t>REMOÇÃO DE TRAMA DE MADEIRA PARA COBERTURA, DE FORMA MANUAL, SEM REAPROVEITAMENTO. AF_09/2023</t>
  </si>
  <si>
    <t>97651</t>
  </si>
  <si>
    <t>REMOÇÃO DE TESOURAS DE MADEIRA, COM VÃO MENOR QUE 8M, DE FORMA MANUAL, SEM REAPROVEITAMENTO. AF_09/2023</t>
  </si>
  <si>
    <t>107,03</t>
  </si>
  <si>
    <t>97652</t>
  </si>
  <si>
    <t>REMOÇÃO DE TESOURAS DE MADEIRA, COM VÃO MAIOR OU IGUAL A 8M, DE FORMA MANUAL, SEM REAPROVEITAMENTO. AF_09/2023</t>
  </si>
  <si>
    <t>242,63</t>
  </si>
  <si>
    <t>97653</t>
  </si>
  <si>
    <t>REMOÇÃO DE TESOURAS DE MADEIRA, COM VÃO MENOR QUE 8M, DE FORMA MECANIZADA, COM REAPROVEITAMENTO. AF_09/2023</t>
  </si>
  <si>
    <t>146,70</t>
  </si>
  <si>
    <t>97654</t>
  </si>
  <si>
    <t>REMOÇÃO DE TESOURAS DE MADEIRA, COM VÃO MAIOR OU IGUAL A 8M, DE FORMA MECANIZADA, COM REAPROVEITAMENTO. AF_09/2023</t>
  </si>
  <si>
    <t>191,08</t>
  </si>
  <si>
    <t>97655</t>
  </si>
  <si>
    <t>REMOÇÃO DE TRAMA METÁLICA PARA COBERTURA, DE FORMA MANUAL, SEM REAPROVEITAMENTO. AF_09/2023</t>
  </si>
  <si>
    <t>39,17</t>
  </si>
  <si>
    <t>97656</t>
  </si>
  <si>
    <t>REMOÇÃO DE TESOURAS METÁLICAS, COM VÃO MENOR QUE 8M, DE FORMA MANUAL, SEM REAPROVEITAMENTO. AF_09/2023</t>
  </si>
  <si>
    <t>366,54</t>
  </si>
  <si>
    <t>97657</t>
  </si>
  <si>
    <t>REMOÇÃO DE TESOURAS METÁLICAS, COM VÃO MAIOR OU IGUAL A 8M, DE FORMA MANUAL, SEM REAPROVEITAMENTO. AF_09/2023</t>
  </si>
  <si>
    <t>726,53</t>
  </si>
  <si>
    <t>97658</t>
  </si>
  <si>
    <t>REMOÇÃO DE TESOURAS METÁLICAS, COM VÃO MENOR QUE 8M, DE FORMA MECANIZADA, COM REAPROVEITAMENTO. AF_09/2023</t>
  </si>
  <si>
    <t>231,68</t>
  </si>
  <si>
    <t>97659</t>
  </si>
  <si>
    <t>REMOÇÃO DE TESOURAS METÁLICAS, COM VÃO MAIOR OU IGUAL A 8M, DE FORMA MECANIZADA, COM REAPROVEITAMENTO. AF_09/2023</t>
  </si>
  <si>
    <t>328,49</t>
  </si>
  <si>
    <t>97660</t>
  </si>
  <si>
    <t>REMOÇÃO DE INTERRUPTORES/TOMADAS ELÉTRICAS, DE FORMA MANUAL, SEM REAPROVEITAMENTO. AF_09/2023</t>
  </si>
  <si>
    <t>0,91</t>
  </si>
  <si>
    <t>97661</t>
  </si>
  <si>
    <t>REMOÇÃO DE CABOS ELÉTRICOS, COM SEÇÃO DE 10 MM², FORMA MANUAL, SEM REAPROVEITAMENTO. AF_09/2023</t>
  </si>
  <si>
    <t>97662</t>
  </si>
  <si>
    <t>REMOÇÃO DE TUBULAÇÕES (TUBOS E CONEXÕES) DE ÁGUA FRIA, DE FORMA MANUAL, SEM REAPROVEITAMENTO. AF_09/2023</t>
  </si>
  <si>
    <t>0,67</t>
  </si>
  <si>
    <t>97663</t>
  </si>
  <si>
    <t>REMOÇÃO DE LOUÇAS, DE FORMA MANUAL, SEM REAPROVEITAMENTO. AF_09/2023</t>
  </si>
  <si>
    <t>97664</t>
  </si>
  <si>
    <t>REMOÇÃO DE ACESSÓRIOS, DE FORMA MANUAL, SEM REAPROVEITAMENTO. AF_09/2023</t>
  </si>
  <si>
    <t>2,08</t>
  </si>
  <si>
    <t>97665</t>
  </si>
  <si>
    <t>REMOÇÃO DE LUMINÁRIAS, DE FORMA MANUAL, SEM REAPROVEITAMENTO. AF_09/2023</t>
  </si>
  <si>
    <t>97666</t>
  </si>
  <si>
    <t>REMOÇÃO DE METAIS SANITÁRIOS, DE FORMA MANUAL, SEM REAPROVEITAMENTO. AF_09/2023</t>
  </si>
  <si>
    <t>104789</t>
  </si>
  <si>
    <t>DEMOLIÇÃO DE PISO DE CONCRETO SIMPLES, DE FORMA MANUAL, SEM REAPROVEITAMENTO. AF_09/2023</t>
  </si>
  <si>
    <t>258,23</t>
  </si>
  <si>
    <t>104790</t>
  </si>
  <si>
    <t>DEMOLIÇÃO DE PISO DE CONCRETO SIMPLES, DE FORMA MECANIZADA COM MARTELETE, SEM REAPROVEITAMENTO. AF_09/2023</t>
  </si>
  <si>
    <t>120,90</t>
  </si>
  <si>
    <t>104791</t>
  </si>
  <si>
    <t>DEMOLIÇÃO DE ARGAMASSAS, DE FORMA DE FORMA MECANIZADA COM MARTELETE, SEM REAPROVEITAMENTO. AF_09/2023</t>
  </si>
  <si>
    <t>104792</t>
  </si>
  <si>
    <t>REMOÇÃO DE CABOS ELÉTRICOS, COM SEÇÃO DE ATÉ 2,5 MM², DE FORMA MANUAL, SEM REAPROVEITAMENTO. AF_09/2023</t>
  </si>
  <si>
    <t>0,54</t>
  </si>
  <si>
    <t>104793</t>
  </si>
  <si>
    <t>REMOÇÃO DE CABOS ELÉTRICOS, COM SEÇÃO MAIOR QUE 2,5 MM² E MENOR QUE 10 MM², DE FORMA MANUAL, SEM REAPROVEITAMENTO. AF_09/2023</t>
  </si>
  <si>
    <t>0,74</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</si>
  <si>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</si>
  <si>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</si>
  <si>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</si>
  <si>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</si>
  <si>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</si>
  <si>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</si>
  <si>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16,05</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</si>
  <si>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</si>
  <si>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</si>
  <si>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</si>
  <si>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</si>
  <si>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17,33</t>
  </si>
  <si>
    <t>104799</t>
  </si>
  <si>
    <t>REMOÇÃO DE PLACAS DE SINALIZAÇÃO VIÁRIA, DE FORMA MANUAL, SEM REAPROVEITAMENTO. AF_09/2023</t>
  </si>
  <si>
    <t>104800</t>
  </si>
  <si>
    <t>REMOÇÃO DE CERCAS E MOURÕES, DE FORMA MANUAL, SEM REAPROVEITAMENTO. AF_09/2023</t>
  </si>
  <si>
    <t>11,64</t>
  </si>
  <si>
    <t>104801</t>
  </si>
  <si>
    <t>REMOÇÃO DE ALAMBRADOS PARA QUADRAS POLIESPORTIVAS, ESTRUTURADO POR TUBOS DE AÇO GALVANIZADO, COM TELA DE ARAME GALVANIZADO, DE FORMA MANUAL, SEM REAPROVEITAMENTO. AF_09/2023</t>
  </si>
  <si>
    <t>17,86</t>
  </si>
  <si>
    <t>104802</t>
  </si>
  <si>
    <t>REMOÇÃO DE TELA DE ARAME GALVANIZADO DE ALAMBRADOS PARA QUADRAS POLIESPORTIVAS, DE FORMA MANUAL, SEM REMOÇÃO DA ESTRUTURA DE SUSTENTAÇÃO, SEM REAPROVEITAMENTO. AF_09/2023</t>
  </si>
  <si>
    <t>11,87</t>
  </si>
  <si>
    <t>104803</t>
  </si>
  <si>
    <t>REMOÇÃO CALHAS E RUFOS, DE FORMA MANUAL, SEM REAPROVEITAMENTO. AF_09/2023</t>
  </si>
  <si>
    <t>5,78</t>
  </si>
  <si>
    <t>95967</t>
  </si>
  <si>
    <t>SERVIÇOS TÉCNICOS ESPECIALIZADOS PARA ACOMPANHAMENTO DE EXECUÇÃO DE FUNDAÇÕES PROFUNDAS E ESTRUTURAS DE CONTENÇÃO</t>
  </si>
  <si>
    <t>171,32</t>
  </si>
  <si>
    <t>99058</t>
  </si>
  <si>
    <t>LOCAÇÃO DE PONTO PARA REFERÊNCIA TOPOGRÁFICA. AF_10/2018</t>
  </si>
  <si>
    <t>99059</t>
  </si>
  <si>
    <t>LOCACAO CONVENCIONAL DE OBRA, UTILIZANDO GABARITO DE TÁBUAS CORRIDAS PONTALETADAS A CADA 2,00M -  2 UTILIZAÇÕES. AF_10/2018</t>
  </si>
  <si>
    <t>67,72</t>
  </si>
  <si>
    <t>99060</t>
  </si>
  <si>
    <t>LOCAÇÃO COM CAVALETE COM ALTURA DE 1,00 M - 2 UTILIZAÇÕES. AF_10/2018</t>
  </si>
  <si>
    <t>186,39</t>
  </si>
  <si>
    <t>99061</t>
  </si>
  <si>
    <t>LOCAÇÃO COM CAVALETE COM ALTURA DE 0,50 M - 2 UTILIZAÇÕES. AF_10/2018</t>
  </si>
  <si>
    <t>124,29</t>
  </si>
  <si>
    <t>99062</t>
  </si>
  <si>
    <t>MARCAÇÃO DE PONTOS EM GABARITO OU CAVALETE. AF_10/2018</t>
  </si>
  <si>
    <t>99063</t>
  </si>
  <si>
    <t>LOCAÇÃO DE REDE DE ÁGUA OU ESGOTO. AF_10/2018</t>
  </si>
  <si>
    <t>6,21</t>
  </si>
  <si>
    <t>99064</t>
  </si>
  <si>
    <t>LOCAÇÃO DE PAVIMENTAÇÃO. AF_10/2018</t>
  </si>
  <si>
    <t>1,06</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</si>
  <si>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</si>
  <si>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</si>
  <si>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</si>
  <si>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</si>
  <si>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</si>
  <si>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</si>
  <si>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</si>
  <si>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</si>
  <si>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2,77</t>
  </si>
  <si>
    <t>93592</t>
  </si>
  <si>
    <t>TRANSPORTE COM CAMINHÃO BASCULANTE DE 14 M³, EM VIA URBANA EM REVESTIMENTO PRIMÁRIO (UNIDADE: M3XKM). AF_07/2020</t>
  </si>
  <si>
    <t>2,40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</si>
  <si>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</si>
  <si>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</si>
  <si>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</si>
  <si>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</si>
  <si>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</si>
  <si>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</si>
  <si>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1,84</t>
  </si>
  <si>
    <t>93596</t>
  </si>
  <si>
    <t>TRANSPORTE COM CAMINHÃO BASCULANTE DE 10 M³, EM VIA URBANA PAVIMENTADA, ADICIONAL PARA DMT EXCEDENTE A 30 KM (UNIDADE: TXKM). AF_07/2020</t>
  </si>
  <si>
    <t>0,66</t>
  </si>
  <si>
    <t>93597</t>
  </si>
  <si>
    <t>TRANSPORTE COM CAMINHÃO BASCULANTE DE 14 M³, EM VIA URBANA EM LEITO NATURAL (UNIDADE: TXKM). AF_07/2020</t>
  </si>
  <si>
    <t>93598</t>
  </si>
  <si>
    <t>TRANSPORTE COM CAMINHÃO BASCULANTE DE 14 M³, EM VIA URBANA EM REVESTIMENTO PRIMÁRIO (UNIDADE: TXKM). AF_07/2020</t>
  </si>
  <si>
    <t>1,59</t>
  </si>
  <si>
    <t>93599</t>
  </si>
  <si>
    <t>TRANSPORTE COM CAMINHÃO BASCULANTE DE 14 M³, EM VIA URBANA PAVIMENTADA, ADICIONAL PARA DMT EXCEDENTE A 30 KM (UNIDADE: TXKM). AF_07/2020</t>
  </si>
  <si>
    <t>0,59</t>
  </si>
  <si>
    <t>95425</t>
  </si>
  <si>
    <t>TRANSPORTE COM CAMINHÃO BASCULANTE DE 18 M³, EM VIA URBANA EM LEITO NATURAL (UNIDADE: M3XKM). AF_07/2020</t>
  </si>
  <si>
    <t>2,35</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</si>
  <si>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</si>
  <si>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</si>
  <si>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</si>
  <si>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</si>
  <si>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</si>
  <si>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</si>
  <si>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</si>
  <si>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</si>
  <si>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1,37</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</si>
  <si>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</si>
  <si>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</si>
  <si>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</si>
  <si>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</si>
  <si>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</si>
  <si>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</si>
  <si>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2,18</t>
  </si>
  <si>
    <t>95877</t>
  </si>
  <si>
    <t>TRANSPORTE COM CAMINHÃO BASCULANTE DE 18 M³, EM VIA URBANA PAVIMENTADA, DMT ATÉ 30 KM (UNIDADE: M3XKM). AF_07/2020</t>
  </si>
  <si>
    <t>95878</t>
  </si>
  <si>
    <t>TRANSPORTE COM CAMINHÃO BASCULANTE DE 10 M³, EM VIA URBANA PAVIMENTADA, DMT ATÉ 30 KM (UNIDADE: TXKM). AF_07/2020</t>
  </si>
  <si>
    <t>1,69</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</si>
  <si>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</si>
  <si>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</si>
  <si>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</si>
  <si>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</si>
  <si>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</si>
  <si>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</si>
  <si>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</si>
  <si>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</si>
  <si>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</si>
  <si>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</si>
  <si>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3,06</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</si>
  <si>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</si>
  <si>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</si>
  <si>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</si>
  <si>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</si>
  <si>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</si>
  <si>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</si>
  <si>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7,60</t>
  </si>
  <si>
    <t>100939</t>
  </si>
  <si>
    <t>TRANSPORTE COM CAMINHÃO BASCULANTE DE 14 M³, EM VIA INTERNA (DENTRO DO CANTEIRO - UNIDADE:M3XKM). AF_07/2020</t>
  </si>
  <si>
    <t>100940</t>
  </si>
  <si>
    <t>TRANSPORTE COM CAMINHÃO BASCULANTE DE 18 M³, EM VIA INTERNA (DENTRO DO CANTEIRO - UNIDADE: M3XKM). AF_07/2020</t>
  </si>
  <si>
    <t>5,65</t>
  </si>
  <si>
    <t>100941</t>
  </si>
  <si>
    <t>TRANSPORTE COM CAMINHÃO BASCULANTE DE 6 M³, EM VIA INTERNA (DENTRO DO CANTEIRO - UNIDADE: TXKM). AF_07/2020</t>
  </si>
  <si>
    <t>100942</t>
  </si>
  <si>
    <t>TRANSPORTE COM CAMINHÃO BASCULANTE DE 10 M³, EM VIA INTERNA A OBRA (UNIDADE: TXKM). AF_07/2020</t>
  </si>
  <si>
    <t>5,07</t>
  </si>
  <si>
    <t>100943</t>
  </si>
  <si>
    <t>TRANSPORTE COM CAMINHÃO BASCULANTE DE 14 M³, EM VIA INTERNA (DENTRO DO CANTEIRO - UNIDADE: TXKM). AF_07/2020</t>
  </si>
  <si>
    <t>4,41</t>
  </si>
  <si>
    <t>100944</t>
  </si>
  <si>
    <t>TRANSPORTE COM CAMINHÃO BASCULANTE DE 18 M³, EM VIA INTERNA (DENTRO DO CANTEIRO - UNIDADE: TXKM). AF_07/2020</t>
  </si>
  <si>
    <t>3,78</t>
  </si>
  <si>
    <t>100945</t>
  </si>
  <si>
    <t>TRANSPORTE COM CAMINHÃO CARROCERIA 9T, EM VIA URBANA EM LEITO NATURAL (UNIDADE: TXKM). AF_07/2020</t>
  </si>
  <si>
    <t>100946</t>
  </si>
  <si>
    <t>TRANSPORTE COM CAMINHÃO CARROCERIA 9T, EM VIA URBANA EM REVESTIMENTO PRIMÁRIO (UNIDADE: TXKM). AF_07/2020</t>
  </si>
  <si>
    <t>2,49</t>
  </si>
  <si>
    <t>100947</t>
  </si>
  <si>
    <t>TRANSPORTE COM CAMINHÃO CARROCERIA 9T, EM VIA URBANA PAVIMENTADA, DMT ATÉ 30KM (UNIDADE: TXKM). AF_07/2020</t>
  </si>
  <si>
    <t>2,29</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</si>
  <si>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</si>
  <si>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</si>
  <si>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</si>
  <si>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</si>
  <si>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</si>
  <si>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</si>
  <si>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3,66</t>
  </si>
  <si>
    <t>100951</t>
  </si>
  <si>
    <t>TRANSPORTE COM CAMINHÃO CARROCERIA COM GUINDAUTO (MUNCK),  MOMENTO MÁXIMO DE CARGA 11,7 TM, EM VIA URBANA EM REVESTIMENTO PRIMÁRIO (UNIDADE: TXKM). AF_07/2020</t>
  </si>
  <si>
    <t>3,15</t>
  </si>
  <si>
    <t>100952</t>
  </si>
  <si>
    <t>TRANSPORTE COM CAMINHÃO CARROCERIA COM GUINDAUTO (MUNCK),  MOMENTO MÁXIMO DE CARGA 11,7 TM, EM VIA URBANA PAVIMENTADA, DMT ATÉ 30KM (UNIDADE: TXKM). AF_07/2020</t>
  </si>
  <si>
    <t>2,91</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</si>
  <si>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</si>
  <si>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</si>
  <si>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</si>
  <si>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</si>
  <si>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</si>
  <si>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</si>
  <si>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5,01</t>
  </si>
  <si>
    <t>100956</t>
  </si>
  <si>
    <t>TRANSPORTE COM CAMINHÃO PIPA DE 6 M³, EM VIA URBANA EM REVESTIMENTO PRIMÁRIO (UNIDADE: M3XKM). AF_07/2020</t>
  </si>
  <si>
    <t>4,34</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</si>
  <si>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</si>
  <si>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</si>
  <si>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</si>
  <si>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</si>
  <si>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</si>
  <si>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</si>
  <si>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11,94</t>
  </si>
  <si>
    <t>100960</t>
  </si>
  <si>
    <t>TRANSPORTE COM CAMINHÃO PIPA DE 10 M³, EM VIA URBANA EM LEITO NATURAL (UNIDADE: M3XKM). AF_07/2020</t>
  </si>
  <si>
    <t>3,70</t>
  </si>
  <si>
    <t>100961</t>
  </si>
  <si>
    <t>TRANSPORTE COM CAMINHÃO PIPA DE 10 M³, EM VIA URBANA EM REVESTIMENTO PRIMÁRIO (UNIDADE: M3XKM). AF_07/2020</t>
  </si>
  <si>
    <t>100962</t>
  </si>
  <si>
    <t>TRANSPORTE COM CAMINHÃO PIPA DE 10 M³, EM VIA URBANA PAVIMENTADA, DMT ATÉ 30KM (UNIDADE: M3XKM). AF_07/2020</t>
  </si>
  <si>
    <t>2,93</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</si>
  <si>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</si>
  <si>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</si>
  <si>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</si>
  <si>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</si>
  <si>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8,87</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</si>
  <si>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</si>
  <si>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</si>
  <si>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</si>
  <si>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</si>
  <si>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8,69</t>
  </si>
  <si>
    <t>100975</t>
  </si>
  <si>
    <t>CARGA, MANOBRA E DESCARGA DE SOLOS E MATERIAIS GRANULARES EM CAMINHÃO BASCULANTE 14 M³ - CARGA COM PÁ CARREGADEIRA (CAÇAMBA DE 1,7 A 2,8 M³ / 128 HP) E DESCARGA LIVRE (UNIDADE: M3). AF_07/2020</t>
  </si>
  <si>
    <t>8,72</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</si>
  <si>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</si>
  <si>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</si>
  <si>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</si>
  <si>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</si>
  <si>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1,55</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</si>
  <si>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</si>
  <si>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</si>
  <si>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</si>
  <si>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</si>
  <si>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2,01</t>
  </si>
  <si>
    <t>102330</t>
  </si>
  <si>
    <t>TRANSPORTE COM CAMINHÃO TANQUE DE TRANSPORTE DE MATERIAL ASFÁLTICO DE 30000 L, EM VIA URBANA PAVIMENTADA, DMT ATÉ 30KM (UNIDADE: TXKM). AF_07/2020</t>
  </si>
  <si>
    <t>1,44</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</si>
  <si>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</si>
  <si>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</si>
  <si>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</si>
  <si>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</si>
  <si>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1,88</t>
  </si>
  <si>
    <t>102333</t>
  </si>
  <si>
    <t>TRANSPORTE COM CAMINHÃO TANQUE DE TRANSPORTE DE MATERIAL ASFÁLTICO DE 20000 L, EM VIA URBANA PAVIMENTADA, ADICIONAL PARA DMT EXCEDENTE A 30 KM (UNIDADE: TXKM). AF_07/2020</t>
  </si>
  <si>
    <t>101019</t>
  </si>
  <si>
    <t>CARGA, MANOBRA E DESCARGA MANUAL DE TUBOS PLÁSTICOS, DN MENOR OU IGUAL A 100 MM, EM CAMINHÃO CARROCERIA 9T. AF_07/2020</t>
  </si>
  <si>
    <t>T</t>
  </si>
  <si>
    <t>632,40</t>
  </si>
  <si>
    <t>101479</t>
  </si>
  <si>
    <t>CARGA, MANOBRA E DESCARGA MANUAL DE TUBOS PLÁSTICOS, DN 200 MM, EM CAMINHÃO CARROCERIA 9T. AF_07/2020</t>
  </si>
  <si>
    <t>184,25</t>
  </si>
  <si>
    <t>102568</t>
  </si>
  <si>
    <t>CARGA, MANOBRA E DESCARGA MANUAL DE TUBOS PLÁSTICOS, DN 150 MM, EM CAMINHÃO CARROCERIA 9T. AF_06/2021</t>
  </si>
  <si>
    <t>313,88</t>
  </si>
  <si>
    <t>100976</t>
  </si>
  <si>
    <t>CARGA, MANOBRA E DESCARGA DE SOLOS E MATERIAIS GRANULARES EM CAMINHÃO BASCULANTE 18 M³ - CARGA COM PÁ CARREGADEIRA (CAÇAMBA DE 1,7 A 2,8 M³ / 128 HP) E DESCARGA LIVRE (UNIDADE: M3). AF_07/2020</t>
  </si>
  <si>
    <t>8,52</t>
  </si>
  <si>
    <t>100977</t>
  </si>
  <si>
    <t>CARGA, MANOBRA E DESCARGA DE SOLOS E MATERIAIS GRANULARES EM CAMINHÃO BASCULANTE 6 M³ - CARGA COM ESCAVADEIRA HIDRÁULICA (CAÇAMBA DE 1,20 M³ / 155 HP) E DESCARGA LIVRE (UNIDADE: M3). AF_07/2020</t>
  </si>
  <si>
    <t>7,97</t>
  </si>
  <si>
    <t>100978</t>
  </si>
  <si>
    <t>CARGA, MANOBRA E DESCARGA DE SOLOS E MATERIAIS GRANULARES EM CAMINHÃO BASCULANTE 10 M³ - CARGA COM ESCAVADEIRA HIDRÁULICA (CAÇAMBA DE 1,20 M³ / 155 HP) E DESCARGA LIVRE (UNIDADE: M3). AF_07/2020</t>
  </si>
  <si>
    <t>7,12</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</si>
  <si>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</si>
  <si>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</si>
  <si>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</si>
  <si>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</si>
  <si>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6,41</t>
  </si>
  <si>
    <t>100981</t>
  </si>
  <si>
    <t>CARGA, MANOBRA E DESCARGA DE ENTULHO EM CAMINHÃO BASCULANTE 6 M³ - CARGA COM ESCAVADEIRA HIDRÁULICA  (CAÇAMBA DE 0,80 M³ / 111 HP) E DESCARGA LIVRE (UNIDADE: M3). AF_07/2020</t>
  </si>
  <si>
    <t>9,72</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</si>
  <si>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</si>
  <si>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</si>
  <si>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</si>
  <si>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</si>
  <si>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9,20</t>
  </si>
  <si>
    <t>100984</t>
  </si>
  <si>
    <t>CARGA, MANOBRA E DESCARGA DE ENTULHO EM CAMINHÃO BASCULANTE 18 M³ - CARGA COM ESCAVADEIRA HIDRÁULICA  (CAÇAMBA DE 0,80 M³ / 111 HP) E DESCARGA LIVRE (UNIDADE: M3). AF_07/2020</t>
  </si>
  <si>
    <t>8,98</t>
  </si>
  <si>
    <t>100985</t>
  </si>
  <si>
    <t>CARGA DE MISTURA ASFÁLTICA EM CAMINHÃO BASCULANTE 6 M³ (UNIDADE: M3). AF_07/2020</t>
  </si>
  <si>
    <t>100986</t>
  </si>
  <si>
    <t>CARGA DE MISTURA ASFÁLTICA EM CAMINHÃO BASCULANTE 10 M³ (UNIDADE: M3). AF_07/2020</t>
  </si>
  <si>
    <t>100987</t>
  </si>
  <si>
    <t>CARGA DE MISTURA ASFÁLTICA EM CAMINHÃO BASCULANTE 14 M³ (UNIDADE: M3). AF_07/2020</t>
  </si>
  <si>
    <t>10,55</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</si>
  <si>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</si>
  <si>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</si>
  <si>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</si>
  <si>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</si>
  <si>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</si>
  <si>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</si>
  <si>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</si>
  <si>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</si>
  <si>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</si>
  <si>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</si>
  <si>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</si>
  <si>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</si>
  <si>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5,31</t>
  </si>
  <si>
    <t>100994</t>
  </si>
  <si>
    <t>CARGA, MANOBRA E DESCARGA DE SOLOS E MATERIAIS GRANULARES EM CAMINHÃO BASCULANTE 10 M³ - CARGA COM ESCAVADEIRA HIDRÁULICA (CAÇAMBA DE 1,20 M³ / 155 HP) E DESCARGA LIVRE (UNIDADE: T). AF_07/2020</t>
  </si>
  <si>
    <t>4,73</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</si>
  <si>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</si>
  <si>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</si>
  <si>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</si>
  <si>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</si>
  <si>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4,26</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</si>
  <si>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</si>
  <si>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</si>
  <si>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</si>
  <si>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</si>
  <si>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</si>
  <si>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</si>
  <si>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</si>
  <si>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</si>
  <si>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</si>
  <si>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</si>
  <si>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</si>
  <si>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</si>
  <si>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6,14</t>
  </si>
  <si>
    <t>101003</t>
  </si>
  <si>
    <t>CARGA DE MISTURA ASFÁLTICA EM CAMINHÃO BASCULANTE 14 M³ (UNIDADE: T). AF_07/2020</t>
  </si>
  <si>
    <t>7,02</t>
  </si>
  <si>
    <t>101004</t>
  </si>
  <si>
    <t>CARGA DE MISTURA ASFÁLTICA EM CAMINHÃO BASCULANTE 18 M³ (UNIDADE: T). AF_07/2020</t>
  </si>
  <si>
    <t>7,42</t>
  </si>
  <si>
    <t>101005</t>
  </si>
  <si>
    <t>CARGA, MANOBRA E DESCARGA DE ÁGUA EM CAMINHÃO PIPA 6 M³. AF_07/2020</t>
  </si>
  <si>
    <t>101006</t>
  </si>
  <si>
    <t>CARGA, MANOBRA E DESCARGA DE ÁGUA EM CAMINHÃO PIPA 10 M³. AF_07/2020</t>
  </si>
  <si>
    <t>21,06</t>
  </si>
  <si>
    <t>101007</t>
  </si>
  <si>
    <t>CARGA DE ÁGUA EM CAMINHÃO PIPA 6 M³. AF_07/2020</t>
  </si>
  <si>
    <t>5,52</t>
  </si>
  <si>
    <t>101008</t>
  </si>
  <si>
    <t>CARGA DE ÁGUA EM CAMINHÃO PIPA 10 M³. AF_07/2020</t>
  </si>
  <si>
    <t>5,57</t>
  </si>
  <si>
    <t>101009</t>
  </si>
  <si>
    <t>CARGA, MANOBRA E DESCARGA DE POSTE DE CONCRETO EM CAMINHÃO CARROCERIA COM GUINDAUTO (MUNCK) 11,7 TM. AF_07/2020</t>
  </si>
  <si>
    <t>44,12</t>
  </si>
  <si>
    <t>101010</t>
  </si>
  <si>
    <t>CARGA, MANOBRA E DESCARGA DE PERFIL METÁLICO EM CAMINHÃO CARROCERIA COM GUINDAUTO (MUNCK) 11,7 TM. AF_07/2020</t>
  </si>
  <si>
    <t>27,78</t>
  </si>
  <si>
    <t>101013</t>
  </si>
  <si>
    <t>CARGA, MANOBRA E DESCARGA DE TUBOS DE CONCRETO, DN MENOR OU IGUAL A 300 MM, EM CAMINHÃO CARROCERIA COM GUINDAUTO (MUNCK) 11,7 TM. AF_07/2020</t>
  </si>
  <si>
    <t>48,43</t>
  </si>
  <si>
    <t>101014</t>
  </si>
  <si>
    <t>CARGA, MANOBRA E DESCARGA DE TUBOS DE CONCRETO, DN 400 MM, EM CAMINHÃO CARROCERIA COM GUINDAUTO (MUNCK) 11,7 TM. AF_07/2020</t>
  </si>
  <si>
    <t>44,37</t>
  </si>
  <si>
    <t>101015</t>
  </si>
  <si>
    <t>CARGA, MANOBRA E DESCARGA DE TUBOS DE CONCRETO, DN 500 MM, EM CAMINHÃO CARROCERIA COM GUINDAUTO (MUNCK) 11,7 TM. AF_07/2020</t>
  </si>
  <si>
    <t>36,45</t>
  </si>
  <si>
    <t>101016</t>
  </si>
  <si>
    <t>CARGA, MANOBRA E DESCARGA DE TUBOS METÁLICOS, DN MENOR OU IGUAL A 150 MM, EM CAMINHÃO CARROCERIA COM GUINDAUTO (MUNCK) 11,7 TM. AF_07/2020</t>
  </si>
  <si>
    <t>42,19</t>
  </si>
  <si>
    <t>101017</t>
  </si>
  <si>
    <t>CARGA, MANOBRA E DESCARGA DE TUBOS METÁLICOS, DN 200 MM, EM CAMINHÃO CARROCERIA COM GUINDAUTO (MUNCK) 11,7 TM. AF_07/2020</t>
  </si>
  <si>
    <t>31,99</t>
  </si>
  <si>
    <t>101018</t>
  </si>
  <si>
    <t>CARGA, MANOBRA E DESCARGA DE TUBOS METÁLICOS, DN 250 MM, EM CAMINHÃO CARROCERIA COM GUINDAUTO (MUNCK) 11,7 TM. AF_07/2020</t>
  </si>
  <si>
    <t>26,29</t>
  </si>
  <si>
    <t>101463</t>
  </si>
  <si>
    <t>CARGA, MANOBRA E DESCARGA DE TUBOS DE CONCRETO, DN 600 MM, EM CAMINHÃO CARROCERIA COM GUINDAUTO (MUNCK) 11,7 TM. AF_07/2020</t>
  </si>
  <si>
    <t>48,58</t>
  </si>
  <si>
    <t>101464</t>
  </si>
  <si>
    <t>CARGA, MANOBRA E DESCARGA DE TUBOS DE CONCRETO, DN 700 MM, EM CAMINHÃO CARROCERIA COM GUINDAUTO (MUNCK) 11,7 TM. AF_07/2020</t>
  </si>
  <si>
    <t>37,32</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</si>
  <si>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</si>
  <si>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</si>
  <si>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</si>
  <si>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</si>
  <si>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101467</t>
  </si>
  <si>
    <t>CARGA, MANOBRA E DESCARGA DE TUBOS DE CONCRETO, DN 1000 MM, EM CAMINHÃO CARROCERIA COM GUINDAUTO (MUNCK) 11,7 TM. AF_07/2020</t>
  </si>
  <si>
    <t>19,42</t>
  </si>
  <si>
    <t>101468</t>
  </si>
  <si>
    <t>CARGA, MANOBRA E DESCARGA DE TUBOS DE CONCRETO, DN 1200 MM, EM CAMINHÃO CARROCERIA COM GUINDAUTO (MUNCK) 11,7 TM. AF_07/2020</t>
  </si>
  <si>
    <t>17,77</t>
  </si>
  <si>
    <t>101469</t>
  </si>
  <si>
    <t>CARGA, MANOBRA E DESCARGA DE TUBOS METÁLICOS, DN 300 MM, EM CAMINHÃO CARROCERIA COM GUINDAUTO (MUNCK) 11,7 TM. AF_07/2020</t>
  </si>
  <si>
    <t>39,76</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</si>
  <si>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</si>
  <si>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</si>
  <si>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</si>
  <si>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</si>
  <si>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27,08</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</si>
  <si>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</si>
  <si>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</si>
  <si>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</si>
  <si>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</si>
  <si>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</si>
  <si>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</si>
  <si>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</si>
  <si>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</si>
  <si>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19,25</t>
  </si>
  <si>
    <t>101476</t>
  </si>
  <si>
    <t>CARGA, MANOBRA E DESCARGA DE TUBOS METÁLICOS, DN 900 MM, EM CAMINHÃO CARROCERIA COM GUINDAUTO (MUNCK) 11,7 TM. AF_07/2020</t>
  </si>
  <si>
    <t>17,17</t>
  </si>
  <si>
    <t>101477</t>
  </si>
  <si>
    <t>CARGA, MANOBRA E DESCARGA DE TUBOS METÁLICOS, DN 1000 MM, EM CAMINHÃO CARROCERIA COM GUINDAUTO (MUNCK) 11,7 TM. AF_07/2020</t>
  </si>
  <si>
    <t>14,05</t>
  </si>
  <si>
    <t>101478</t>
  </si>
  <si>
    <t>CARGA, MANOBRA E DESCARGA DE TUBOS METÁLICOS, DN 1200 MM, EM CAMINHÃO CARROCERIA COM GUINDAUTO (MUNCK) 11,7 TM. AF_07/2020</t>
  </si>
  <si>
    <t>11,96</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</si>
  <si>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</si>
  <si>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</si>
  <si>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</si>
  <si>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</si>
  <si>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51,35</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</si>
  <si>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</si>
  <si>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</si>
  <si>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</si>
  <si>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</si>
  <si>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</si>
  <si>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</si>
  <si>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206,43</t>
  </si>
  <si>
    <t>101485</t>
  </si>
  <si>
    <t>CARGA, MANOBRA E DESCARGA DE TUBOS PLÁSTICOS, DN 750 MM, EM CAMINHÃO CARROCERIA COM GUINDAUTO (MUNCK) 11,7 TM. AF_07/2020</t>
  </si>
  <si>
    <t>158,46</t>
  </si>
  <si>
    <t>101486</t>
  </si>
  <si>
    <t>CARGA, MANOBRA E DESCARGA DE TUBOS PLÁSTICOS, DN 900 MM, EM CAMINHÃO CARROCERIA COM GUINDAUTO (MUNCK) 11,7 TM. AF_07/2020</t>
  </si>
  <si>
    <t>142,74</t>
  </si>
  <si>
    <t>101487</t>
  </si>
  <si>
    <t>CARGA, MANOBRA E DESCARGA DE TUBOS PLÁSTICOS, DN 1000 MM, EM CAMINHÃO CARROCERIA COM GUINDAUTO (MUNCK) 11,7 TM. AF_07/2020</t>
  </si>
  <si>
    <t>104,51</t>
  </si>
  <si>
    <t>101488</t>
  </si>
  <si>
    <t>CARGA, MANOBRA E DESCARGA DE TUBOS PLÁSTICOS, DN 1200 MM, EM CAMINHÃO CARROCERIA COM GUINDAUTO (MUNCK) 11,7 TM. AF_07/2020</t>
  </si>
  <si>
    <t>90,43</t>
  </si>
  <si>
    <t>101188</t>
  </si>
  <si>
    <t>RECOMPOSIÇÃO PARCIAL DE ARAME FARPADO Nº 14 CLASSE 250, FIXADO EM CERCA COM MOURÕES DE CONCRETO - FORNECIMENTO E INSTALAÇÃO. AF_05/2020</t>
  </si>
  <si>
    <t>6,97</t>
  </si>
  <si>
    <t>101189</t>
  </si>
  <si>
    <t>CERCA COM MOURÕES DE CONCRETO, RETO, H=3,00 M, ESPAÇAMENTO DE 2,5 M, CRAVADOS 0,5 M, COM 4 FIOS DE ARAME FARPADO Nº 14 CLASSE 250 - FORNECIMENTO E INSTALAÇÃO. AF_05/2020</t>
  </si>
  <si>
    <t>68,50</t>
  </si>
  <si>
    <t>101190</t>
  </si>
  <si>
    <t>CERCA COM MOURÕES DE CONCRETO, RETO, H=3,00 M, ESPAÇAMENTO DE 2,5 M, CRAVADOS 0,5 M, COM 4 FIOS DE ARAME DE AÇO OVALADO 15X17 - FORNECIMENTO E INSTALAÇÃO. AF_05/2020</t>
  </si>
  <si>
    <t>67,88</t>
  </si>
  <si>
    <t>101191</t>
  </si>
  <si>
    <t>CERCA COM MOURÕES DE CONCRETO, RETO, H=3,00 M, ESPAÇAMENTO DE 2,5 M, CRAVADOS 0,5 M, COM 4 FIOS DE ARAME MISTO - FORNECIMENTO E INSTALAÇÃO. AF_05/2020</t>
  </si>
  <si>
    <t>68,19</t>
  </si>
  <si>
    <t>101192</t>
  </si>
  <si>
    <t>CERCA COM MOURÕES DE CONCRETO, RETO, H=2,30 M, ESPAÇAMENTO DE 2,5 M, CRAVADOS 0,5 M, COM 4 FIOS DE ARAME FARPADO Nº 14 CLASSE 250 - FORNECIMENTO E INSTALAÇÃO. AF_05/2020</t>
  </si>
  <si>
    <t>68,62</t>
  </si>
  <si>
    <t>101193</t>
  </si>
  <si>
    <t>CERCA COM MOURÕES DE CONCRETO, RETO, H=2,30 M, ESPAÇAMENTO DE 2,5 M, CRAVADOS 0,5 M, COM 4 FIOS DE ARAME DE AÇO OVALADO 15X17 - FORNECIMENTO E INSTALAÇÃO. AF_05/2020</t>
  </si>
  <si>
    <t>62,83</t>
  </si>
  <si>
    <t>101194</t>
  </si>
  <si>
    <t>CERCA COM MOURÕES DE CONCRETO, RETO, H=2,30 M, ESPAÇAMENTO DE 2,5 M, CRAVADOS 0,5 M, COM 4 FIOS DE ARAME MISTO - FORNECIMENTO E INSTALAÇÃO. AF_05/2020</t>
  </si>
  <si>
    <t>63,14</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</si>
  <si>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</si>
  <si>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</si>
  <si>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</si>
  <si>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</si>
  <si>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95,34</t>
  </si>
  <si>
    <t>101199</t>
  </si>
  <si>
    <t>CERCA COM MOURÕES DE CONCRETO, SEÇÃO "T" PONTA INCLINADA, 10X10CM, ESPAÇAMENTO DE 2,5M, CRAVADOS 0,5M, COM 11 FIOS DE ARAME MISTO - FORNECIMENTO E INSTALAÇÃO. AF_05/2020</t>
  </si>
  <si>
    <t>96,11</t>
  </si>
  <si>
    <t>101200</t>
  </si>
  <si>
    <t>CERCA COM MOURÕES DE MADEIRA, 7,5X7,5 CM, ESPAÇAMENTO DE 2,5 M, ALTURA LIVRE DE 2 M, CRAVADOS 0,5 M, COM 4 FIOS DE ARAME FARPADO Nº 14 CLASSE 250 - FORNECIMENTO E INSTALAÇÃO. AF_05/2020</t>
  </si>
  <si>
    <t>67,76</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</si>
  <si>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</si>
  <si>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</si>
  <si>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</si>
  <si>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</si>
  <si>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</si>
  <si>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</si>
  <si>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46,32</t>
  </si>
  <si>
    <t>101204</t>
  </si>
  <si>
    <t>CERCA COM MOURÕES DE MADEIRA ROLIÇA, DIÂMETRO 11 CM, ESPAÇAMENTO DE 2,5 M, ALTURA LIVRE DE 1,7 M, CRAVADOS 0,5 M, COM 5 FIOS DE ARAME MISTO - FORNECIMENTO E INSTALAÇÃO. AF_05/2020</t>
  </si>
  <si>
    <t>46,62</t>
  </si>
  <si>
    <t>101205</t>
  </si>
  <si>
    <t>PORTÃO COM MOURÕES DE MADEIRA ROLIÇA, DIÂMETRO 11 CM, COM 5 FIOS DE ARAME FARPADO Nº 14 CLASSE 250, SEM DOBRADIÇAS - FORNECIMENTO E INSTALAÇÃO. AF_05/2020</t>
  </si>
  <si>
    <t>102362</t>
  </si>
  <si>
    <t>ALAMBRADO PARA QUADRA POLIESPORTIVA, ESTRUTURADO POR TUBOS DE ACO GALVANIZADO, (MONTANTES COM DIAMETRO 2", TRAVESSAS E ESCORAS COM DIÂMETRO 1 ¼), COM TELA DE ARAME GALVANIZADO, FIO 14 BWG E MALHA QUADRADA 5X5CM (EXCETO MURETA). AF_03/2021</t>
  </si>
  <si>
    <t>179,74</t>
  </si>
  <si>
    <t>102363</t>
  </si>
  <si>
    <t>ALAMBRADO PARA QUADRA POLIESPORTIVA, ESTRUTURADO POR TUBOS DE ACO GALVANIZADO, (MONTANTES COM DIAMETRO 2", TRAVESSAS E ESCORAS COM DIÂMETRO 1 ¼), COM TELA DE ARAME GALVANIZADO, FIO 12 BWG E MALHA QUADRADA 5X5CM (EXCETO MURETA). AF_03/2021</t>
  </si>
  <si>
    <t>191,51</t>
  </si>
  <si>
    <t>102364</t>
  </si>
  <si>
    <t>ALAMBRADO PARA QUADRA POLIESPORTIVA, ESTRUTURADO POR TUBOS DE ACO GALVANIZADO, (MONTANTES COM DIAMETRO 2", TRAVESSAS E ESCORAS COM DIÂMETRO 1 ¼), COM TELA DE ARAME GALVANIZADO, FIO 10 BWG E MALHA QUADRADA 5X5CM (EXCETO MURETA). AF_03/2021</t>
  </si>
  <si>
    <t>213,32</t>
  </si>
  <si>
    <t>98509</t>
  </si>
  <si>
    <t>PLANTIO DE ARBUSTO OU  CERCA VIVA. AF_05/2018</t>
  </si>
  <si>
    <t>45,11</t>
  </si>
  <si>
    <t>98510</t>
  </si>
  <si>
    <t>PLANTIO DE ÁRVORE ORNAMENTAL COM ALTURA DE MUDA MENOR OU IGUAL A 2,00 M. AF_05/2018</t>
  </si>
  <si>
    <t>98511</t>
  </si>
  <si>
    <t>PLANTIO DE ÁRVORE ORNAMENTAL COM ALTURA DE MUDA MAIOR QUE 2,00 M E MENOR OU IGUAL A 4,00 M. AF_05/2018</t>
  </si>
  <si>
    <t>138,68</t>
  </si>
  <si>
    <t>98516</t>
  </si>
  <si>
    <t>PLANTIO DE PALMEIRA COM ALTURA DE MUDA MENOR OU IGUAL A 2,00 M. AF_05/2018</t>
  </si>
  <si>
    <t>412,63</t>
  </si>
  <si>
    <t>98519</t>
  </si>
  <si>
    <t>REVOLVIMENTO E LIMPEZA MANUAL DE SOLO. AF_05/2018</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</si>
  <si>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</si>
  <si>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</si>
  <si>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</si>
  <si>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</si>
  <si>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</si>
  <si>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</si>
  <si>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174,42</t>
  </si>
  <si>
    <t>98524</t>
  </si>
  <si>
    <t>LIMPEZA MANUAL DE VEGETAÇÃO EM TERRENO COM ENXADA.AF_05/2018</t>
  </si>
  <si>
    <t>4,12</t>
  </si>
  <si>
    <t>98503</t>
  </si>
  <si>
    <t>PLANTIO DE GRAMA EM PAVIMENTO CONCREGRAMA. AF_05/2018</t>
  </si>
  <si>
    <t>98504</t>
  </si>
  <si>
    <t>PLANTIO DE GRAMA BATATAIS EM PLACAS. AF_05/2018</t>
  </si>
  <si>
    <t>98505</t>
  </si>
  <si>
    <t>PLANTIO DE FORRAÇÃO. AF_05/2018</t>
  </si>
  <si>
    <t>103946</t>
  </si>
  <si>
    <t>PLANTIO DE GRAMA ESMERALDA OU SÃO CARLOS OU CURITIBANA, EM PLACAS. AF_05/2022</t>
  </si>
  <si>
    <t>22,44</t>
  </si>
  <si>
    <t>103185</t>
  </si>
  <si>
    <t>INSTALAÇÃO DE ESQUI TRIPLO, EM TUBO DE AÇO CARBONO - EQUIPAMENTO DE GINÁSTICA PARA ACADEMIA AO AR LIVRE / ACADEMIA DA TERCEIRA IDADE - ATI, INSTALADO SOBRE PISO DE CONCRETO EXISTENTE. AF_10/2021</t>
  </si>
  <si>
    <t>6.181,52</t>
  </si>
  <si>
    <t>103186</t>
  </si>
  <si>
    <t>INSTALAÇÃO DE MULTIEXERCITADOR COM SEIS FUNÇÕES, EM TUBO DE AÇO CARBONO - EQUIPAMENTO DE GINÁSTICA PARA ACADEMIA AO AR LIVRE / ACADEMIA DA TERCEIRA IDADE - ATI, INSTALADO SOBRE PISO DE CONCRETO EXISTENTE. AF_10/2021</t>
  </si>
  <si>
    <t>6.498,29</t>
  </si>
  <si>
    <t>103187</t>
  </si>
  <si>
    <t>INSTALAÇÃO DE SIMULADOR DE CAMINHADA TRIPLO, EM TUBO DE AÇO CARBONO - EQUIPAMENTO DE GINÁSTICA PARA ACADEMIA AO AR LIVRE / ACADEMIA DA TERCEIRA IDADE - ATI, INSTALADO SOBRE PISO DE CONCRETO EXISTENTE. AF_10/2021</t>
  </si>
  <si>
    <t>4.896,17</t>
  </si>
  <si>
    <t>103188</t>
  </si>
  <si>
    <t>INSTALAÇÃO DE SIMULADOR DE CAVALGADA TRIPLO, EM TUBO DE AÇO CARBONO - EQUIPAMENTO DE GINÁSTICA PARA ACADEMIA AO AR LIVRE / ACADEMIA DA TERCEIRA IDADE - ATI, INSTALADO SOBRE PISO DE CONCRETO EXISTENTE. AF_10/2021</t>
  </si>
  <si>
    <t>5.257,68</t>
  </si>
  <si>
    <t>103189</t>
  </si>
  <si>
    <t>INSTALAÇÃO DE SIMULADOR DE REMO INDIVIDUAL, EM TUBO DE AÇO CARBONO - EQUIPAMENTO DE GINÁSTICA PARA ACADEMIA AO AR LIVRE / ACADEMIA DA TERCEIRA IDADE - ATI, INSTALADO SOBRE PISO DE CONCRETO EXISTENTE. AF_10/2021</t>
  </si>
  <si>
    <t>2.638,35</t>
  </si>
  <si>
    <t>103190</t>
  </si>
  <si>
    <t>INSTALAÇÃO DE PRESSÃO DE PERNAS TRIPLO, EM TUBO DE AÇO CARBONO - EQUIPAMENTO DE GINÁSTICA PARA ACADEMIA AO AR LIVRE / ACADEMIA DA TERCEIRA IDADE - ATI, INSTALADO SOBRE SOLO. AF_10/2021</t>
  </si>
  <si>
    <t>4.095,26</t>
  </si>
  <si>
    <t>103191</t>
  </si>
  <si>
    <t>INSTALAÇÃO DE ALONGADOR COM TRÊS ALTURAS, EM TUBO DE AÇO CARBONO - EQUIPAMENTO DE GINASTICA PARA ACADEMIA AO AR LIVRE / ACADEMIA DA TERCEIRA IDADE - ATI, INSTALADO SOBRE SOLO. AF_10/2021</t>
  </si>
  <si>
    <t>2.388,89</t>
  </si>
  <si>
    <t>103192</t>
  </si>
  <si>
    <t>INSTALAÇÃO DE ROTAÇÃO DIAGONAL DUPLA, APARELHO TRIPLO, EM TUBO DE AÇO CARBONO - EQUIPAMENTO DE GINÁSTICA PARA ACADEMIA AO AR LIVRE / ACADEMIA DA TERCEIRA IDADE - ATI, INSTALADO SOBRE SOLO. AF_10/2021</t>
  </si>
  <si>
    <t>2.542,53</t>
  </si>
  <si>
    <t>103193</t>
  </si>
  <si>
    <t>INSTALAÇÃO DE ROTAÇÃO VERTICAL DUPLO, EM TUBO DE AÇO CARBONO - EQUIPAMENTO DE GINÁSTICA PARA ACADEMIA AO AR LIVRE / ACADEMIA DA TERCEIRA IDADE - ATI, INSTALADO SOBRE SOLO. AF_10/2021</t>
  </si>
  <si>
    <t>1.961,26</t>
  </si>
  <si>
    <t>103194</t>
  </si>
  <si>
    <t>INSTALAÇÃO DE SURF DUPLO, EM TUBO DE AÇO CARBONO - EQUIPAMENTO DE GINÁSTICA PARA ACADEMIA AO AR LIVRE / ACADEMIA DA TERCEIRA IDADE - ATI, INSTALADO SOBRE SOLO. AF_10/2021</t>
  </si>
  <si>
    <t>2.819,23</t>
  </si>
  <si>
    <t>103195</t>
  </si>
  <si>
    <t>INSTALAÇÃO DE PLACA ORIENTATIVA SOBRE EXERCÍCIOS, 2,00M X 1,00M, EM TUBO DE AÇO CARBONO - PARA ACADEMIA AO AR LIVRE / ACADEMIA DA TERCEIRA IDADE - ATI, INSTALADO SOBRE SOLO. AF_10/2021</t>
  </si>
  <si>
    <t>2.204,89</t>
  </si>
  <si>
    <t>103205</t>
  </si>
  <si>
    <t>INSTALAÇÃO DE PRESSÃO DE PERNAS TRIPLO, EM TUBO DE AÇO CARBONO - EQUIPAMENTO DE GINÁSTICA PARA ACADEMIA AO AR LIVRE / ACADEMIA DA TERCEIRA IDADE - ATI, INSTALADO SOBRE PISO DE CONCRETO EXISTENTE. AF_10/2021</t>
  </si>
  <si>
    <t>4.115,62</t>
  </si>
  <si>
    <t>103206</t>
  </si>
  <si>
    <t>INSTALAÇÃO DE ALONGADOR COM TRÊS ALTURAS, EM TUBO DE AÇO CARBONO - EQUIPAMENTO DE GINÁSTICA PARA ACADEMIA AO AR LIVRE / ACADEMIA DA TERCEIRA IDADE - ATI, INSTALADO SOBRE PISO DE CONCRETO EXISTENTE. AF_10/2021</t>
  </si>
  <si>
    <t>2.409,25</t>
  </si>
  <si>
    <t>103207</t>
  </si>
  <si>
    <t>INSTALAÇÃO DE ROTAÇÃO DIAGONAL DUPLA, APARELHO TRIPLO, EM TUBO DE AÇO CARBONO - EQUIPAMENTO DE GINÁSTICA PARA ACADEMIA AO AR LIVRE / ACADEMIA DA TERCEIRA IDADE - ATI, INSTALADO SOBRE PISO DE CONCRETO EXISTENTE. AF_10/2021</t>
  </si>
  <si>
    <t>2.562,89</t>
  </si>
  <si>
    <t>103208</t>
  </si>
  <si>
    <t>INSTALAÇÃO DE ROTAÇÃO VERTICAL DUPLO, EM TUBO DE ACO CARBONO - EQUIPAMENTO DE GINASTICA PARA ACADEMIA AO AR LIVRE / ACADEMIA DA TERCEIRA IDADE - ATI, INSTALADO SOBRE PISO DE CONCRETO EXISTENTE. AF_10/2021</t>
  </si>
  <si>
    <t>1.981,62</t>
  </si>
  <si>
    <t>103209</t>
  </si>
  <si>
    <t>INSTALAÇÃO DE SURF DUPLO, EM TUBO DE AÇO CARBONO - EQUIPAMENTO DE GINÁSTICA PARA ACADEMIA AO AR LIVRE / ACADEMIA DA TERCEIRA IDADE - ATI, INSTALADO SOBRE PISO DE CONCRETO EXISTENTE. AF_10/2021</t>
  </si>
  <si>
    <t>2.839,59</t>
  </si>
  <si>
    <t>103210</t>
  </si>
  <si>
    <t>INSTALAÇÃO DE PLACA ORIENTATIVA SOBRE EXERCÍCIOS, 2,00M X 1,00M, EM TUBO DE AÇO CARBONO - PARA ACADEMIA AO AR LIVRE / ACADEMIA DA TERCEIRA IDADE - ATI, INSTALADO SOBRE PISO DE CONCRETO EXISTENTE. AF_10/2021</t>
  </si>
  <si>
    <t>2.328,81</t>
  </si>
  <si>
    <t>103304</t>
  </si>
  <si>
    <t>INSTALAÇÃO DE BANCO METÁLICO COM ENCOSTO, 1,60 M DE COMPRIMENTO, EM TUBO DE AÇO CARBONO COM PINTURA ELETROSTÁTICA, SOBRE PISO DE CONCRETO EXISTENTE. AF_11/2021</t>
  </si>
  <si>
    <t>1.257,63</t>
  </si>
  <si>
    <t>103307</t>
  </si>
  <si>
    <t>INSTALAÇÃO DE LIXEIRA METÁLICA DUPLA, CAPACIDADE DE 60 L, EM TUBO DE AÇO CARBONO E CESTOS EM CHAPA DE AÇO COM PINTURA ELETROSTÁTICA, SOBRE PISO DE CONCRETO EXISTENTE. AF_11/2021</t>
  </si>
  <si>
    <t>1.354,01</t>
  </si>
  <si>
    <t>103310</t>
  </si>
  <si>
    <t>INSTALAÇÃO DE LIXEIRA METÁLICA DUPLA, CAPACIDADE DE 60 L, EM TUBO DE AÇO CARBONO E CESTOS EM CHAPA DE AÇO COM PINTURA ELETROSTÁTICA, SOBRE SOLO. AF_11/2021</t>
  </si>
  <si>
    <t>1.292,77</t>
  </si>
  <si>
    <t>103314</t>
  </si>
  <si>
    <t>INSTALAÇÃO DE PERGOLADO DE MADEIRA, EM MAÇARANDUBA, ANGELIM OU EQUIVALENTE DA REGIÃO, FIXADO COM CONCRETO SOBRE PISO DE CONCRETO EXISTENTE. AF_11/2021</t>
  </si>
  <si>
    <t>318,24</t>
  </si>
  <si>
    <t>103315</t>
  </si>
  <si>
    <t>INSTALAÇÃO DE PERGOLADO DE MADEIRA, EM MAÇARANDUBA, ANGELIM OU EQUIVALENTE DA REGIÃO, FIXADO COM CONCRETO SOBRE SOLO. AF_11/2021</t>
  </si>
  <si>
    <t>308,17</t>
  </si>
  <si>
    <t>103769</t>
  </si>
  <si>
    <t>PAR DE TABELAS DE BASQUETE DE COMPENSADO NAVAL, COM AROS E REDES - FORNECIMENTO E INSTALAÇÃO. AF_03/2022</t>
  </si>
  <si>
    <t>2.999,53</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</si>
  <si>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</si>
  <si>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</si>
  <si>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</si>
  <si>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</si>
  <si>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95,66</t>
  </si>
  <si>
    <t>98527</t>
  </si>
  <si>
    <t>REMOÇÃO DE RAÍZES REMANESCENTES DE TRONCO DE ÁRVORE COM DIÂMETRO MAIOR OU IGUAL A 0,40 M E MENOR QUE 0,60 M.AF_05/2018</t>
  </si>
  <si>
    <t>205,94</t>
  </si>
  <si>
    <t>98528</t>
  </si>
  <si>
    <t>REMOÇÃO DE RAÍZES REMANESCENTES DE TRONCO DE ÁRVORE COM DIÂMETRO MAIOR OU IGUAL A 0,60 M.AF_05/2018</t>
  </si>
  <si>
    <t>301,16</t>
  </si>
  <si>
    <t>98529</t>
  </si>
  <si>
    <t>CORTE RASO E RECORTE DE ÁRVORE COM DIÂMETRO DE TRONCO MAIOR OU IGUAL A 0,20 M E MENOR QUE 0,40 M.AF_05/2018</t>
  </si>
  <si>
    <t>88,78</t>
  </si>
  <si>
    <t>98530</t>
  </si>
  <si>
    <t>CORTE RASO E RECORTE DE ÁRVORE COM DIÂMETRO DE TRONCO MAIOR OU IGUAL A 0,40 M E MENOR QUE 0,60 M.AF_05/2018</t>
  </si>
  <si>
    <t>98531</t>
  </si>
  <si>
    <t>CORTE RASO E RECORTE DE ÁRVORE COM DIÂMETRO DE TRONCO MAIOR OU IGUAL A 0,60 M.AF_05/2018</t>
  </si>
  <si>
    <t>334,61</t>
  </si>
  <si>
    <t>98532</t>
  </si>
  <si>
    <t>PODA EM ALTURA DE ÁRVORE COM DIÂMETRO DE TRONCO MENOR QUE 0,20 M.AF_05/2018</t>
  </si>
  <si>
    <t>135,31</t>
  </si>
  <si>
    <t>98533</t>
  </si>
  <si>
    <t>PODA EM ALTURA DE ÁRVORE COM DIÂMETRO DE TRONCO MAIOR OU IGUAL A 0,20 M E MENOR QUE 0,40 M.AF_05/2018</t>
  </si>
  <si>
    <t>376,00</t>
  </si>
  <si>
    <t>98534</t>
  </si>
  <si>
    <t>PODA EM ALTURA DE ÁRVORE COM DIÂMETRO DE TRONCO MAIOR OU IGUAL A 0,40 M E MENOR QUE 0,60 M.AF_05/2018</t>
  </si>
  <si>
    <t>956,82</t>
  </si>
  <si>
    <t>98535</t>
  </si>
  <si>
    <t>PODA EM ALTURA DE ÁRVORE COM DIÂMETRO DE TRONCO MAIOR OU IGUAL A 0,60 M.AF_05/2018</t>
  </si>
  <si>
    <t>1.525,41</t>
  </si>
  <si>
    <t>88238</t>
  </si>
  <si>
    <t>AJUDANTE DE ARMADOR COM ENCARGOS COMPLEMENTARES</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</si>
  <si>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</si>
  <si>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</si>
  <si>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</si>
  <si>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</si>
  <si>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</si>
  <si>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</si>
  <si>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</si>
  <si>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</si>
  <si>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30,38</t>
  </si>
  <si>
    <t>88243</t>
  </si>
  <si>
    <t>AJUDANTE ESPECIALIZADO COM ENCARGOS COMPLEMENTARES</t>
  </si>
  <si>
    <t>29,33</t>
  </si>
  <si>
    <t>88245</t>
  </si>
  <si>
    <t>ARMADOR COM ENCARGOS COMPLEMENTARES</t>
  </si>
  <si>
    <t>88246</t>
  </si>
  <si>
    <t>ASSENTADOR DE TUBOS COM ENCARGOS COMPLEMENTARES</t>
  </si>
  <si>
    <t>88247</t>
  </si>
  <si>
    <t>AUXILIAR DE ELETRICISTA COM ENCARGOS COMPLEMENTARES</t>
  </si>
  <si>
    <t>30,93</t>
  </si>
  <si>
    <t>88248</t>
  </si>
  <si>
    <t>AUXILIAR DE ENCANADOR OU BOMBEIRO HIDRÁULICO COM ENCARGOS COMPLEMENTARES</t>
  </si>
  <si>
    <t>29,77</t>
  </si>
  <si>
    <t>88249</t>
  </si>
  <si>
    <t>AUXILIAR DE LABORATÓRIO COM ENCARGOS COMPLEMENTARES</t>
  </si>
  <si>
    <t>40,28</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</si>
  <si>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</si>
  <si>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</si>
  <si>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</si>
  <si>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</si>
  <si>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</si>
  <si>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</si>
  <si>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</si>
  <si>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</si>
  <si>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</si>
  <si>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</si>
  <si>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36,61</t>
  </si>
  <si>
    <t>88256</t>
  </si>
  <si>
    <t>AZULEJISTA OU LADRILHISTA COM ENCARGOS COMPLEMENTARES</t>
  </si>
  <si>
    <t>88257</t>
  </si>
  <si>
    <t>BLASTER, DINAMITADOR OU CABO DE FOGO COM ENCARGOS COMPLEMENTARES</t>
  </si>
  <si>
    <t>88260</t>
  </si>
  <si>
    <t>CALCETEIRO COM ENCARGOS COMPLEMENTARES</t>
  </si>
  <si>
    <t>32,29</t>
  </si>
  <si>
    <t>88261</t>
  </si>
  <si>
    <t>CARPINTEIRO DE ESQUADRIA COM ENCARGOS COMPLEMENTARES</t>
  </si>
  <si>
    <t>32,26</t>
  </si>
  <si>
    <t>88262</t>
  </si>
  <si>
    <t>CARPINTEIRO DE FORMAS COM ENCARGOS COMPLEMENTARES</t>
  </si>
  <si>
    <t>88263</t>
  </si>
  <si>
    <t>CAVOUQUEIRO OU OPERADOR PERFURATRIZ/ROMPEDOR COM ENCARGOS COMPLEMENTARES</t>
  </si>
  <si>
    <t>42,70</t>
  </si>
  <si>
    <t>88264</t>
  </si>
  <si>
    <t>ELETRICISTA COM ENCARGOS COMPLEMENTARES</t>
  </si>
  <si>
    <t>88265</t>
  </si>
  <si>
    <t>ELETRICISTA INDUSTRIAL COM ENCARGOS COMPLEMENTARES</t>
  </si>
  <si>
    <t>39,09</t>
  </si>
  <si>
    <t>88266</t>
  </si>
  <si>
    <t>ELETROTÉCNICO COM ENCARGOS COMPLEMENTARES</t>
  </si>
  <si>
    <t>46,84</t>
  </si>
  <si>
    <t>88267</t>
  </si>
  <si>
    <t>ENCANADOR OU BOMBEIRO HIDRÁULICO COM ENCARGOS COMPLEMENTARES</t>
  </si>
  <si>
    <t>35,69</t>
  </si>
  <si>
    <t>88269</t>
  </si>
  <si>
    <t>GESSEIRO COM ENCARGOS COMPLEMENTARES</t>
  </si>
  <si>
    <t>88270</t>
  </si>
  <si>
    <t>IMPERMEABILIZADOR COM ENCARGOS COMPLEMENTARES</t>
  </si>
  <si>
    <t>32,57</t>
  </si>
  <si>
    <t>88272</t>
  </si>
  <si>
    <t>MACARIQUEIRO COM ENCARGOS COMPLEMENTARES</t>
  </si>
  <si>
    <t>36,77</t>
  </si>
  <si>
    <t>88273</t>
  </si>
  <si>
    <t>MARCENEIRO COM ENCARGOS COMPLEMENTARES</t>
  </si>
  <si>
    <t>88274</t>
  </si>
  <si>
    <t>MARMORISTA/GRANITEIRO COM ENCARGOS COMPLEMENTARES</t>
  </si>
  <si>
    <t>33,25</t>
  </si>
  <si>
    <t>88275</t>
  </si>
  <si>
    <t>MECÃNICO DE EQUIPAMENTOS PESADOS COM ENCARGOS COMPLEMENTARES</t>
  </si>
  <si>
    <t>88277</t>
  </si>
  <si>
    <t>MONTADOR (TUBO AÇO/EQUIPAMENTOS) COM ENCARGOS COMPLEMENTARES</t>
  </si>
  <si>
    <t>33,88</t>
  </si>
  <si>
    <t>88278</t>
  </si>
  <si>
    <t>MONTADOR DE ESTRUTURA METÁLICA COM ENCARGOS COMPLEMENTARES</t>
  </si>
  <si>
    <t>28,00</t>
  </si>
  <si>
    <t>88279</t>
  </si>
  <si>
    <t>MONTADOR ELETROMECÃNICO COM ENCARGOS COMPLEMENTARES</t>
  </si>
  <si>
    <t>33,86</t>
  </si>
  <si>
    <t>88281</t>
  </si>
  <si>
    <t>MOTORISTA DE BASCULANTE COM ENCARGOS COMPLEMENTARES</t>
  </si>
  <si>
    <t>35,07</t>
  </si>
  <si>
    <t>88282</t>
  </si>
  <si>
    <t>MOTORISTA DE CAMINHÃO COM ENCARGOS COMPLEMENTARES</t>
  </si>
  <si>
    <t>34,02</t>
  </si>
  <si>
    <t>88283</t>
  </si>
  <si>
    <t>MOTORISTA DE CAMINHÃO E CARRETA COM ENCARGOS COMPLEMENTARES</t>
  </si>
  <si>
    <t>88284</t>
  </si>
  <si>
    <t>MOTORISTA DE VEÍCULO LEVE COM ENCARGOS COMPLEMENTARES</t>
  </si>
  <si>
    <t>88286</t>
  </si>
  <si>
    <t>MOTORISTA OPERADOR DE MUNCK COM ENCARGOS COMPLEMENTARES</t>
  </si>
  <si>
    <t>37,65</t>
  </si>
  <si>
    <t>88288</t>
  </si>
  <si>
    <t>NIVELADOR COM ENCARGOS COMPLEMENTARES</t>
  </si>
  <si>
    <t>88291</t>
  </si>
  <si>
    <t>OPERADOR DE BETONEIRA (CAMINHÃO) COM ENCARGOS COMPLEMENTARES</t>
  </si>
  <si>
    <t>29,58</t>
  </si>
  <si>
    <t>88292</t>
  </si>
  <si>
    <t>OPERADOR DE COMPRESSOR OU COMPRESSORISTA COM ENCARGOS COMPLEMENTARES</t>
  </si>
  <si>
    <t>88293</t>
  </si>
  <si>
    <t>OPERADOR DE DEMARCADORA DE FAIXAS COM ENCARGOS COMPLEMENTARES</t>
  </si>
  <si>
    <t>88294</t>
  </si>
  <si>
    <t>OPERADOR DE ESCAVADEIRA COM ENCARGOS COMPLEMENTARES</t>
  </si>
  <si>
    <t>37,15</t>
  </si>
  <si>
    <t>88295</t>
  </si>
  <si>
    <t>OPERADOR DE GUINCHO COM ENCARGOS COMPLEMENTARES</t>
  </si>
  <si>
    <t>88296</t>
  </si>
  <si>
    <t>OPERADOR DE GUINDASTE COM ENCARGOS COMPLEMENTARES</t>
  </si>
  <si>
    <t>28,83</t>
  </si>
  <si>
    <t>88297</t>
  </si>
  <si>
    <t>OPERADOR DE MÁQUINAS E EQUIPAMENTOS COM ENCARGOS COMPLEMENTARES</t>
  </si>
  <si>
    <t>31,30</t>
  </si>
  <si>
    <t>88298</t>
  </si>
  <si>
    <t>OPERADOR DE MARTELETE OU MARTELETEIRO COM ENCARGOS COMPLEMENTARES</t>
  </si>
  <si>
    <t>27,92</t>
  </si>
  <si>
    <t>88299</t>
  </si>
  <si>
    <t>OPERADOR DE MOTO-ESCREIPER COM ENCARGOS COMPLEMENTARES</t>
  </si>
  <si>
    <t>38,11</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</si>
  <si>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</si>
  <si>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</si>
  <si>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</si>
  <si>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</si>
  <si>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</si>
  <si>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</si>
  <si>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</si>
  <si>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</si>
  <si>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</si>
  <si>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</si>
  <si>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</si>
  <si>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</si>
  <si>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23,87</t>
  </si>
  <si>
    <t>88307</t>
  </si>
  <si>
    <t>OPERADOR PARA BATE ESTACAS COM ENCARGOS COMPLEMENTARES</t>
  </si>
  <si>
    <t>88308</t>
  </si>
  <si>
    <t>PASTILHEIRO COM ENCARGOS COMPLEMENTARES</t>
  </si>
  <si>
    <t>88309</t>
  </si>
  <si>
    <t>PEDREIRO COM ENCARGOS COMPLEMENTARES</t>
  </si>
  <si>
    <t>88310</t>
  </si>
  <si>
    <t>PINTOR COM ENCARGOS COMPLEMENTARES</t>
  </si>
  <si>
    <t>37,59</t>
  </si>
  <si>
    <t>88311</t>
  </si>
  <si>
    <t>PINTOR DE LETREIROS COM ENCARGOS COMPLEMENTARES</t>
  </si>
  <si>
    <t>88312</t>
  </si>
  <si>
    <t>PINTOR PARA TINTA EPÓXI COM ENCARGOS COMPLEMENTARES</t>
  </si>
  <si>
    <t>88313</t>
  </si>
  <si>
    <t>POCEIRO COM ENCARGOS COMPLEMENTARES</t>
  </si>
  <si>
    <t>28,22</t>
  </si>
  <si>
    <t>88314</t>
  </si>
  <si>
    <t>RASTELEIRO COM ENCARGOS COMPLEMENTARES</t>
  </si>
  <si>
    <t>30,92</t>
  </si>
  <si>
    <t>88315</t>
  </si>
  <si>
    <t>SERRALHEIRO COM ENCARGOS COMPLEMENTARES</t>
  </si>
  <si>
    <t>32,95</t>
  </si>
  <si>
    <t>88316</t>
  </si>
  <si>
    <t>SERVENTE COM ENCARGOS COMPLEMENTARES</t>
  </si>
  <si>
    <t>88317</t>
  </si>
  <si>
    <t>SOLDADOR COM ENCARGOS COMPLEMENTARES</t>
  </si>
  <si>
    <t>37,01</t>
  </si>
  <si>
    <t>88318</t>
  </si>
  <si>
    <t>SOLDADOR A (PARA SOLDA A SER TESTADA COM RAIOS "X") COM ENCARGOS COMPLEMENTARES</t>
  </si>
  <si>
    <t>88321</t>
  </si>
  <si>
    <t>TÉCNICO DE LABORATÓRIO COM ENCARGOS COMPLEMENTARES</t>
  </si>
  <si>
    <t>58,05</t>
  </si>
  <si>
    <t>88322</t>
  </si>
  <si>
    <t>TÉCNICO DE SONDAGEM COM ENCARGOS COMPLEMENTARES</t>
  </si>
  <si>
    <t>88323</t>
  </si>
  <si>
    <t>TELHADISTA COM ENCARGOS COMPLEMENTARES</t>
  </si>
  <si>
    <t>88324</t>
  </si>
  <si>
    <t>TRATORISTA COM ENCARGOS COMPLEMENTARES</t>
  </si>
  <si>
    <t>88325</t>
  </si>
  <si>
    <t>VIDRACEIRO COM ENCARGOS COMPLEMENTARES</t>
  </si>
  <si>
    <t>88377</t>
  </si>
  <si>
    <t>OPERADOR DE BETONEIRA ESTACIONÁRIA/MISTURADOR COM ENCARGOS COMPLEMENTARES</t>
  </si>
  <si>
    <t>88441</t>
  </si>
  <si>
    <t>JARDINEIRO COM ENCARGOS COMPLEMENTARES</t>
  </si>
  <si>
    <t>90766</t>
  </si>
  <si>
    <t>ALMOXARIFE COM ENCARGOS COMPLEMENTARES</t>
  </si>
  <si>
    <t>37,02</t>
  </si>
  <si>
    <t>90767</t>
  </si>
  <si>
    <t>APONTADOR OU APROPRIADOR COM ENCARGOS COMPLEMENTARES</t>
  </si>
  <si>
    <t>38,94</t>
  </si>
  <si>
    <t>90768</t>
  </si>
  <si>
    <t>ARQUITETO DE OBRA JUNIOR COM ENCARGOS COMPLEMENTARES</t>
  </si>
  <si>
    <t>117,10</t>
  </si>
  <si>
    <t>90769</t>
  </si>
  <si>
    <t>ARQUITETO DE OBRA PLENO COM ENCARGOS COMPLEMENTARES</t>
  </si>
  <si>
    <t>123,43</t>
  </si>
  <si>
    <t>90770</t>
  </si>
  <si>
    <t>ARQUITETO DE OBRA SENIOR COM ENCARGOS COMPLEMENTARES</t>
  </si>
  <si>
    <t>131,81</t>
  </si>
  <si>
    <t>90772</t>
  </si>
  <si>
    <t>AUXILIAR DE ESCRITORIO COM ENCARGOS COMPLEMENTARES</t>
  </si>
  <si>
    <t>32,07</t>
  </si>
  <si>
    <t>90775</t>
  </si>
  <si>
    <t>DESENHISTA PROJETISTA COM ENCARGOS COMPLEMENTARES</t>
  </si>
  <si>
    <t>56,91</t>
  </si>
  <si>
    <t>90776</t>
  </si>
  <si>
    <t>ENCARREGADO GERAL COM ENCARGOS COMPLEMENTARES</t>
  </si>
  <si>
    <t>47,56</t>
  </si>
  <si>
    <t>90777</t>
  </si>
  <si>
    <t>ENGENHEIRO CIVIL DE OBRA JUNIOR COM ENCARGOS COMPLEMENTARES</t>
  </si>
  <si>
    <t>121,69</t>
  </si>
  <si>
    <t>90778</t>
  </si>
  <si>
    <t>ENGENHEIRO CIVIL DE OBRA PLENO COM ENCARGOS COMPLEMENTARES</t>
  </si>
  <si>
    <t>123,76</t>
  </si>
  <si>
    <t>90779</t>
  </si>
  <si>
    <t>ENGENHEIRO CIVIL DE OBRA SENIOR COM ENCARGOS COMPLEMENTARES</t>
  </si>
  <si>
    <t>172,50</t>
  </si>
  <si>
    <t>90780</t>
  </si>
  <si>
    <t>MESTRE DE OBRAS COM ENCARGOS COMPLEMENTARES</t>
  </si>
  <si>
    <t>75,87</t>
  </si>
  <si>
    <t>90781</t>
  </si>
  <si>
    <t>TOPOGRAFO COM ENCARGOS COMPLEMENTARES</t>
  </si>
  <si>
    <t>70,47</t>
  </si>
  <si>
    <t>93558</t>
  </si>
  <si>
    <t>MOTORISTA DE CAMINHAO COM ENCARGOS COMPLEMENTARES</t>
  </si>
  <si>
    <t>MES</t>
  </si>
  <si>
    <t>6.046,92</t>
  </si>
  <si>
    <t>93561</t>
  </si>
  <si>
    <t>9.976,99</t>
  </si>
  <si>
    <t>93563</t>
  </si>
  <si>
    <t>6.499,08</t>
  </si>
  <si>
    <t>93564</t>
  </si>
  <si>
    <t>6.809,29</t>
  </si>
  <si>
    <t>93565</t>
  </si>
  <si>
    <t>21.240,35</t>
  </si>
  <si>
    <t>93566</t>
  </si>
  <si>
    <t>5.635,84</t>
  </si>
  <si>
    <t>93567</t>
  </si>
  <si>
    <t>21.600,07</t>
  </si>
  <si>
    <t>93568</t>
  </si>
  <si>
    <t>30.096,22</t>
  </si>
  <si>
    <t>93569</t>
  </si>
  <si>
    <t>ARQUITETO JUNIOR COM ENCARGOS COMPLEMENTARES</t>
  </si>
  <si>
    <t>20.479,35</t>
  </si>
  <si>
    <t>93570</t>
  </si>
  <si>
    <t>ARQUITETO PLENO COM ENCARGOS COMPLEMENTARES</t>
  </si>
  <si>
    <t>21.584,28</t>
  </si>
  <si>
    <t>93571</t>
  </si>
  <si>
    <t>ARQUITETO SENIOR COM ENCARGOS COMPLEMENTARES</t>
  </si>
  <si>
    <t>23.047,50</t>
  </si>
  <si>
    <t>93572</t>
  </si>
  <si>
    <t>ENCARREGADO GERAL DE OBRAS COM ENCARGOS COMPLEMENTARES</t>
  </si>
  <si>
    <t>8.315,34</t>
  </si>
  <si>
    <t>94295</t>
  </si>
  <si>
    <t>13.239,69</t>
  </si>
  <si>
    <t>94296</t>
  </si>
  <si>
    <t>12.334,35</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</si>
  <si>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</si>
  <si>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</si>
  <si>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</si>
  <si>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</si>
  <si>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</si>
  <si>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</si>
  <si>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</si>
  <si>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</si>
  <si>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</si>
  <si>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</si>
  <si>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</si>
  <si>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</si>
  <si>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</si>
  <si>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</si>
  <si>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</si>
  <si>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</si>
  <si>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</si>
  <si>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</si>
  <si>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</si>
  <si>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</si>
  <si>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</si>
  <si>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</si>
  <si>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</si>
  <si>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</si>
  <si>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</si>
  <si>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</si>
  <si>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</si>
  <si>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</si>
  <si>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</si>
  <si>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</si>
  <si>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0,29</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</si>
  <si>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</si>
  <si>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</si>
  <si>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</si>
  <si>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</si>
  <si>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</si>
  <si>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</si>
  <si>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</si>
  <si>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</si>
  <si>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</si>
  <si>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</si>
  <si>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</si>
  <si>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</si>
  <si>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</si>
  <si>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</si>
  <si>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</si>
  <si>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</si>
  <si>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</si>
  <si>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</si>
  <si>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1,26</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</si>
  <si>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</si>
  <si>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</si>
  <si>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</si>
  <si>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</si>
  <si>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</si>
  <si>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</si>
  <si>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</si>
  <si>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</si>
  <si>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</si>
  <si>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</si>
  <si>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0,55</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</si>
  <si>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</si>
  <si>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</si>
  <si>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</si>
  <si>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</si>
  <si>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</si>
  <si>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</si>
  <si>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</si>
  <si>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</si>
  <si>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</si>
  <si>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</si>
  <si>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</si>
  <si>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</si>
  <si>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0,87</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</si>
  <si>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</si>
  <si>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</si>
  <si>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</si>
  <si>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</si>
  <si>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</si>
  <si>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</si>
  <si>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0,19</t>
  </si>
  <si>
    <t>95349</t>
  </si>
  <si>
    <t>CURSO DE CAPACITAÇÃO PARA MOTORISTA DE VEÍCULO LEVE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</si>
  <si>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</si>
  <si>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</si>
  <si>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</si>
  <si>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</si>
  <si>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</si>
  <si>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</si>
  <si>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0,21</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</si>
  <si>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</si>
  <si>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</si>
  <si>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</si>
  <si>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</si>
  <si>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</si>
  <si>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</si>
  <si>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</si>
  <si>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</si>
  <si>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</si>
  <si>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</si>
  <si>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</si>
  <si>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</si>
  <si>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</si>
  <si>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</si>
  <si>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</si>
  <si>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</si>
  <si>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</si>
  <si>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</si>
  <si>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</si>
  <si>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</si>
  <si>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</si>
  <si>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</si>
  <si>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</si>
  <si>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</si>
  <si>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</si>
  <si>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</si>
  <si>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</si>
  <si>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</si>
  <si>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</si>
  <si>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</si>
  <si>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</si>
  <si>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</si>
  <si>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</si>
  <si>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</si>
  <si>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</si>
  <si>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</si>
  <si>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</si>
  <si>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</si>
  <si>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</si>
  <si>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</si>
  <si>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</si>
  <si>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</si>
  <si>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</si>
  <si>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</si>
  <si>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</si>
  <si>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</si>
  <si>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</si>
  <si>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</si>
  <si>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</si>
  <si>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</si>
  <si>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</si>
  <si>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</si>
  <si>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</si>
  <si>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</si>
  <si>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</si>
  <si>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</si>
  <si>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</si>
  <si>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</si>
  <si>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</si>
  <si>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</si>
  <si>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</si>
  <si>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</si>
  <si>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</si>
  <si>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</si>
  <si>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</si>
  <si>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</si>
  <si>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</si>
  <si>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</si>
  <si>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</si>
  <si>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</si>
  <si>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</si>
  <si>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</si>
  <si>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</si>
  <si>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</si>
  <si>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1,14</t>
  </si>
  <si>
    <t>95396</t>
  </si>
  <si>
    <t>CURSO DE CAPACITAÇÃO PARA ARQUITETO DE OBRA SÊNIOR (ENCARGOS COMPLEMENTARES) - HORISTA</t>
  </si>
  <si>
    <t>95398</t>
  </si>
  <si>
    <t>CURSO DE CAPACITAÇÃO PARA AUXILIAR DE ESCRITÓRIO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</si>
  <si>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</si>
  <si>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</si>
  <si>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</si>
  <si>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</si>
  <si>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</si>
  <si>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</si>
  <si>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</si>
  <si>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</si>
  <si>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</si>
  <si>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</si>
  <si>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2,84</t>
  </si>
  <si>
    <t>95405</t>
  </si>
  <si>
    <t>CURSO DE CAPACITAÇÃO PARA MESTRE DE OBRAS (ENCARGOS COMPLEMENTARES) - HORISTA</t>
  </si>
  <si>
    <t>1,74</t>
  </si>
  <si>
    <t>95406</t>
  </si>
  <si>
    <t>CURSO DE CAPACITAÇÃO PARA TOPÓGRAFO (ENCARGOS COMPLEMENTARES) - HORISTA</t>
  </si>
  <si>
    <t>95408</t>
  </si>
  <si>
    <t>CURSO DE CAPACITAÇÃO  PARA MOTORISTA DE CAMINHÃO (ENCARGOS COMPLEMENTARES) - MENSALISTA</t>
  </si>
  <si>
    <t>20,40</t>
  </si>
  <si>
    <t>95411</t>
  </si>
  <si>
    <t>CURSO DE CAPACITAÇÃO PARA DESENHISTA PROJETISTA (ENCARGOS COMPLEMENTARES) - MENSALISTA</t>
  </si>
  <si>
    <t>95413</t>
  </si>
  <si>
    <t>CURSO DE CAPACITAÇÃO PARA ALMOXARIFE (ENCARGOS COMPLEMENTARES) - MENSALISTA</t>
  </si>
  <si>
    <t>26,51</t>
  </si>
  <si>
    <t>95414</t>
  </si>
  <si>
    <t>CURSO DE CAPACITAÇÃO PARA APONTADOR OU APROPRIADOR (ENCARGOS COMPLEMENTARES) - MENSALISTA</t>
  </si>
  <si>
    <t>114,60</t>
  </si>
  <si>
    <t>95415</t>
  </si>
  <si>
    <t>CURSO DE CAPACITAÇÃO PARA ENGENHEIRO CIVIL DE OBRA JÚNIOR (ENCARGOS COMPLEMENTARES) - MENSALISTA</t>
  </si>
  <si>
    <t>261,53</t>
  </si>
  <si>
    <t>95416</t>
  </si>
  <si>
    <t>CURSO DE CAPACITAÇÃO PARA AUXILIAR DE ESCRITÓRIO (ENCARGOS COMPLEMENTARES) - MENSALISTA</t>
  </si>
  <si>
    <t>22,75</t>
  </si>
  <si>
    <t>95417</t>
  </si>
  <si>
    <t>CURSO DE CAPACITAÇÃO PARA ENGENHEIRO CIVIL DE OBRA PLENO (ENCARGOS COMPLEMENTARES) - MENSALISTA</t>
  </si>
  <si>
    <t>95418</t>
  </si>
  <si>
    <t>CURSO DE CAPACITAÇÃO PARA ENGENHEIRO CIVIL DE OBRA SÊNIOR (ENCARGOS COMPLEMENTARES) - MENSALISTA</t>
  </si>
  <si>
    <t>372,67</t>
  </si>
  <si>
    <t>95419</t>
  </si>
  <si>
    <t>CURSO DE CAPACITAÇÃO PARA ARQUITETO JÚNIOR (ENCARGOS COMPLEMENTARES) - MENSALISTA</t>
  </si>
  <si>
    <t>142,73</t>
  </si>
  <si>
    <t>95420</t>
  </si>
  <si>
    <t>CURSO DE CAPACITAÇÃO PARA ARQUITETO PLENO (ENCARGOS COMPLEMENTARES) - MENSALISTA</t>
  </si>
  <si>
    <t>150,58</t>
  </si>
  <si>
    <t>95421</t>
  </si>
  <si>
    <t>CURSO DE CAPACITAÇÃO PARA ARQUITETO SÊNIOR (ENCARGOS COMPLEMENTARES) - MENSALISTA</t>
  </si>
  <si>
    <t>160,98</t>
  </si>
  <si>
    <t>95422</t>
  </si>
  <si>
    <t>CURSO DE CAPACITAÇÃO PARA ENCARREGADO GERAL DE OBRAS (ENCARGOS COMPLEMENTARES) - MENSALISTA</t>
  </si>
  <si>
    <t>139,89</t>
  </si>
  <si>
    <t>95423</t>
  </si>
  <si>
    <t>CURSO DE CAPACITAÇÃO PARA MESTRE DE OBRAS (ENCARGOS COMPLEMENTARES) - MENSALISTA</t>
  </si>
  <si>
    <t>228,19</t>
  </si>
  <si>
    <t>95424</t>
  </si>
  <si>
    <t>CURSO DE CAPACITAÇÃO PARA TOPÓGRAFO (ENCARGOS COMPLEMENTARES) - MENSALISTA</t>
  </si>
  <si>
    <t>84,80</t>
  </si>
  <si>
    <t>100288</t>
  </si>
  <si>
    <t>CURSO DE CAPACITAÇÃO PARA VIGIA DIURNO (ENCARGOS COMPLEMENTARES) - HORISTA</t>
  </si>
  <si>
    <t>100289</t>
  </si>
  <si>
    <t>VIGIA DIURNO COM ENCARGOS COMPLEMENTARES</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</si>
  <si>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</si>
  <si>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</si>
  <si>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</si>
  <si>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</si>
  <si>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</si>
  <si>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</si>
  <si>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</si>
  <si>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</si>
  <si>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</si>
  <si>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</si>
  <si>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1,39</t>
  </si>
  <si>
    <t>100301</t>
  </si>
  <si>
    <t>AJUDANTE DE PINTOR COM ENCARGOS COMPLEMENTARES</t>
  </si>
  <si>
    <t>100303</t>
  </si>
  <si>
    <t>AUXILIAR DE AZULEJISTA COM ENCARGOS COMPLEMENTARES</t>
  </si>
  <si>
    <t>100307</t>
  </si>
  <si>
    <t>MONTADOR DE ELETROELETRÔNICOS COM ENCARGOS COMPLEMENTARES</t>
  </si>
  <si>
    <t>40,68</t>
  </si>
  <si>
    <t>100308</t>
  </si>
  <si>
    <t>MECÂNICO DE REFRIGERAÇÃO COM ENCARGOS COMPLEMENTARES</t>
  </si>
  <si>
    <t>40,99</t>
  </si>
  <si>
    <t>100309</t>
  </si>
  <si>
    <t>TÉCNICO EM SEGURANÇA DO TRABALHO COM ENCARGOS COMPLEMENTARES</t>
  </si>
  <si>
    <t>71,10</t>
  </si>
  <si>
    <t>100315</t>
  </si>
  <si>
    <t>CURSO DE CAPACITAÇÃO PARA TÉCNICO EM SEGURANÇA DO TRABALHO (ENCARGOS COMPLEMENTARES) - MENSALISTA</t>
  </si>
  <si>
    <t>182,97</t>
  </si>
  <si>
    <t>100321</t>
  </si>
  <si>
    <t>12.413,54</t>
  </si>
  <si>
    <t>100533</t>
  </si>
  <si>
    <t>TECNICO DE EDIFICACOES COM ENCARGOS COMPLEMENTARES</t>
  </si>
  <si>
    <t>56,71</t>
  </si>
  <si>
    <t>100534</t>
  </si>
  <si>
    <t>9.921,89</t>
  </si>
  <si>
    <t>100535</t>
  </si>
  <si>
    <t>CURSO DE CAPACITAÇÃO PARA TECNICO DE EDIFICACOES (ENCARGOS COMPLEMENTARES) - HORISTA</t>
  </si>
  <si>
    <t>100536</t>
  </si>
  <si>
    <t>CURSO DE CAPACITAÇÃO PARA TECNICO DE EDIFICACOES (ENCARGOS COMPLEMENTARES) - MENSALISTA</t>
  </si>
  <si>
    <t>144,96</t>
  </si>
  <si>
    <t>101286</t>
  </si>
  <si>
    <t>CURSO DE CAPACITAÇÃO PARA AJUDANTE DE ARMADOR (ENCARGOS COMPLEMENTARES) - MENSALISTA</t>
  </si>
  <si>
    <t>37,54</t>
  </si>
  <si>
    <t>101287</t>
  </si>
  <si>
    <t>CURSO DE CAPACITAÇÃO PARA AJUDANTE DE ELETRICISTA (ENCARGOS COMPLEMENTARES) - MENSALISTA</t>
  </si>
  <si>
    <t>121,39</t>
  </si>
  <si>
    <t>101288</t>
  </si>
  <si>
    <t>CURSO DE CAPACITAÇÃO PARA AJUDANTE DE ESTRUTURAS METÁLICAS(ENCARGOS COMPLEMENTARES) - MENSALISTA</t>
  </si>
  <si>
    <t>101289</t>
  </si>
  <si>
    <t>CURSO DE CAPACITAÇÃO PARA AJUDANTE DE OPERAÇÃO EM GERAL (ENCARGOS COMPLEMENTARES) - MENSALISTA</t>
  </si>
  <si>
    <t>33,72</t>
  </si>
  <si>
    <t>101290</t>
  </si>
  <si>
    <t>CURSO DE CAPACITAÇÃO PARA AJUDANTE DE PINTOR (ENCARGOS COMPLEMENTARES) - MENSALISTA</t>
  </si>
  <si>
    <t>48,00</t>
  </si>
  <si>
    <t>101291</t>
  </si>
  <si>
    <t>CURSO DE CAPACITAÇÃO PARA AJUDANTE DE SERRALHEIRO (ENCARGOS COMPLEMENTARES) - MENSALISTA</t>
  </si>
  <si>
    <t>101292</t>
  </si>
  <si>
    <t>CURSO DE CAPACITAÇÃO PARA AJUDANTE ESPECIALIZADO (ENCARGOS COMPLEMENTARES) - MENSALISTA</t>
  </si>
  <si>
    <t>36,09</t>
  </si>
  <si>
    <t>101293</t>
  </si>
  <si>
    <t>CURSO DE CAPACITAÇÃO PARA ARMADOR (ENCARGOS COMPLEMENTARES) - MENSALISTA</t>
  </si>
  <si>
    <t>40,98</t>
  </si>
  <si>
    <t>101294</t>
  </si>
  <si>
    <t>CURSO DE CAPACITAÇÃO PARA ASSENTADOR DE MANILHA (ENCARGOS COMPLEMENTARES) - MENSALISTA</t>
  </si>
  <si>
    <t>40,83</t>
  </si>
  <si>
    <t>101295</t>
  </si>
  <si>
    <t>CURSO DE CAPACITAÇÃO PARA AUXILIAR DE AZULEJISTA (ENCARGOS COMPLEMENTARES) - MENSALISTA</t>
  </si>
  <si>
    <t>43,07</t>
  </si>
  <si>
    <t>101296</t>
  </si>
  <si>
    <t>CURSO DE CAPACITAÇÃO PARA AUXILIAR DE ENCANADOR OU BOMBEIRO HIDRÁULICO (ENCARGOS COMPLEMENTARES) - MENSALISTA</t>
  </si>
  <si>
    <t>58,50</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</si>
  <si>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</si>
  <si>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</si>
  <si>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</si>
  <si>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</si>
  <si>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</si>
  <si>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</si>
  <si>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</si>
  <si>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</si>
  <si>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33,70</t>
  </si>
  <si>
    <t>101301</t>
  </si>
  <si>
    <t>CURSO DE CAPACITAÇÃO PARA AUXILIAR DE TOPÓGRAFO (ENCARGOS COMPLEMENTARES) - MENSALISTA</t>
  </si>
  <si>
    <t>38,16</t>
  </si>
  <si>
    <t>101302</t>
  </si>
  <si>
    <t>CURSO DE CAPACITAÇÃO PARA AUXILIAR TÉCNICO DE ENGENHARIA (ENCARGOS COMPLEMENTARES) - MENSALISTA</t>
  </si>
  <si>
    <t>42,83</t>
  </si>
  <si>
    <t>101303</t>
  </si>
  <si>
    <t>CURSO DE CAPACITAÇÃO PARA MONTADOR DE ELETROELETRONICOS(ENCARGOS COMPLEMENTARES) - MENSALISTA</t>
  </si>
  <si>
    <t>144,97</t>
  </si>
  <si>
    <t>101304</t>
  </si>
  <si>
    <t>CURSO DE CAPACITAÇÃO PARA AZULEJISTA OU LADRILHISTA (ENCARGOS COMPLEMENTARES) - MENSALISTA</t>
  </si>
  <si>
    <t>52,40</t>
  </si>
  <si>
    <t>101305</t>
  </si>
  <si>
    <t>CURSO DE CAPACITAÇÃO PARA BLASTER, DINAMITADOR OU CABO DE FORÇA (ENCARGOS COMPLEMENTARES) - MENSALISTA</t>
  </si>
  <si>
    <t>67,21</t>
  </si>
  <si>
    <t>101307</t>
  </si>
  <si>
    <t>CURSO DE CAPACITAÇÃO PARA CALCETEIRO (ENCARGOS COMPLEMENTARES) - MENSALISTA</t>
  </si>
  <si>
    <t>101308</t>
  </si>
  <si>
    <t>CURSO DE CAPACITAÇÃO PARA MONTADOR DE ESTRUTURAS METALICAS (ENCARGOS COMPLEMENTARES) - MENSALISTA</t>
  </si>
  <si>
    <t>35,63</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</si>
  <si>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</si>
  <si>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</si>
  <si>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</si>
  <si>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</si>
  <si>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</si>
  <si>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</si>
  <si>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</si>
  <si>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</si>
  <si>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60,88</t>
  </si>
  <si>
    <t>101313</t>
  </si>
  <si>
    <t>CURSO DE CAPACITAÇÃO PARA ELETRICISTA (ENCARGOS COMPLEMENTARES) - MENSALISTA</t>
  </si>
  <si>
    <t>177,36</t>
  </si>
  <si>
    <t>101314</t>
  </si>
  <si>
    <t>CURSO DE CAPACITAÇÃO PARA ELETRICISTA DE MANUTENÇÃO INDUSTRIAL (ENCARGOS COMPLEMENTARES) - MENSALISTA</t>
  </si>
  <si>
    <t>165,39</t>
  </si>
  <si>
    <t>101315</t>
  </si>
  <si>
    <t>CURSO DE CAPACITAÇÃO PARA ELETROTÉCNICO (ENCARGOS COMPLEMENTARES) - MENSALISTA</t>
  </si>
  <si>
    <t>172,67</t>
  </si>
  <si>
    <t>101316</t>
  </si>
  <si>
    <t>CURSO DE CAPACITAÇÃO PARA ENCANADOR OU BOMBEIRO HIDRÁULICO (ENCARGOS COMPLEMENTARES) - MENSALISTA</t>
  </si>
  <si>
    <t>74,20</t>
  </si>
  <si>
    <t>101320</t>
  </si>
  <si>
    <t>CURSO DE CAPACITAÇÃO PARA MONTADOR DE MAQUINAS (ENCARGOS COMPLEMENTARES) - MENSALISTA</t>
  </si>
  <si>
    <t>101322</t>
  </si>
  <si>
    <t>CURSO DE CAPACITAÇÃO PARA GESSEIRO (ENCARGOS COMPLEMENTARES) - MENSALISTA</t>
  </si>
  <si>
    <t>101323</t>
  </si>
  <si>
    <t>CURSO DE CAPACITAÇÃO PARA IMPERMEABILIZADOR (ENCARGOS COMPLEMENTARES) - MENSALISTA</t>
  </si>
  <si>
    <t>75,28</t>
  </si>
  <si>
    <t>101324</t>
  </si>
  <si>
    <t>CURSO DE CAPACITAÇÃO PARA MOTORISTA DE CAMINHAO-BASCULANTE (ENCARGOS COMPLEMENTARES) - MENSALISTA</t>
  </si>
  <si>
    <t>101325</t>
  </si>
  <si>
    <t>CURSO DE CAPACITAÇÃO PARA INSTALADOR DE TUBULAÇÕES (ENCARGOS COMPLEMENTARES) - MENSALISTA</t>
  </si>
  <si>
    <t>58,27</t>
  </si>
  <si>
    <t>101326</t>
  </si>
  <si>
    <t>CURSO DE CAPACITAÇÃO PARA JARDINEIRO (ENCARGOS COMPLEMENTARES) - MENSALISTA</t>
  </si>
  <si>
    <t>101328</t>
  </si>
  <si>
    <t>CURSO DE CAPACITAÇÃO PARA MOTORISTA DE CAMINHAO-CARRETA (ENCARGOS COMPLEMENTARES) - MENSALISTA</t>
  </si>
  <si>
    <t>25,37</t>
  </si>
  <si>
    <t>101329</t>
  </si>
  <si>
    <t>CURSO DE CAPACITAÇÃO PARA MAÇARIQUEIRO (ENCARGOS COMPLEMENTARES) - MENSALISTA</t>
  </si>
  <si>
    <t>72,70</t>
  </si>
  <si>
    <t>101330</t>
  </si>
  <si>
    <t>CURSO DE CAPACITAÇÃO PARA MARCENEIRO (ENCARGOS COMPLEMENTARES) - MENSALISTA</t>
  </si>
  <si>
    <t>101331</t>
  </si>
  <si>
    <t>CURSO DE CAPACITAÇÃO PARA MARMORISTA / GRANITEIRO (ENCARGOS COMPLEMENTARES) - MENSALISTA</t>
  </si>
  <si>
    <t>54,30</t>
  </si>
  <si>
    <t>101332</t>
  </si>
  <si>
    <t>CURSO DE CAPACITAÇÃO PARA MOTORISTA DE CARRO DE PASSEIO (ENCARGOS COMPLEMENTARES) - MENSALISTA</t>
  </si>
  <si>
    <t>16,99</t>
  </si>
  <si>
    <t>101333</t>
  </si>
  <si>
    <t>CURSO DE CAPACITAÇÃO PARA MECÂNICO DE EQUIPAMENTOS PESADOS (ENCARGOS COMPLEMENTARES) - MENSALISTA</t>
  </si>
  <si>
    <t>40,40</t>
  </si>
  <si>
    <t>101334</t>
  </si>
  <si>
    <t>CURSO DE CAPACITAÇÃO PARA MECÂNICO DE REFRIGERAÇÃO (ENCARGOS COMPLEMENTARES) - MENSALISTA</t>
  </si>
  <si>
    <t>131,61</t>
  </si>
  <si>
    <t>101336</t>
  </si>
  <si>
    <t>CURSO DE CAPACITAÇÃO PARA MOTORISTA OPERADOR DE CAMINHAO COM MUNCK (ENCARGOS COMPLEMENTARES) - MENSALISTA</t>
  </si>
  <si>
    <t>73,65</t>
  </si>
  <si>
    <t>101337</t>
  </si>
  <si>
    <t>CURSO DE CAPACITAÇÃO PARA NIVELADOR (ENCARGOS COMPLEMENTARES) - MENSALISTA</t>
  </si>
  <si>
    <t>101338</t>
  </si>
  <si>
    <t>CURSO DE CAPACITAÇÃO PARA OPERADOR DE BATE-ESTACAS (ENCARGOS COMPLEMENTARES) - MENSALISTA</t>
  </si>
  <si>
    <t>30,10</t>
  </si>
  <si>
    <t>101339</t>
  </si>
  <si>
    <t>CURSO DE CAPACITAÇÃO PARA OPERADOR DE BETONEIRA (ENCARGOS COMPLEMENTARES) - MENSALISTA</t>
  </si>
  <si>
    <t>101340</t>
  </si>
  <si>
    <t>CURSO DE CAPACITAÇÃO PARA OPERADOR DE BETONEIRA ESTACIONARIA / MISTURADOR (ENCARGOS COMPLEMENTARES) - MENSALISTA</t>
  </si>
  <si>
    <t>25,13</t>
  </si>
  <si>
    <t>101341</t>
  </si>
  <si>
    <t>CURSO DE CAPACITAÇÃO PARA OPERADOR DE COMPRESSOR DE AR OU COMPRESSORISTA (ENCARGOS COMPLEMENTARES) - MENSALISTA</t>
  </si>
  <si>
    <t>23,53</t>
  </si>
  <si>
    <t>101342</t>
  </si>
  <si>
    <t>CURSO DE CAPACITAÇÃO PARA OPERADOR DE DEMARCADORA DE FAIXAS DE TRAFEGO (ENCARGOS COMPLEMENTARES) - MENSALISTA</t>
  </si>
  <si>
    <t>101343</t>
  </si>
  <si>
    <t>CURSO DE CAPACITAÇÃO PARA OPERADOR DE ESCAVADEIRA (ENCARGOS COMPLEMENTARES) - MENSALISTA</t>
  </si>
  <si>
    <t>51,33</t>
  </si>
  <si>
    <t>101344</t>
  </si>
  <si>
    <t>CURSO DE CAPACITAÇÃO PARA OPERADOR DE GUINCHO OU GUINCHEIRO (ENCARGOS COMPLEMENTARES) - MENSALISTA</t>
  </si>
  <si>
    <t>50,55</t>
  </si>
  <si>
    <t>101345</t>
  </si>
  <si>
    <t>CURSO DE CAPACITAÇÃO PARA OPERADOR DE GUINDASTE (ENCARGOS COMPLEMENTARES) - MENSALISTA</t>
  </si>
  <si>
    <t>52,29</t>
  </si>
  <si>
    <t>101346</t>
  </si>
  <si>
    <t>CURSO DE CAPACITAÇÃO PARA OPERADOR DE JATO ABRASIVO OU JATISTA (ENCARGOS COMPLEMENTARES) - MENSALISTA</t>
  </si>
  <si>
    <t>101347</t>
  </si>
  <si>
    <t>CURSO DE CAPACITAÇÃO PARA OPERADOR DE MAQUINAS E TRATORES DIVERSOS (ENCARGOS COMPLEMENTARES) - MENSALISTA</t>
  </si>
  <si>
    <t>41,28</t>
  </si>
  <si>
    <t>101348</t>
  </si>
  <si>
    <t>CURSO DE CAPACITAÇÃO PARA OPERADOR DE MARTELETE OU MARTELETEIRO (ENCARGOS COMPLEMENTARES) - MENSALISTA</t>
  </si>
  <si>
    <t>25,67</t>
  </si>
  <si>
    <t>101349</t>
  </si>
  <si>
    <t>CURSO DE CAPACITAÇÃO PARA OPERADOR DE MOTO SCRAPER (ENCARGOS COMPLEMENTARES) - MENSALISTA</t>
  </si>
  <si>
    <t>38,30</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</si>
  <si>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</si>
  <si>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</si>
  <si>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</si>
  <si>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</si>
  <si>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</si>
  <si>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</si>
  <si>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</si>
  <si>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</si>
  <si>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</si>
  <si>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</si>
  <si>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</si>
  <si>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</si>
  <si>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</si>
  <si>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</si>
  <si>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</si>
  <si>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</si>
  <si>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60,16</t>
  </si>
  <si>
    <t>101359</t>
  </si>
  <si>
    <t>CURSO DE CAPACITAÇÃO PARA PINTOR DE LETREIROS (ENCARGOS COMPLEMENTARES) - MENSALISTA</t>
  </si>
  <si>
    <t>55,48</t>
  </si>
  <si>
    <t>101360</t>
  </si>
  <si>
    <t>CURSO DE CAPACITAÇÃO PARA PINTOR PARA TINTA EPOXI (ENCARGOS COMPLEMENTARES) - MENSALISTA</t>
  </si>
  <si>
    <t>101361</t>
  </si>
  <si>
    <t>CURSO DE CAPACITAÇÃO PARA POCEIRO / ESCAVADOR DE VALAS E TUBULOES (ENCARGOS COMPLEMENTARES) - MENSALISTA</t>
  </si>
  <si>
    <t>65,47</t>
  </si>
  <si>
    <t>101363</t>
  </si>
  <si>
    <t>CURSO DE CAPACITAÇÃO PARA SERRALHEIRO (ENCARGOS COMPLEMENTARES) - MENSALISTA</t>
  </si>
  <si>
    <t>42,08</t>
  </si>
  <si>
    <t>101364</t>
  </si>
  <si>
    <t>CURSO DE CAPACITAÇÃO PARA SERVENTE DE OBRAS (ENCARGOS COMPLEMENTARES) - MENSALISTA</t>
  </si>
  <si>
    <t>61,92</t>
  </si>
  <si>
    <t>101365</t>
  </si>
  <si>
    <t>CURSO DE CAPACITAÇÃO PARA SOLDADOR (ENCARGOS COMPLEMENTARES) - MENSALISTA</t>
  </si>
  <si>
    <t>47,39</t>
  </si>
  <si>
    <t>101366</t>
  </si>
  <si>
    <t>CURSO DE CAPACITAÇÃO PARA SOLDADOR ELETRICO (ENCARGOS COMPLEMENTARES) - MENSALISTA</t>
  </si>
  <si>
    <t>51,07</t>
  </si>
  <si>
    <t>101368</t>
  </si>
  <si>
    <t>CURSO DE CAPACITAÇÃO PARA TECNICO EM LABORATORIO E CAMPO DE CONSTRUCAO CIVIL (ENCARGOS COMPLEMENTARES) - MENSALISTA</t>
  </si>
  <si>
    <t>69,31</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</si>
  <si>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</si>
  <si>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</si>
  <si>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</si>
  <si>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</si>
  <si>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</si>
  <si>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</si>
  <si>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</si>
  <si>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</si>
  <si>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16,62</t>
  </si>
  <si>
    <t>101374</t>
  </si>
  <si>
    <t>5.408,12</t>
  </si>
  <si>
    <t>101375</t>
  </si>
  <si>
    <t>AJUDANTE DE ELETRICISTA COM ENCARGOS COMPLEMENTARES</t>
  </si>
  <si>
    <t>5.489,55</t>
  </si>
  <si>
    <t>101376</t>
  </si>
  <si>
    <t>AJUDANTE DE ESTRUTURAS METÁLICAS COM ENCARGOS COMPLEMENTARES</t>
  </si>
  <si>
    <t>5.182,54</t>
  </si>
  <si>
    <t>101377</t>
  </si>
  <si>
    <t>5.020,23</t>
  </si>
  <si>
    <t>101378</t>
  </si>
  <si>
    <t>5.726,74</t>
  </si>
  <si>
    <t>101379</t>
  </si>
  <si>
    <t>AJUDANTE DE SERRALHEIRO COM ENCARGOS COMPLEMENTARES</t>
  </si>
  <si>
    <t>101380</t>
  </si>
  <si>
    <t>5.236,91</t>
  </si>
  <si>
    <t>101381</t>
  </si>
  <si>
    <t>5.757,44</t>
  </si>
  <si>
    <t>101382</t>
  </si>
  <si>
    <t>ASSENTADOR DE MANILHAS COM ENCARGOS COMPLEMENTARES</t>
  </si>
  <si>
    <t>4.621,71</t>
  </si>
  <si>
    <t>101383</t>
  </si>
  <si>
    <t>5.025,79</t>
  </si>
  <si>
    <t>101384</t>
  </si>
  <si>
    <t>5.299,00</t>
  </si>
  <si>
    <t>101385</t>
  </si>
  <si>
    <t>AUXILIAR DE LABORATORISTA DE SOLOS E DE CONCRETO COM ENCARGOS COMPLEMENTARES</t>
  </si>
  <si>
    <t>7.065,95</t>
  </si>
  <si>
    <t>101386</t>
  </si>
  <si>
    <t>101387</t>
  </si>
  <si>
    <t>AUXILIAR DE PEDREIRO COM ENCARGOS COMPLEMENTARES</t>
  </si>
  <si>
    <t>5.418,58</t>
  </si>
  <si>
    <t>101388</t>
  </si>
  <si>
    <t>4.994,77</t>
  </si>
  <si>
    <t>101389</t>
  </si>
  <si>
    <t>5.773,60</t>
  </si>
  <si>
    <t>101390</t>
  </si>
  <si>
    <t>AUXILIAR TÉCNICO / ASSISTENTE DE ENGENHARIA COM ENCARGOS COMPLEMENTARES</t>
  </si>
  <si>
    <t>6.426,60</t>
  </si>
  <si>
    <t>101391</t>
  </si>
  <si>
    <t>AZULEJISTA OU LADRILHEIRO COM ENCARGOS COMPLEMENTARES</t>
  </si>
  <si>
    <t>5.768,86</t>
  </si>
  <si>
    <t>101392</t>
  </si>
  <si>
    <t>BLASTER, DINAMITADOR OU CABO DE FORÇA COM ENCARGOS COMPLEMENTARES</t>
  </si>
  <si>
    <t>5.774,42</t>
  </si>
  <si>
    <t>101394</t>
  </si>
  <si>
    <t>5.757,41</t>
  </si>
  <si>
    <t>101395</t>
  </si>
  <si>
    <t>CARPINTEIRO AUXILIAR COM ENCARGOS COMPLEMENTARES</t>
  </si>
  <si>
    <t>5.392,25</t>
  </si>
  <si>
    <t>101396</t>
  </si>
  <si>
    <t>CARPINTEIRO DE ESQUADRIAS COM ENCARGOS COMPLEMENTARES</t>
  </si>
  <si>
    <t>5.742,53</t>
  </si>
  <si>
    <t>101397</t>
  </si>
  <si>
    <t>5.731,11</t>
  </si>
  <si>
    <t>101398</t>
  </si>
  <si>
    <t>CAVOUQUEIRO OU OPERADOR DE PERFURATRIZ COM ENCARGOS COMPLEMENTARES</t>
  </si>
  <si>
    <t>7.553,63</t>
  </si>
  <si>
    <t>101399</t>
  </si>
  <si>
    <t>7.287,09</t>
  </si>
  <si>
    <t>101400</t>
  </si>
  <si>
    <t>ELETRICISTA DE MANUTENÇÃO INDUSTRIAL COM ENCARGOS COMPLEMENTARES</t>
  </si>
  <si>
    <t>6.902,65</t>
  </si>
  <si>
    <t>101401</t>
  </si>
  <si>
    <t>8.257,63</t>
  </si>
  <si>
    <t>101402</t>
  </si>
  <si>
    <t>6.328,25</t>
  </si>
  <si>
    <t>101407</t>
  </si>
  <si>
    <t>101408</t>
  </si>
  <si>
    <t>5.791,74</t>
  </si>
  <si>
    <t>101409</t>
  </si>
  <si>
    <t>INSTALADOR DE TUBULAÇÕES COM ENCARGOS COMPLEMENTARES</t>
  </si>
  <si>
    <t>6.011,46</t>
  </si>
  <si>
    <t>101410</t>
  </si>
  <si>
    <t>5.244,94</t>
  </si>
  <si>
    <t>101412</t>
  </si>
  <si>
    <t>MAÇARIQUEIRO COM ENCARGOS COMPLEMENTARES</t>
  </si>
  <si>
    <t>6.541,85</t>
  </si>
  <si>
    <t>101413</t>
  </si>
  <si>
    <t>101414</t>
  </si>
  <si>
    <t>MARMORISTA / GRANITEIRO COM ENCARGOS COMPLEMENTARES</t>
  </si>
  <si>
    <t>5.920,21</t>
  </si>
  <si>
    <t>101415</t>
  </si>
  <si>
    <t>MECÂNICO DE EQUIPAMENTOS PESADOS COM ENCARGOS COMPLEMENTARES</t>
  </si>
  <si>
    <t>7.050,98</t>
  </si>
  <si>
    <t>101416</t>
  </si>
  <si>
    <t>7.247,95</t>
  </si>
  <si>
    <t>101417</t>
  </si>
  <si>
    <t>MONTADOR DE ELETROELETRÔNICO COM ENCARGOS COMPLEMENTARES</t>
  </si>
  <si>
    <t>7.188,19</t>
  </si>
  <si>
    <t>101418</t>
  </si>
  <si>
    <t>MONTADOR DE ESTRUTURAS METÁLICAS COM ENCARGOS COMPLEMENTARES</t>
  </si>
  <si>
    <t>4.989,07</t>
  </si>
  <si>
    <t>101419</t>
  </si>
  <si>
    <t>MONTADOR DE MÁQUINAS COM ENCARGOS COMPLEMENTARES</t>
  </si>
  <si>
    <t>5.918,39</t>
  </si>
  <si>
    <t>101420</t>
  </si>
  <si>
    <t>MOTORISTA DE CAMINHÃO BASCULANTE COM ENCARGOS COMPLEMENTARES</t>
  </si>
  <si>
    <t>6.230,36</t>
  </si>
  <si>
    <t>101421</t>
  </si>
  <si>
    <t>MOTORISTA DE CAMINHÃO CARRETA COM ENCARGOS COMPLEMENTARES</t>
  </si>
  <si>
    <t>7.187,75</t>
  </si>
  <si>
    <t>101422</t>
  </si>
  <si>
    <t>MOTORISTA DE CARRO DE PASSEIO COM ENCARGOS COMPLEMENTARES</t>
  </si>
  <si>
    <t>5.265,41</t>
  </si>
  <si>
    <t>101424</t>
  </si>
  <si>
    <t>MOTORISTA OPERADOR DE CAMINHÃO COM MUNCK COM ENCARGOS COMPLEMENTARES</t>
  </si>
  <si>
    <t>6.665,60</t>
  </si>
  <si>
    <t>101425</t>
  </si>
  <si>
    <t>NIVELADOR  COM ENCARGOS COMPLEMENTARES</t>
  </si>
  <si>
    <t>4.209,18</t>
  </si>
  <si>
    <t>101426</t>
  </si>
  <si>
    <t>OPERADOR DE BATE-ESTACA COM ENCARGOS COMPLEMENTARES</t>
  </si>
  <si>
    <t>5.602,80</t>
  </si>
  <si>
    <t>101427</t>
  </si>
  <si>
    <t>5.266,70</t>
  </si>
  <si>
    <t>101428</t>
  </si>
  <si>
    <t>OPERADOR DE BETONEIRA ESTACIONÁRIA COM ENCARGOS COMPLEMENTARES</t>
  </si>
  <si>
    <t>4.903,18</t>
  </si>
  <si>
    <t>101429</t>
  </si>
  <si>
    <t>OPERADOR DE COMPRESSOR DE AR OU COMPRESSORISTA COM ENCARGOS COMPLEMENTARES</t>
  </si>
  <si>
    <t>4.678,24</t>
  </si>
  <si>
    <t>101430</t>
  </si>
  <si>
    <t>OPERADOR DE DEMARCADORA DE FAIXAS DE TRÁFEGO COM ENCARGOS COMPLEMENTARES</t>
  </si>
  <si>
    <t>101431</t>
  </si>
  <si>
    <t>6.583,32</t>
  </si>
  <si>
    <t>101432</t>
  </si>
  <si>
    <t>OPERADOR DE GUINCHO OU GUINCHEIRO COM ENCARGOS COMPLEMENTARES</t>
  </si>
  <si>
    <t>5.003,99</t>
  </si>
  <si>
    <t>101433</t>
  </si>
  <si>
    <t>5.129,01</t>
  </si>
  <si>
    <t>101434</t>
  </si>
  <si>
    <t>OPERADOR DE JATO ABRASIVO OU JATISTA COM ENCARGOS COMPLEMENTARES</t>
  </si>
  <si>
    <t>4.269,93</t>
  </si>
  <si>
    <t>101435</t>
  </si>
  <si>
    <t>OPERADOR DE MÁQUINAS E TRATORES DIVERSOS COM ENCARGOS COMPLEMENTARES</t>
  </si>
  <si>
    <t>5.562,70</t>
  </si>
  <si>
    <t>101436</t>
  </si>
  <si>
    <t>4.979,11</t>
  </si>
  <si>
    <t>101437</t>
  </si>
  <si>
    <t>OPERADOR DE MOTO SCRAPER COM ENCARGOS COMPLEMENTARES</t>
  </si>
  <si>
    <t>6.756,42</t>
  </si>
  <si>
    <t>101438</t>
  </si>
  <si>
    <t>101439</t>
  </si>
  <si>
    <t>101440</t>
  </si>
  <si>
    <t>OPERADOR DE PAVIMENTADORA / MESA VIBROACABADORA COM ENCARGOS COMPLEMENTARES</t>
  </si>
  <si>
    <t>101441</t>
  </si>
  <si>
    <t>5.335,93</t>
  </si>
  <si>
    <t>101443</t>
  </si>
  <si>
    <t>101444</t>
  </si>
  <si>
    <t>101445</t>
  </si>
  <si>
    <t>101446</t>
  </si>
  <si>
    <t>6.695,87</t>
  </si>
  <si>
    <t>101447</t>
  </si>
  <si>
    <t>6.322,91</t>
  </si>
  <si>
    <t>101448</t>
  </si>
  <si>
    <t>101449</t>
  </si>
  <si>
    <t>POCEIRO / ESCAVADOR DE VALAS COM ENCARGOS COMPLEMENTARES</t>
  </si>
  <si>
    <t>5.018,91</t>
  </si>
  <si>
    <t>101451</t>
  </si>
  <si>
    <t>5.869,55</t>
  </si>
  <si>
    <t>101452</t>
  </si>
  <si>
    <t>SERVENTE DE OBRAS COM ENCARGOS COMPLEMENTARES</t>
  </si>
  <si>
    <t>5.022,99</t>
  </si>
  <si>
    <t>101453</t>
  </si>
  <si>
    <t>6.590,50</t>
  </si>
  <si>
    <t>101454</t>
  </si>
  <si>
    <t>SOLDADOR ELÉTRICO COM ENCARGOS COMPLEMENTARES</t>
  </si>
  <si>
    <t>6.964,52</t>
  </si>
  <si>
    <t>101456</t>
  </si>
  <si>
    <t>TÉCNICO DE LABORATÓRIO E CAMPO DE CONSTRUÇÃO COM ENCARGOS COMPLEMENTARES</t>
  </si>
  <si>
    <t>10.168,38</t>
  </si>
  <si>
    <t>101457</t>
  </si>
  <si>
    <t>TÉCNICO EM SONDAGEM COM ENCARGOS COMPLEMENTARES</t>
  </si>
  <si>
    <t>5.951,70</t>
  </si>
  <si>
    <t>101458</t>
  </si>
  <si>
    <t>TELHADOR COM ENCARGOS COMPLEMENTARES</t>
  </si>
  <si>
    <t>101459</t>
  </si>
  <si>
    <t>5.026,09</t>
  </si>
  <si>
    <t>101460</t>
  </si>
  <si>
    <t>5.382,39</t>
  </si>
  <si>
    <t>INFRA</t>
  </si>
  <si>
    <t>DER-SP</t>
  </si>
  <si>
    <t>CANTEIRO DE OBRAS</t>
  </si>
  <si>
    <t>SERVIÇOS PRELIMINARES</t>
  </si>
  <si>
    <t>MICRODRENAGEM</t>
  </si>
  <si>
    <t>SINALIZAÇÃO VIÁRIA</t>
  </si>
  <si>
    <t>ADMINISTRAÇÃO LOCAL (MAO DE OBRA)</t>
  </si>
  <si>
    <t>Total</t>
  </si>
  <si>
    <t>BDI (24,31%)</t>
  </si>
  <si>
    <t>TOTAL GERAL</t>
  </si>
  <si>
    <t>1.2</t>
  </si>
  <si>
    <t>2.1</t>
  </si>
  <si>
    <t>3.1</t>
  </si>
  <si>
    <t>3.2</t>
  </si>
  <si>
    <t>4.1</t>
  </si>
  <si>
    <t>4.2</t>
  </si>
  <si>
    <t>4.3</t>
  </si>
  <si>
    <t>4.4</t>
  </si>
  <si>
    <t>4.5</t>
  </si>
  <si>
    <t>4.6</t>
  </si>
  <si>
    <t>4.7</t>
  </si>
  <si>
    <t>4.8</t>
  </si>
  <si>
    <t>4.9</t>
  </si>
  <si>
    <t>4.10</t>
  </si>
  <si>
    <t>4.11</t>
  </si>
  <si>
    <t>5.1</t>
  </si>
  <si>
    <t>5.2</t>
  </si>
  <si>
    <t>5.3</t>
  </si>
  <si>
    <t>5.4</t>
  </si>
  <si>
    <t>5.5</t>
  </si>
  <si>
    <t>6.1</t>
  </si>
  <si>
    <t>6.2</t>
  </si>
  <si>
    <t>6.3</t>
  </si>
  <si>
    <t>6.4</t>
  </si>
  <si>
    <t>PROJETO COMPLEMENTARES / ENSAIOS / AS BUILT (5%)</t>
  </si>
  <si>
    <t>02.02.130</t>
  </si>
  <si>
    <t>CDHU</t>
  </si>
  <si>
    <t>Locação de container tipo escritório com 1 vaso sanitário, 1 lavatório e 1 ponto para chuveiro - área mínima de 13,80 m²</t>
  </si>
  <si>
    <t>unxmês</t>
  </si>
  <si>
    <t>Objeto: RECAPEAMENTO E MELHORIAS DE DRENAGEM NA ESTRADA MIGUEL VIEIRA FERREIRA - VILA DIRCE</t>
  </si>
  <si>
    <t>DATA: 22/04/2024</t>
  </si>
  <si>
    <t>Demanda 061923</t>
  </si>
  <si>
    <t>CNPJ 07.169.280/0001-05</t>
  </si>
  <si>
    <t>KF2 Engenharia e Consultoria Eireli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</si>
</sst>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 #,##0.00_-;\-&quot;R$&quot;\ * #,##0.00_-;_-&quot;R$&quot;\ * &quot;-&quot;??_-;_-@_-"/>
    <numFmt numFmtId="43" formatCode="_-* #,##0.00_-;\-* #,##0.00_-;_-* &quot;-&quot;??_-;_-@_-"/>
    <numFmt numFmtId="164" formatCode="00\-00\-00"/>
    <numFmt numFmtId="165" formatCode="#,##0.000_);\-#,##0.000_);&quot;&quot;"/>
    <numFmt numFmtId="166" formatCode="_(* #,##0.00_);_(* \(#,##0.00\);_(* &quot;-&quot;??_);_(@_)"/>
  </numFmts>
  <fonts count="29" x14ac:knownFonts="1">
    <font>
      <sz val="11"/>
      <color theme="1"/>
      <name val="Calibri"/>
      <family val="2"/>
      <scheme val="minor"/>
    </font>
    <font>
      <sz val="11"/>
      <color theme="1"/>
      <name val="Calibri"/>
      <family val="2"/>
      <scheme val="minor"/>
    </font>
    <font>
      <sz val="11"/>
      <color rgb="FF000000"/>
      <name val="Verdana"/>
      <family val="2"/>
    </font>
    <font>
      <b/>
      <sz val="14"/>
      <name val="Verdana"/>
      <family val="2"/>
    </font>
    <font>
      <sz val="11"/>
      <color rgb="FF000000"/>
      <name val="Arial"/>
      <family val="2"/>
    </font>
    <font>
      <b/>
      <sz val="16"/>
      <name val="Verdana"/>
      <family val="2"/>
    </font>
    <font>
      <b/>
      <sz val="16"/>
      <color theme="0"/>
      <name val="Verdana"/>
      <family val="2"/>
    </font>
    <font>
      <b/>
      <sz val="14"/>
      <color rgb="FF000000"/>
      <name val="Verdana"/>
      <family val="2"/>
    </font>
    <font>
      <b/>
      <sz val="11"/>
      <color rgb="FF000000"/>
      <name val="Verdana"/>
      <family val="2"/>
    </font>
    <font>
      <b/>
      <sz val="11"/>
      <color theme="0"/>
      <name val="Verdana"/>
      <family val="2"/>
    </font>
    <font>
      <sz val="11"/>
      <name val="Verdana"/>
      <family val="2"/>
    </font>
    <font>
      <sz val="11"/>
      <color indexed="8"/>
      <name val="Verdana"/>
      <family val="2"/>
    </font>
    <font>
      <sz val="10"/>
      <color indexed="8"/>
      <name val="Arial"/>
    </font>
    <font>
      <sz val="10"/>
      <color indexed="8"/>
      <name val="Arial"/>
      <family val="2"/>
    </font>
    <font>
      <sz val="8"/>
      <color indexed="8"/>
      <name val="Times New Roman"/>
      <family val="1"/>
    </font>
    <font>
      <sz val="10"/>
      <color indexed="8"/>
      <name val="Times New Roman"/>
      <family val="1"/>
    </font>
    <font>
      <b/>
      <sz val="10"/>
      <color indexed="8"/>
      <name val="Arial"/>
      <family val="2"/>
    </font>
    <font>
      <b/>
      <sz val="8"/>
      <color indexed="8"/>
      <name val="Times New Roman"/>
      <family val="1"/>
    </font>
    <font>
      <sz val="10"/>
      <name val="Times New Roman"/>
      <family val="1"/>
    </font>
    <font>
      <b/>
      <sz val="10"/>
      <color theme="1"/>
      <name val="Arial"/>
      <family val="2"/>
    </font>
    <font>
      <vertAlign val="superscript"/>
      <sz val="11"/>
      <color theme="1"/>
      <name val="Calibri"/>
      <family val="2"/>
      <scheme val="minor"/>
    </font>
    <font>
      <sz val="10"/>
      <name val="Arial"/>
    </font>
    <font>
      <sz val="10"/>
      <name val="Courier New"/>
    </font>
    <font>
      <sz val="10"/>
      <color rgb="FFFF0000"/>
      <name val="Arial"/>
      <family val="2"/>
    </font>
    <font>
      <b/>
      <sz val="11"/>
      <name val="Verdana"/>
      <family val="2"/>
    </font>
    <font>
      <b/>
      <sz val="12"/>
      <color theme="0"/>
      <name val="Verdana"/>
      <family val="2"/>
    </font>
    <font>
      <sz val="10"/>
      <name val="Arial"/>
      <family val="2"/>
    </font>
    <font>
      <sz val="10"/>
      <color rgb="FF000000"/>
      <name val="Times New Roman"/>
      <family val="1"/>
    </font>
    <font>
      <sz val="16"/>
      <color theme="1"/>
      <name val="Verdana"/>
      <family val="2"/>
    </font>
  </fonts>
  <fills count="11">
    <fill>
      <patternFill patternType="none"/>
    </fill>
    <fill>
      <patternFill patternType="gray125"/>
    </fill>
    <fill>
      <patternFill patternType="solid">
        <fgColor rgb="FFFFFFFF"/>
      </patternFill>
    </fill>
    <fill>
      <patternFill patternType="solid">
        <fgColor theme="4"/>
        <bgColor indexed="64"/>
      </patternFill>
    </fill>
    <fill>
      <patternFill patternType="solid">
        <fgColor theme="4" tint="0.59999389629810485"/>
        <bgColor rgb="FFC0C0C0"/>
      </patternFill>
    </fill>
    <fill>
      <patternFill patternType="solid">
        <fgColor theme="4" tint="0.59999389629810485"/>
        <bgColor indexed="64"/>
      </patternFill>
    </fill>
    <fill>
      <patternFill patternType="solid">
        <fgColor theme="0"/>
        <bgColor indexed="64"/>
      </patternFill>
    </fill>
    <fill>
      <patternFill patternType="solid">
        <fgColor indexed="22"/>
        <bgColor indexed="0"/>
      </patternFill>
    </fill>
    <fill>
      <patternFill patternType="solid">
        <fgColor indexed="22"/>
        <bgColor indexed="8"/>
      </patternFill>
    </fill>
    <fill>
      <patternFill patternType="solid">
        <fgColor indexed="22"/>
        <bgColor indexed="64"/>
      </patternFill>
    </fill>
    <fill>
      <patternFill patternType="solid">
        <fgColor theme="3" tint="0.39997558519241921"/>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1">
    <xf numFmtId="0" fontId="0" fillId="0" borderId="0"/>
    <xf numFmtId="44" fontId="1" fillId="0" borderId="0" applyFont="0" applyFill="0" applyBorder="0" applyAlignment="0" applyProtection="0"/>
    <xf numFmtId="0" fontId="4" fillId="0" borderId="0" applyNumberFormat="0" applyFont="0" applyBorder="0" applyProtection="0"/>
    <xf numFmtId="43" fontId="1" fillId="0" borderId="0" applyFont="0" applyFill="0" applyBorder="0" applyAlignment="0" applyProtection="0"/>
    <xf numFmtId="0" fontId="12" fillId="0" borderId="0"/>
    <xf numFmtId="0" fontId="13" fillId="0" borderId="0"/>
    <xf numFmtId="0" fontId="21" fillId="0" borderId="0"/>
    <xf numFmtId="0" fontId="26" fillId="0" borderId="0"/>
    <xf numFmtId="166" fontId="26" fillId="0" borderId="0" applyFont="0" applyFill="0" applyBorder="0" applyAlignment="0" applyProtection="0"/>
    <xf numFmtId="9" fontId="26" fillId="0" borderId="0" applyFont="0" applyFill="0" applyBorder="0" applyAlignment="0" applyProtection="0"/>
    <xf numFmtId="44" fontId="27" fillId="0" borderId="0" applyFont="0" applyFill="0" applyBorder="0" applyAlignment="0" applyProtection="0"/>
  </cellStyleXfs>
  <cellXfs count="173">
    <xf numFmtId="0" fontId="0" fillId="0" borderId="0" xfId="0"/>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wrapText="1"/>
    </xf>
    <xf numFmtId="0" fontId="2" fillId="0" borderId="0" xfId="0" applyFont="1" applyAlignment="1">
      <alignment wrapText="1"/>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wrapText="1"/>
    </xf>
    <xf numFmtId="2" fontId="2" fillId="0" borderId="0" xfId="0" applyNumberFormat="1" applyFont="1" applyBorder="1" applyAlignment="1">
      <alignment horizontal="right" vertical="center"/>
    </xf>
    <xf numFmtId="0" fontId="2" fillId="0" borderId="0" xfId="0" applyFont="1" applyAlignment="1">
      <alignment horizontal="center" vertical="center"/>
    </xf>
    <xf numFmtId="0" fontId="2" fillId="0" borderId="0" xfId="0" applyFont="1"/>
    <xf numFmtId="0" fontId="5" fillId="2" borderId="0" xfId="0" applyFont="1" applyFill="1" applyBorder="1" applyAlignment="1">
      <alignment horizontal="left" vertical="center" wrapText="1"/>
    </xf>
    <xf numFmtId="0" fontId="5" fillId="0" borderId="0" xfId="0" applyFont="1" applyBorder="1" applyAlignment="1">
      <alignment horizontal="left" vertical="center" wrapText="1"/>
    </xf>
    <xf numFmtId="0" fontId="8" fillId="0" borderId="0" xfId="2" applyFont="1" applyBorder="1" applyAlignment="1">
      <alignment horizontal="center" vertical="center"/>
    </xf>
    <xf numFmtId="0" fontId="8" fillId="0" borderId="0" xfId="2" applyFont="1" applyBorder="1" applyAlignment="1">
      <alignment horizontal="left" vertical="center" wrapText="1"/>
    </xf>
    <xf numFmtId="2" fontId="2" fillId="0" borderId="0" xfId="0" applyNumberFormat="1" applyFont="1" applyBorder="1" applyAlignment="1">
      <alignment horizontal="right" vertical="center" wrapText="1"/>
    </xf>
    <xf numFmtId="0" fontId="2" fillId="0" borderId="0" xfId="2" applyFont="1"/>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8" fillId="4" borderId="12" xfId="2" applyFont="1" applyFill="1" applyBorder="1" applyAlignment="1">
      <alignment horizontal="center" vertical="center"/>
    </xf>
    <xf numFmtId="0" fontId="8" fillId="4" borderId="13" xfId="2" applyFont="1" applyFill="1" applyBorder="1" applyAlignment="1">
      <alignment horizontal="center" vertical="center"/>
    </xf>
    <xf numFmtId="0" fontId="8" fillId="4" borderId="13" xfId="2" applyFont="1" applyFill="1" applyBorder="1" applyAlignment="1">
      <alignment horizontal="left" vertical="center" wrapText="1"/>
    </xf>
    <xf numFmtId="2" fontId="8" fillId="5" borderId="13" xfId="2" applyNumberFormat="1" applyFont="1" applyFill="1" applyBorder="1" applyAlignment="1">
      <alignment horizontal="right" vertical="center"/>
    </xf>
    <xf numFmtId="0" fontId="10" fillId="6" borderId="12" xfId="2" applyFont="1" applyFill="1" applyBorder="1" applyAlignment="1">
      <alignment horizontal="center" vertical="center"/>
    </xf>
    <xf numFmtId="39" fontId="10" fillId="0" borderId="13" xfId="0" applyNumberFormat="1" applyFont="1" applyBorder="1" applyAlignment="1">
      <alignment horizontal="center" vertical="center"/>
    </xf>
    <xf numFmtId="0" fontId="11" fillId="0" borderId="13" xfId="0" applyFont="1" applyBorder="1" applyAlignment="1">
      <alignment vertical="center" wrapText="1"/>
    </xf>
    <xf numFmtId="4" fontId="11" fillId="0" borderId="13" xfId="0" applyNumberFormat="1" applyFont="1" applyBorder="1" applyAlignment="1">
      <alignment horizontal="center" vertical="center" wrapText="1"/>
    </xf>
    <xf numFmtId="0" fontId="2" fillId="6" borderId="0" xfId="2" applyFont="1" applyFill="1"/>
    <xf numFmtId="164" fontId="12" fillId="0" borderId="15" xfId="5" applyNumberFormat="1" applyFont="1" applyFill="1" applyBorder="1" applyAlignment="1">
      <alignment horizontal="center" wrapText="1"/>
    </xf>
    <xf numFmtId="0" fontId="14" fillId="0" borderId="15" xfId="5" applyFont="1" applyFill="1" applyBorder="1" applyAlignment="1">
      <alignment wrapText="1"/>
    </xf>
    <xf numFmtId="0" fontId="14" fillId="0" borderId="15" xfId="5" applyFont="1" applyFill="1" applyBorder="1" applyAlignment="1">
      <alignment horizontal="center" wrapText="1"/>
    </xf>
    <xf numFmtId="4" fontId="15" fillId="0" borderId="15" xfId="5" applyNumberFormat="1" applyFont="1" applyFill="1" applyBorder="1" applyAlignment="1">
      <alignment horizontal="right" wrapText="1"/>
    </xf>
    <xf numFmtId="164" fontId="16" fillId="7" borderId="15" xfId="4" applyNumberFormat="1" applyFont="1" applyFill="1" applyBorder="1" applyAlignment="1">
      <alignment horizontal="center"/>
    </xf>
    <xf numFmtId="0" fontId="17" fillId="8" borderId="15" xfId="4" applyFont="1" applyFill="1" applyBorder="1" applyAlignment="1">
      <alignment wrapText="1"/>
    </xf>
    <xf numFmtId="0" fontId="17" fillId="8" borderId="15" xfId="4" applyFont="1" applyFill="1" applyBorder="1" applyAlignment="1">
      <alignment horizontal="center"/>
    </xf>
    <xf numFmtId="4" fontId="18" fillId="9" borderId="15" xfId="4" applyNumberFormat="1" applyFont="1" applyFill="1" applyBorder="1" applyAlignment="1">
      <alignment horizontal="right"/>
    </xf>
    <xf numFmtId="164" fontId="12" fillId="0" borderId="16" xfId="5" applyNumberFormat="1" applyFont="1" applyFill="1" applyBorder="1" applyAlignment="1">
      <alignment horizontal="center" wrapText="1"/>
    </xf>
    <xf numFmtId="164" fontId="16" fillId="9" borderId="15" xfId="4" applyNumberFormat="1" applyFont="1" applyFill="1" applyBorder="1" applyAlignment="1">
      <alignment horizontal="center"/>
    </xf>
    <xf numFmtId="164" fontId="12" fillId="0" borderId="0" xfId="5" applyNumberFormat="1" applyFont="1" applyFill="1" applyBorder="1" applyAlignment="1">
      <alignment horizontal="center" wrapText="1"/>
    </xf>
    <xf numFmtId="0" fontId="14" fillId="0" borderId="16" xfId="5" applyFont="1" applyFill="1" applyBorder="1" applyAlignment="1">
      <alignment wrapText="1"/>
    </xf>
    <xf numFmtId="0" fontId="17" fillId="9" borderId="15" xfId="4" applyFont="1" applyFill="1" applyBorder="1" applyAlignment="1">
      <alignment wrapText="1"/>
    </xf>
    <xf numFmtId="0" fontId="14" fillId="0" borderId="0" xfId="5" applyFont="1" applyFill="1" applyBorder="1" applyAlignment="1">
      <alignment wrapText="1"/>
    </xf>
    <xf numFmtId="0" fontId="17" fillId="8" borderId="15" xfId="4" applyFont="1" applyFill="1" applyBorder="1" applyAlignment="1">
      <alignment horizontal="center" wrapText="1"/>
    </xf>
    <xf numFmtId="0" fontId="14" fillId="0" borderId="16" xfId="5" applyFont="1" applyFill="1" applyBorder="1" applyAlignment="1">
      <alignment horizontal="center" wrapText="1"/>
    </xf>
    <xf numFmtId="0" fontId="17" fillId="9" borderId="15" xfId="4" applyFont="1" applyFill="1" applyBorder="1" applyAlignment="1">
      <alignment horizontal="center" wrapText="1"/>
    </xf>
    <xf numFmtId="0" fontId="14" fillId="0" borderId="0" xfId="5" applyFont="1" applyFill="1" applyBorder="1" applyAlignment="1">
      <alignment horizontal="center" wrapText="1"/>
    </xf>
    <xf numFmtId="4" fontId="15" fillId="0" borderId="16" xfId="5" applyNumberFormat="1" applyFont="1" applyFill="1" applyBorder="1" applyAlignment="1">
      <alignment horizontal="right" wrapText="1"/>
    </xf>
    <xf numFmtId="4" fontId="15" fillId="0" borderId="0" xfId="5" applyNumberFormat="1" applyFont="1" applyFill="1" applyBorder="1" applyAlignment="1">
      <alignment horizontal="right" wrapText="1"/>
    </xf>
    <xf numFmtId="0" fontId="16" fillId="7" borderId="15" xfId="4" applyFont="1" applyFill="1" applyBorder="1" applyAlignment="1">
      <alignment horizontal="center"/>
    </xf>
    <xf numFmtId="0" fontId="16" fillId="7" borderId="15" xfId="4" applyFont="1" applyFill="1" applyBorder="1" applyAlignment="1">
      <alignment horizontal="center" wrapText="1"/>
    </xf>
    <xf numFmtId="0" fontId="16" fillId="8" borderId="15" xfId="4" applyFont="1" applyFill="1" applyBorder="1" applyAlignment="1">
      <alignment horizontal="center" wrapText="1"/>
    </xf>
    <xf numFmtId="4" fontId="16" fillId="8" borderId="15" xfId="4" applyNumberFormat="1" applyFont="1" applyFill="1" applyBorder="1" applyAlignment="1">
      <alignment horizontal="right" wrapText="1"/>
    </xf>
    <xf numFmtId="0" fontId="19" fillId="0" borderId="0" xfId="0" applyFont="1" applyAlignment="1" applyProtection="1">
      <alignment horizontal="center"/>
    </xf>
    <xf numFmtId="0" fontId="19" fillId="0" borderId="0" xfId="0" applyFont="1" applyAlignment="1" applyProtection="1">
      <alignment horizontal="right"/>
    </xf>
    <xf numFmtId="0" fontId="0" fillId="0" borderId="0" xfId="0" applyAlignment="1" applyProtection="1">
      <alignment horizontal="left" vertical="top" indent="1"/>
    </xf>
    <xf numFmtId="0" fontId="0" fillId="0" borderId="0" xfId="0" applyAlignment="1" applyProtection="1">
      <alignment horizontal="left" wrapText="1" indent="1"/>
    </xf>
    <xf numFmtId="165" fontId="0" fillId="0" borderId="0" xfId="0" applyNumberFormat="1" applyAlignment="1" applyProtection="1">
      <alignment horizontal="right" vertical="top"/>
    </xf>
    <xf numFmtId="0" fontId="22" fillId="0" borderId="0" xfId="6" applyFont="1" applyAlignment="1">
      <alignment horizontal="left"/>
    </xf>
    <xf numFmtId="0" fontId="22" fillId="0" borderId="0" xfId="6" applyFont="1" applyAlignment="1">
      <alignment horizontal="right"/>
    </xf>
    <xf numFmtId="0" fontId="0" fillId="0" borderId="0" xfId="0" applyAlignment="1">
      <alignment horizontal="center" vertical="center"/>
    </xf>
    <xf numFmtId="0" fontId="2" fillId="0" borderId="2" xfId="0" applyNumberFormat="1" applyFont="1" applyBorder="1" applyAlignment="1">
      <alignment horizontal="center" vertical="center"/>
    </xf>
    <xf numFmtId="0" fontId="2" fillId="0" borderId="0" xfId="0" applyNumberFormat="1" applyFont="1" applyBorder="1" applyAlignment="1">
      <alignment horizontal="center" vertical="center"/>
    </xf>
    <xf numFmtId="0" fontId="8" fillId="0" borderId="0" xfId="2" applyNumberFormat="1" applyFont="1" applyBorder="1" applyAlignment="1">
      <alignment horizontal="center" vertical="center"/>
    </xf>
    <xf numFmtId="0" fontId="9" fillId="3" borderId="13" xfId="0" applyNumberFormat="1" applyFont="1" applyFill="1" applyBorder="1" applyAlignment="1">
      <alignment horizontal="center" vertical="center" wrapText="1"/>
    </xf>
    <xf numFmtId="0" fontId="8" fillId="4" borderId="13" xfId="2" applyNumberFormat="1" applyFont="1" applyFill="1" applyBorder="1" applyAlignment="1">
      <alignment horizontal="center" vertical="center"/>
    </xf>
    <xf numFmtId="0" fontId="10" fillId="0" borderId="13" xfId="0" applyNumberFormat="1" applyFont="1" applyBorder="1" applyAlignment="1">
      <alignment horizontal="center" vertical="center"/>
    </xf>
    <xf numFmtId="0" fontId="0" fillId="0" borderId="0" xfId="0" applyNumberFormat="1" applyAlignment="1">
      <alignment horizontal="center" vertical="center"/>
    </xf>
    <xf numFmtId="4" fontId="11" fillId="0" borderId="13" xfId="0" applyNumberFormat="1" applyFont="1" applyFill="1" applyBorder="1" applyAlignment="1">
      <alignment horizontal="center" vertical="center" wrapText="1"/>
    </xf>
    <xf numFmtId="43" fontId="2" fillId="0" borderId="0" xfId="3" applyFont="1" applyBorder="1" applyAlignment="1">
      <alignment horizontal="right" vertical="center"/>
    </xf>
    <xf numFmtId="43" fontId="5" fillId="2" borderId="0" xfId="3" applyFont="1" applyFill="1" applyBorder="1" applyAlignment="1">
      <alignment horizontal="right" vertical="center" wrapText="1"/>
    </xf>
    <xf numFmtId="43" fontId="8" fillId="0" borderId="0" xfId="3" applyFont="1" applyBorder="1" applyAlignment="1">
      <alignment horizontal="right" vertical="center"/>
    </xf>
    <xf numFmtId="43" fontId="9" fillId="3" borderId="13" xfId="3" applyFont="1" applyFill="1" applyBorder="1" applyAlignment="1">
      <alignment horizontal="right" vertical="center" wrapText="1"/>
    </xf>
    <xf numFmtId="43" fontId="8" fillId="4" borderId="13" xfId="3" applyFont="1" applyFill="1" applyBorder="1" applyAlignment="1">
      <alignment horizontal="right" vertical="center"/>
    </xf>
    <xf numFmtId="43" fontId="11" fillId="0" borderId="13" xfId="3" applyFont="1" applyBorder="1" applyAlignment="1">
      <alignment horizontal="right" vertical="center" wrapText="1"/>
    </xf>
    <xf numFmtId="43" fontId="0" fillId="0" borderId="0" xfId="3" applyFont="1" applyAlignment="1">
      <alignment horizontal="right" vertical="center"/>
    </xf>
    <xf numFmtId="0" fontId="10" fillId="0" borderId="12" xfId="2" applyFont="1" applyFill="1" applyBorder="1" applyAlignment="1">
      <alignment horizontal="center" vertical="center"/>
    </xf>
    <xf numFmtId="39" fontId="10" fillId="0" borderId="13" xfId="0" applyNumberFormat="1" applyFont="1" applyFill="1" applyBorder="1" applyAlignment="1">
      <alignment horizontal="center" vertical="center"/>
    </xf>
    <xf numFmtId="0" fontId="10" fillId="0" borderId="13" xfId="0" applyNumberFormat="1" applyFont="1" applyFill="1" applyBorder="1" applyAlignment="1">
      <alignment horizontal="center" vertical="center"/>
    </xf>
    <xf numFmtId="0" fontId="11" fillId="0" borderId="13" xfId="0" applyFont="1" applyFill="1" applyBorder="1" applyAlignment="1">
      <alignment vertical="center" wrapText="1"/>
    </xf>
    <xf numFmtId="0" fontId="2" fillId="0" borderId="5" xfId="0" applyFont="1" applyBorder="1" applyAlignment="1">
      <alignment horizontal="right" vertical="center"/>
    </xf>
    <xf numFmtId="2" fontId="5" fillId="2" borderId="0" xfId="0" applyNumberFormat="1" applyFont="1" applyFill="1" applyBorder="1" applyAlignment="1">
      <alignment horizontal="right" vertical="center" wrapText="1"/>
    </xf>
    <xf numFmtId="0" fontId="5" fillId="2" borderId="0" xfId="0" applyFont="1" applyFill="1" applyBorder="1" applyAlignment="1">
      <alignment horizontal="right" vertical="center" wrapText="1"/>
    </xf>
    <xf numFmtId="0" fontId="0" fillId="0" borderId="5" xfId="0" applyBorder="1" applyAlignment="1">
      <alignment horizontal="right" vertical="center"/>
    </xf>
    <xf numFmtId="2" fontId="0" fillId="0" borderId="0" xfId="0" applyNumberFormat="1" applyBorder="1" applyAlignment="1">
      <alignment horizontal="right" vertical="center"/>
    </xf>
    <xf numFmtId="2" fontId="8" fillId="0" borderId="0" xfId="2" applyNumberFormat="1" applyFont="1" applyBorder="1" applyAlignment="1">
      <alignment horizontal="right" vertical="center"/>
    </xf>
    <xf numFmtId="0" fontId="2" fillId="0" borderId="5" xfId="0" applyFont="1" applyBorder="1" applyAlignment="1">
      <alignment horizontal="right" vertical="center" wrapText="1"/>
    </xf>
    <xf numFmtId="2" fontId="9" fillId="3" borderId="13" xfId="0" applyNumberFormat="1" applyFont="1" applyFill="1" applyBorder="1" applyAlignment="1">
      <alignment horizontal="right" vertical="center" wrapText="1"/>
    </xf>
    <xf numFmtId="0" fontId="9" fillId="3" borderId="13" xfId="0" applyFont="1" applyFill="1" applyBorder="1" applyAlignment="1">
      <alignment horizontal="right" vertical="center" wrapText="1"/>
    </xf>
    <xf numFmtId="0" fontId="9" fillId="3" borderId="14" xfId="0" applyFont="1" applyFill="1" applyBorder="1" applyAlignment="1">
      <alignment horizontal="right" vertical="center" wrapText="1"/>
    </xf>
    <xf numFmtId="2" fontId="8" fillId="4" borderId="13" xfId="2" applyNumberFormat="1" applyFont="1" applyFill="1" applyBorder="1" applyAlignment="1">
      <alignment horizontal="right" vertical="center"/>
    </xf>
    <xf numFmtId="0" fontId="8" fillId="5" borderId="14" xfId="2" applyFont="1" applyFill="1" applyBorder="1" applyAlignment="1">
      <alignment horizontal="right" vertical="center"/>
    </xf>
    <xf numFmtId="2" fontId="10" fillId="0" borderId="13" xfId="0" applyNumberFormat="1" applyFont="1" applyBorder="1" applyAlignment="1" applyProtection="1">
      <alignment horizontal="right" vertical="center"/>
      <protection locked="0"/>
    </xf>
    <xf numFmtId="44" fontId="11" fillId="0" borderId="13" xfId="1" applyFont="1" applyBorder="1" applyAlignment="1">
      <alignment horizontal="right" vertical="center" wrapText="1"/>
    </xf>
    <xf numFmtId="44" fontId="10" fillId="0" borderId="14" xfId="1" applyFont="1" applyBorder="1" applyAlignment="1">
      <alignment horizontal="right" vertical="center"/>
    </xf>
    <xf numFmtId="0" fontId="0" fillId="0" borderId="0" xfId="0" applyAlignment="1">
      <alignment horizontal="right" vertical="center"/>
    </xf>
    <xf numFmtId="164" fontId="23" fillId="0" borderId="15" xfId="5" applyNumberFormat="1" applyFont="1" applyFill="1" applyBorder="1" applyAlignment="1">
      <alignment horizontal="center" wrapText="1"/>
    </xf>
    <xf numFmtId="2" fontId="10" fillId="0" borderId="13" xfId="0" applyNumberFormat="1" applyFont="1" applyFill="1" applyBorder="1" applyAlignment="1" applyProtection="1">
      <alignment horizontal="right" vertical="center"/>
      <protection locked="0"/>
    </xf>
    <xf numFmtId="44" fontId="11" fillId="0" borderId="13" xfId="1" applyFont="1" applyFill="1" applyBorder="1" applyAlignment="1">
      <alignment horizontal="right" vertical="center" wrapText="1"/>
    </xf>
    <xf numFmtId="44" fontId="10" fillId="0" borderId="14" xfId="1" applyFont="1" applyFill="1" applyBorder="1" applyAlignment="1">
      <alignment horizontal="right" vertical="center"/>
    </xf>
    <xf numFmtId="0" fontId="10" fillId="0" borderId="13" xfId="0" applyFont="1" applyBorder="1" applyAlignment="1">
      <alignment vertical="center" wrapText="1"/>
    </xf>
    <xf numFmtId="4" fontId="10" fillId="0" borderId="13" xfId="0" applyNumberFormat="1" applyFont="1" applyBorder="1" applyAlignment="1">
      <alignment horizontal="center" vertical="center" wrapText="1"/>
    </xf>
    <xf numFmtId="43" fontId="10" fillId="0" borderId="13" xfId="3" applyFont="1" applyBorder="1" applyAlignment="1">
      <alignment horizontal="right" vertical="center" wrapText="1"/>
    </xf>
    <xf numFmtId="44" fontId="10" fillId="0" borderId="13" xfId="1" applyFont="1" applyBorder="1" applyAlignment="1">
      <alignment horizontal="right" vertical="center" wrapText="1"/>
    </xf>
    <xf numFmtId="44" fontId="24" fillId="0" borderId="14" xfId="1" applyFont="1" applyBorder="1" applyAlignment="1">
      <alignment horizontal="right" vertical="center"/>
    </xf>
    <xf numFmtId="39" fontId="10" fillId="0" borderId="0"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1" fillId="0" borderId="0" xfId="0" applyFont="1" applyBorder="1" applyAlignment="1">
      <alignment vertical="center" wrapText="1"/>
    </xf>
    <xf numFmtId="4" fontId="11" fillId="0" borderId="0" xfId="0" applyNumberFormat="1" applyFont="1" applyFill="1" applyBorder="1" applyAlignment="1">
      <alignment horizontal="center" vertical="center" wrapText="1"/>
    </xf>
    <xf numFmtId="2" fontId="10" fillId="0" borderId="0" xfId="0" applyNumberFormat="1" applyFont="1" applyBorder="1" applyAlignment="1" applyProtection="1">
      <alignment horizontal="right" vertical="center"/>
      <protection locked="0"/>
    </xf>
    <xf numFmtId="43" fontId="11" fillId="0" borderId="0" xfId="3" applyFont="1" applyBorder="1" applyAlignment="1">
      <alignment horizontal="right" vertical="center" wrapText="1"/>
    </xf>
    <xf numFmtId="44" fontId="11" fillId="0" borderId="0" xfId="1" applyFont="1" applyBorder="1" applyAlignment="1">
      <alignment horizontal="right" vertical="center" wrapText="1"/>
    </xf>
    <xf numFmtId="17" fontId="7" fillId="0" borderId="0" xfId="0" applyNumberFormat="1" applyFont="1" applyBorder="1" applyAlignment="1">
      <alignment wrapText="1"/>
    </xf>
    <xf numFmtId="17" fontId="7" fillId="0" borderId="5" xfId="0" applyNumberFormat="1" applyFont="1" applyBorder="1" applyAlignment="1">
      <alignment wrapText="1"/>
    </xf>
    <xf numFmtId="17" fontId="7" fillId="0" borderId="7" xfId="0" applyNumberFormat="1" applyFont="1" applyBorder="1" applyAlignment="1">
      <alignment wrapText="1"/>
    </xf>
    <xf numFmtId="17" fontId="7" fillId="0" borderId="8" xfId="0" applyNumberFormat="1" applyFont="1" applyBorder="1" applyAlignment="1">
      <alignment wrapText="1"/>
    </xf>
    <xf numFmtId="0" fontId="6" fillId="3" borderId="2" xfId="0" applyFont="1" applyFill="1" applyBorder="1" applyAlignment="1">
      <alignment vertical="center" wrapText="1"/>
    </xf>
    <xf numFmtId="0" fontId="6" fillId="3" borderId="3" xfId="0" applyFont="1" applyFill="1" applyBorder="1" applyAlignment="1">
      <alignment vertical="center" wrapText="1"/>
    </xf>
    <xf numFmtId="0" fontId="10" fillId="6" borderId="17" xfId="2" applyFont="1" applyFill="1" applyBorder="1" applyAlignment="1">
      <alignment horizontal="center" vertical="center"/>
    </xf>
    <xf numFmtId="39" fontId="10" fillId="0" borderId="19" xfId="0" applyNumberFormat="1" applyFont="1" applyBorder="1" applyAlignment="1">
      <alignment horizontal="center" vertical="center"/>
    </xf>
    <xf numFmtId="0" fontId="10" fillId="0" borderId="19" xfId="0" applyNumberFormat="1" applyFont="1" applyBorder="1" applyAlignment="1">
      <alignment horizontal="center" vertical="center"/>
    </xf>
    <xf numFmtId="0" fontId="11" fillId="0" borderId="19" xfId="0" applyFont="1" applyBorder="1" applyAlignment="1">
      <alignment vertical="center" wrapText="1"/>
    </xf>
    <xf numFmtId="4" fontId="11" fillId="0" borderId="19" xfId="0" applyNumberFormat="1" applyFont="1" applyFill="1" applyBorder="1" applyAlignment="1">
      <alignment horizontal="center" vertical="center" wrapText="1"/>
    </xf>
    <xf numFmtId="0" fontId="25" fillId="0" borderId="0" xfId="0" applyFont="1" applyFill="1" applyBorder="1" applyAlignment="1">
      <alignment vertical="center" wrapText="1"/>
    </xf>
    <xf numFmtId="0" fontId="0" fillId="10" borderId="15" xfId="0" applyFill="1" applyBorder="1" applyAlignment="1">
      <alignment horizontal="right" vertical="center"/>
    </xf>
    <xf numFmtId="0" fontId="0" fillId="10" borderId="10" xfId="0" applyFill="1" applyBorder="1" applyAlignment="1">
      <alignment horizontal="right" vertical="center"/>
    </xf>
    <xf numFmtId="44" fontId="25" fillId="3" borderId="11" xfId="1" applyFont="1" applyFill="1" applyBorder="1" applyAlignment="1">
      <alignment vertical="center" wrapText="1"/>
    </xf>
    <xf numFmtId="44" fontId="25" fillId="3" borderId="21" xfId="1" applyFont="1" applyFill="1" applyBorder="1" applyAlignment="1">
      <alignment vertical="center" wrapText="1"/>
    </xf>
    <xf numFmtId="0" fontId="0" fillId="10" borderId="23" xfId="0" applyFill="1" applyBorder="1" applyAlignment="1">
      <alignment horizontal="right" vertical="center"/>
    </xf>
    <xf numFmtId="44" fontId="25" fillId="3" borderId="24" xfId="1" applyFont="1" applyFill="1" applyBorder="1" applyAlignment="1">
      <alignment vertical="center" wrapText="1"/>
    </xf>
    <xf numFmtId="2" fontId="10" fillId="0" borderId="19" xfId="0" applyNumberFormat="1" applyFont="1" applyBorder="1" applyAlignment="1" applyProtection="1">
      <alignment horizontal="right" vertical="center"/>
      <protection locked="0"/>
    </xf>
    <xf numFmtId="43" fontId="11" fillId="0" borderId="19" xfId="3" applyFont="1" applyBorder="1" applyAlignment="1">
      <alignment horizontal="right" vertical="center" wrapText="1"/>
    </xf>
    <xf numFmtId="44" fontId="11" fillId="0" borderId="19" xfId="1" applyFont="1" applyBorder="1" applyAlignment="1">
      <alignment horizontal="right" vertical="center" wrapText="1"/>
    </xf>
    <xf numFmtId="44" fontId="24" fillId="0" borderId="18" xfId="1" applyFont="1" applyBorder="1" applyAlignment="1">
      <alignment horizontal="right" vertical="center"/>
    </xf>
    <xf numFmtId="4" fontId="11" fillId="0" borderId="13" xfId="0" applyNumberFormat="1" applyFont="1" applyFill="1" applyBorder="1" applyAlignment="1">
      <alignment vertical="center" wrapText="1"/>
    </xf>
    <xf numFmtId="0" fontId="8" fillId="0" borderId="4" xfId="2" applyFont="1" applyBorder="1" applyAlignment="1">
      <alignment horizontal="left" vertical="center"/>
    </xf>
    <xf numFmtId="0" fontId="0" fillId="0" borderId="0" xfId="0" applyBorder="1"/>
    <xf numFmtId="44" fontId="2" fillId="0" borderId="0" xfId="2" applyNumberFormat="1" applyFont="1"/>
    <xf numFmtId="0" fontId="0" fillId="0" borderId="4" xfId="0" applyBorder="1"/>
    <xf numFmtId="0" fontId="2" fillId="0" borderId="0" xfId="0" applyFont="1" applyAlignment="1"/>
    <xf numFmtId="0" fontId="10" fillId="6" borderId="4" xfId="2" applyFont="1" applyFill="1" applyBorder="1" applyAlignment="1">
      <alignment horizontal="center" vertical="center"/>
    </xf>
    <xf numFmtId="44" fontId="10" fillId="0" borderId="5" xfId="1" applyFont="1" applyBorder="1" applyAlignment="1">
      <alignment horizontal="right" vertical="center"/>
    </xf>
    <xf numFmtId="0" fontId="0" fillId="0" borderId="0" xfId="0" applyBorder="1" applyAlignment="1">
      <alignment horizontal="center" vertical="center"/>
    </xf>
    <xf numFmtId="0" fontId="0" fillId="0" borderId="0" xfId="0" applyNumberFormat="1" applyBorder="1" applyAlignment="1">
      <alignment horizontal="center" vertical="center"/>
    </xf>
    <xf numFmtId="0" fontId="0" fillId="0" borderId="0" xfId="0" applyBorder="1" applyAlignment="1">
      <alignment horizontal="right" vertical="center"/>
    </xf>
    <xf numFmtId="43" fontId="0" fillId="0" borderId="0" xfId="3" applyFont="1" applyBorder="1" applyAlignment="1">
      <alignment horizontal="right" vertical="center"/>
    </xf>
    <xf numFmtId="0" fontId="0" fillId="0" borderId="6" xfId="0" applyBorder="1"/>
    <xf numFmtId="0" fontId="0" fillId="0" borderId="7" xfId="0" applyBorder="1" applyAlignment="1">
      <alignment horizontal="center" vertical="center"/>
    </xf>
    <xf numFmtId="0" fontId="0" fillId="0" borderId="7" xfId="0" applyNumberFormat="1" applyBorder="1" applyAlignment="1">
      <alignment horizontal="center" vertical="center"/>
    </xf>
    <xf numFmtId="0" fontId="28" fillId="0" borderId="7" xfId="0" applyFont="1" applyBorder="1" applyAlignment="1">
      <alignment horizontal="center"/>
    </xf>
    <xf numFmtId="0" fontId="0" fillId="0" borderId="7" xfId="0" applyBorder="1"/>
    <xf numFmtId="0" fontId="0" fillId="0" borderId="7" xfId="0" applyBorder="1" applyAlignment="1">
      <alignment horizontal="right" vertical="center"/>
    </xf>
    <xf numFmtId="43" fontId="0" fillId="0" borderId="7" xfId="3" applyFont="1" applyBorder="1" applyAlignment="1">
      <alignment horizontal="right" vertical="center"/>
    </xf>
    <xf numFmtId="0" fontId="0" fillId="0" borderId="8" xfId="0" applyBorder="1" applyAlignment="1">
      <alignment horizontal="right" vertical="center"/>
    </xf>
    <xf numFmtId="0" fontId="3" fillId="2" borderId="2"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5" fillId="2" borderId="0" xfId="0" applyFont="1" applyFill="1" applyBorder="1" applyAlignment="1">
      <alignment horizontal="center" vertical="center" wrapText="1"/>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17" fontId="7" fillId="0" borderId="0" xfId="0" applyNumberFormat="1" applyFont="1" applyBorder="1" applyAlignment="1">
      <alignment horizontal="center" wrapText="1"/>
    </xf>
    <xf numFmtId="17" fontId="7" fillId="0" borderId="5" xfId="0" applyNumberFormat="1" applyFont="1" applyBorder="1" applyAlignment="1">
      <alignment horizont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8" fillId="0" borderId="4" xfId="0" applyFont="1" applyBorder="1" applyAlignment="1">
      <alignment horizontal="center"/>
    </xf>
    <xf numFmtId="0" fontId="8" fillId="0" borderId="0" xfId="0" applyFont="1" applyBorder="1" applyAlignment="1">
      <alignment horizontal="center"/>
    </xf>
    <xf numFmtId="0" fontId="8" fillId="0" borderId="5" xfId="0" applyFont="1" applyBorder="1" applyAlignment="1">
      <alignment horizontal="center"/>
    </xf>
    <xf numFmtId="0" fontId="25" fillId="3" borderId="9" xfId="0" applyFont="1" applyFill="1" applyBorder="1" applyAlignment="1">
      <alignment horizontal="center" vertical="center" wrapText="1"/>
    </xf>
    <xf numFmtId="0" fontId="25" fillId="3" borderId="10" xfId="0" applyFont="1" applyFill="1" applyBorder="1" applyAlignment="1">
      <alignment horizontal="center" vertical="center" wrapText="1"/>
    </xf>
    <xf numFmtId="0" fontId="25" fillId="3" borderId="20" xfId="0" applyFont="1" applyFill="1" applyBorder="1" applyAlignment="1">
      <alignment horizontal="center" vertical="center" wrapText="1"/>
    </xf>
    <xf numFmtId="0" fontId="25" fillId="3" borderId="15" xfId="0" applyFont="1" applyFill="1" applyBorder="1" applyAlignment="1">
      <alignment horizontal="center" vertical="center" wrapText="1"/>
    </xf>
    <xf numFmtId="0" fontId="25" fillId="3" borderId="22" xfId="0" applyFont="1" applyFill="1" applyBorder="1" applyAlignment="1">
      <alignment horizontal="center" vertical="center" wrapText="1"/>
    </xf>
    <xf numFmtId="0" fontId="25" fillId="3" borderId="23" xfId="0" applyFont="1" applyFill="1" applyBorder="1" applyAlignment="1">
      <alignment horizontal="center" vertical="center" wrapText="1"/>
    </xf>
  </cellXfs>
  <cellStyles count="11">
    <cellStyle name="Excel Built-in Explanatory Text" xfId="2"/>
    <cellStyle name="Moeda" xfId="1" builtinId="4"/>
    <cellStyle name="Moeda 4" xfId="10"/>
    <cellStyle name="Normal" xfId="0" builtinId="0"/>
    <cellStyle name="Normal 11 2" xfId="7"/>
    <cellStyle name="Normal 2" xfId="4"/>
    <cellStyle name="Normal 3" xfId="6"/>
    <cellStyle name="Normal_Plan1" xfId="5"/>
    <cellStyle name="Porcentagem 2" xfId="9"/>
    <cellStyle name="Vírgula" xfId="3" builtinId="3"/>
    <cellStyle name="Vírgula 2 2 2" xfId="8"/>
  </cellStyles>
  <dxfs count="1">
    <dxf>
      <font>
        <color rgb="FFFFFFFF"/>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179348</xdr:colOff>
      <xdr:row>3</xdr:row>
      <xdr:rowOff>168739</xdr:rowOff>
    </xdr:from>
    <xdr:ext cx="2166523" cy="805832"/>
    <xdr:pic>
      <xdr:nvPicPr>
        <xdr:cNvPr id="5" name="Imagem 4" descr="Município de Carapicuíba/SP">
          <a:extLst>
            <a:ext uri="{FF2B5EF4-FFF2-40B4-BE49-F238E27FC236}">
              <a16:creationId xmlns:a16="http://schemas.microsoft.com/office/drawing/2014/main" id="{00000000-0008-0000-0000-000003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4" t="21754" r="8730" b="18993"/>
        <a:stretch/>
      </xdr:blipFill>
      <xdr:spPr bwMode="auto">
        <a:xfrm>
          <a:off x="179348" y="1064089"/>
          <a:ext cx="2166523" cy="8058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127077</xdr:colOff>
      <xdr:row>0</xdr:row>
      <xdr:rowOff>40689</xdr:rowOff>
    </xdr:from>
    <xdr:to>
      <xdr:col>3</xdr:col>
      <xdr:colOff>239054</xdr:colOff>
      <xdr:row>2</xdr:row>
      <xdr:rowOff>72018</xdr:rowOff>
    </xdr:to>
    <xdr:pic>
      <xdr:nvPicPr>
        <xdr:cNvPr id="6" name="Imagem 5" descr="0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77" y="40689"/>
          <a:ext cx="2217002" cy="440904"/>
        </a:xfrm>
        <a:prstGeom prst="rect">
          <a:avLst/>
        </a:prstGeom>
        <a:noFill/>
      </xdr:spPr>
    </xdr:pic>
    <xdr:clientData/>
  </xdr:twoCellAnchor>
  <xdr:twoCellAnchor editAs="oneCell">
    <xdr:from>
      <xdr:col>5</xdr:col>
      <xdr:colOff>526676</xdr:colOff>
      <xdr:row>3</xdr:row>
      <xdr:rowOff>123265</xdr:rowOff>
    </xdr:from>
    <xdr:to>
      <xdr:col>8</xdr:col>
      <xdr:colOff>1675454</xdr:colOff>
      <xdr:row>8</xdr:row>
      <xdr:rowOff>144966</xdr:rowOff>
    </xdr:to>
    <xdr:pic>
      <xdr:nvPicPr>
        <xdr:cNvPr id="3" name="Imagem 2"/>
        <xdr:cNvPicPr>
          <a:picLocks noChangeAspect="1"/>
        </xdr:cNvPicPr>
      </xdr:nvPicPr>
      <xdr:blipFill>
        <a:blip xmlns:r="http://schemas.openxmlformats.org/officeDocument/2006/relationships" r:embed="rId3"/>
        <a:stretch>
          <a:fillRect/>
        </a:stretch>
      </xdr:blipFill>
      <xdr:spPr>
        <a:xfrm>
          <a:off x="7754470" y="1008530"/>
          <a:ext cx="3076190" cy="1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u%20Drive/4.%20SDR/DEMANDA%20063518%20-%20RUA%20MARIA%20CLAUDIA/TRAV%20MARIA%20CLAUD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ATUAL"/>
      <sheetName val="REPASSE1"/>
      <sheetName val="CRONOGRAMA DESEMBOLSO"/>
      <sheetName val="CONTRA PARTIDA"/>
      <sheetName val="CRONOGRAMA"/>
      <sheetName val="MEMÓRIA DE CÁLCULO"/>
      <sheetName val="LICITAÇÃO"/>
      <sheetName val="CDHU 193"/>
    </sheetNames>
    <sheetDataSet>
      <sheetData sheetId="0"/>
      <sheetData sheetId="1"/>
      <sheetData sheetId="2"/>
      <sheetData sheetId="3"/>
      <sheetData sheetId="4">
        <row r="29">
          <cell r="G29">
            <v>223431.58794999999</v>
          </cell>
          <cell r="H29">
            <v>297506.11508750002</v>
          </cell>
          <cell r="I29">
            <v>297506.11508750002</v>
          </cell>
          <cell r="J29">
            <v>306533.01358749997</v>
          </cell>
          <cell r="K29">
            <v>278484.39581250004</v>
          </cell>
          <cell r="L29">
            <v>137227.45384999999</v>
          </cell>
        </row>
        <row r="30">
          <cell r="G30">
            <v>223431.58794999999</v>
          </cell>
          <cell r="H30">
            <v>520937.70303750003</v>
          </cell>
          <cell r="I30">
            <v>818443.81812499999</v>
          </cell>
          <cell r="J30">
            <v>1124976.8317125</v>
          </cell>
          <cell r="K30">
            <v>1403461.227525</v>
          </cell>
          <cell r="L30">
            <v>1540688.6813749999</v>
          </cell>
        </row>
      </sheetData>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B58"/>
  <sheetViews>
    <sheetView tabSelected="1" view="pageBreakPreview" topLeftCell="A37" zoomScale="85" zoomScaleNormal="100" zoomScaleSheetLayoutView="85" workbookViewId="0">
      <selection activeCell="J73" sqref="J73"/>
    </sheetView>
  </sheetViews>
  <sheetFormatPr defaultColWidth="10.28515625" defaultRowHeight="15" x14ac:dyDescent="0.25"/>
  <cols>
    <col min="1" max="1" width="7.28515625" bestFit="1" customWidth="1"/>
    <col min="2" max="2" width="9.28515625" style="59" bestFit="1" customWidth="1"/>
    <col min="3" max="3" width="15" style="66" bestFit="1" customWidth="1"/>
    <col min="4" max="4" width="67.140625" customWidth="1"/>
    <col min="5" max="5" width="9.7109375" bestFit="1" customWidth="1"/>
    <col min="6" max="6" width="12" style="94" bestFit="1" customWidth="1"/>
    <col min="7" max="7" width="17" style="74" bestFit="1" customWidth="1"/>
    <col min="8" max="8" width="0" style="94" hidden="1" customWidth="1"/>
    <col min="9" max="9" width="25.7109375" style="94" bestFit="1" customWidth="1"/>
    <col min="10" max="10" width="30.85546875" bestFit="1" customWidth="1"/>
    <col min="11" max="11" width="9.140625" customWidth="1"/>
    <col min="12" max="18" width="3" customWidth="1"/>
    <col min="19" max="19" width="5.5703125" bestFit="1" customWidth="1"/>
    <col min="20" max="20" width="11.85546875" bestFit="1" customWidth="1"/>
    <col min="21" max="1015" width="3" customWidth="1"/>
  </cols>
  <sheetData>
    <row r="1" spans="1:1016" s="4" customFormat="1" ht="18" customHeight="1" x14ac:dyDescent="0.2">
      <c r="A1" s="1"/>
      <c r="B1" s="2"/>
      <c r="C1" s="60"/>
      <c r="D1" s="3"/>
      <c r="E1" s="2"/>
      <c r="F1" s="153" t="s">
        <v>26043</v>
      </c>
      <c r="G1" s="153"/>
      <c r="H1" s="153"/>
      <c r="I1" s="154"/>
    </row>
    <row r="2" spans="1:1016" s="10" customFormat="1" ht="14.25" x14ac:dyDescent="0.2">
      <c r="A2" s="5"/>
      <c r="B2" s="6"/>
      <c r="C2" s="61"/>
      <c r="D2" s="7"/>
      <c r="E2" s="6"/>
      <c r="F2" s="8"/>
      <c r="G2" s="68"/>
      <c r="H2" s="8"/>
      <c r="I2" s="7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row>
    <row r="3" spans="1:1016" s="10" customFormat="1" ht="38.25" customHeight="1" thickBot="1" x14ac:dyDescent="0.25">
      <c r="A3" s="5"/>
      <c r="B3" s="6"/>
      <c r="C3" s="61"/>
      <c r="D3" s="155" t="s">
        <v>26042</v>
      </c>
      <c r="E3" s="11"/>
      <c r="F3" s="80"/>
      <c r="G3" s="69"/>
      <c r="H3" s="81"/>
      <c r="I3" s="82"/>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row>
    <row r="4" spans="1:1016" s="4" customFormat="1" ht="19.5" customHeight="1" x14ac:dyDescent="0.2">
      <c r="A4" s="5"/>
      <c r="B4" s="6"/>
      <c r="C4" s="61"/>
      <c r="D4" s="155"/>
      <c r="E4" s="11"/>
      <c r="F4" s="80"/>
      <c r="G4" s="69"/>
      <c r="H4" s="81"/>
      <c r="I4" s="82"/>
      <c r="K4" s="115"/>
      <c r="L4" s="115"/>
      <c r="M4" s="116"/>
    </row>
    <row r="5" spans="1:1016" s="4" customFormat="1" ht="17.25" customHeight="1" x14ac:dyDescent="0.25">
      <c r="A5" s="5"/>
      <c r="B5" s="6"/>
      <c r="C5" s="61"/>
      <c r="D5" s="155"/>
      <c r="E5" s="6"/>
      <c r="F5" s="83"/>
      <c r="G5" s="68"/>
      <c r="H5" s="8"/>
      <c r="I5" s="82"/>
      <c r="K5" s="159"/>
      <c r="L5" s="159"/>
      <c r="M5" s="160"/>
    </row>
    <row r="6" spans="1:1016" s="4" customFormat="1" ht="19.5" x14ac:dyDescent="0.25">
      <c r="A6" s="5"/>
      <c r="B6" s="6"/>
      <c r="C6" s="61"/>
      <c r="D6" s="12"/>
      <c r="E6" s="6"/>
      <c r="F6" s="83"/>
      <c r="G6" s="68"/>
      <c r="H6" s="8"/>
      <c r="I6" s="82"/>
      <c r="K6" s="111"/>
      <c r="L6" s="112"/>
    </row>
    <row r="7" spans="1:1016" s="10" customFormat="1" ht="18" x14ac:dyDescent="0.25">
      <c r="A7" s="5"/>
      <c r="B7" s="6"/>
      <c r="C7" s="61"/>
      <c r="D7" s="7"/>
      <c r="E7" s="6"/>
      <c r="F7" s="83"/>
      <c r="G7" s="68"/>
      <c r="H7" s="8"/>
      <c r="I7" s="82"/>
      <c r="J7" s="9"/>
      <c r="K7" s="111"/>
      <c r="L7" s="112"/>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row>
    <row r="8" spans="1:1016" s="10" customFormat="1" ht="19.5" customHeight="1" thickBot="1" x14ac:dyDescent="0.3">
      <c r="A8" s="5"/>
      <c r="B8" s="6"/>
      <c r="C8" s="61"/>
      <c r="D8" s="7"/>
      <c r="E8" s="6"/>
      <c r="F8" s="83"/>
      <c r="G8" s="68"/>
      <c r="H8" s="8"/>
      <c r="I8" s="82"/>
      <c r="J8" s="9"/>
      <c r="K8" s="113"/>
      <c r="L8" s="114"/>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row>
    <row r="9" spans="1:1016" s="16" customFormat="1" thickBot="1" x14ac:dyDescent="0.25">
      <c r="A9" s="134" t="s">
        <v>26044</v>
      </c>
      <c r="B9" s="13"/>
      <c r="C9" s="62"/>
      <c r="D9" s="14"/>
      <c r="E9" s="13"/>
      <c r="F9" s="15"/>
      <c r="G9" s="70"/>
      <c r="H9" s="84"/>
      <c r="I9" s="85"/>
    </row>
    <row r="10" spans="1:1016" s="16" customFormat="1" ht="19.5" customHeight="1" x14ac:dyDescent="0.2">
      <c r="A10" s="161" t="s">
        <v>1</v>
      </c>
      <c r="B10" s="162"/>
      <c r="C10" s="162"/>
      <c r="D10" s="162"/>
      <c r="E10" s="162"/>
      <c r="F10" s="162"/>
      <c r="G10" s="162"/>
      <c r="H10" s="162"/>
      <c r="I10" s="163"/>
    </row>
    <row r="11" spans="1:1016" s="16" customFormat="1" ht="35.25" customHeight="1" x14ac:dyDescent="0.2">
      <c r="A11" s="17" t="s">
        <v>2</v>
      </c>
      <c r="B11" s="18" t="s">
        <v>3</v>
      </c>
      <c r="C11" s="63" t="s">
        <v>4</v>
      </c>
      <c r="D11" s="18" t="s">
        <v>5</v>
      </c>
      <c r="E11" s="18" t="s">
        <v>6</v>
      </c>
      <c r="F11" s="86" t="s">
        <v>7</v>
      </c>
      <c r="G11" s="71" t="s">
        <v>8</v>
      </c>
      <c r="H11" s="87" t="s">
        <v>9</v>
      </c>
      <c r="I11" s="88" t="s">
        <v>10</v>
      </c>
    </row>
    <row r="12" spans="1:1016" s="16" customFormat="1" ht="14.25" x14ac:dyDescent="0.2">
      <c r="A12" s="17"/>
      <c r="B12" s="18"/>
      <c r="C12" s="63"/>
      <c r="D12" s="18" t="s">
        <v>11</v>
      </c>
      <c r="E12" s="18"/>
      <c r="F12" s="87"/>
      <c r="G12" s="71"/>
      <c r="H12" s="87"/>
      <c r="I12" s="88"/>
    </row>
    <row r="13" spans="1:1016" s="16" customFormat="1" ht="14.25" x14ac:dyDescent="0.2">
      <c r="A13" s="19">
        <v>1</v>
      </c>
      <c r="B13" s="20"/>
      <c r="C13" s="64"/>
      <c r="D13" s="21" t="s">
        <v>26005</v>
      </c>
      <c r="E13" s="20"/>
      <c r="F13" s="22"/>
      <c r="G13" s="72"/>
      <c r="H13" s="89"/>
      <c r="I13" s="90"/>
    </row>
    <row r="14" spans="1:1016" s="27" customFormat="1" ht="42.75" x14ac:dyDescent="0.2">
      <c r="A14" s="75" t="s">
        <v>12</v>
      </c>
      <c r="B14" s="76" t="s">
        <v>26039</v>
      </c>
      <c r="C14" s="77" t="s">
        <v>26038</v>
      </c>
      <c r="D14" s="78" t="s">
        <v>26040</v>
      </c>
      <c r="E14" s="67" t="s">
        <v>26041</v>
      </c>
      <c r="F14" s="96">
        <v>6</v>
      </c>
      <c r="G14" s="133">
        <v>1451.79</v>
      </c>
      <c r="H14" s="97"/>
      <c r="I14" s="98">
        <f>G14*F14</f>
        <v>8710.74</v>
      </c>
      <c r="J14" s="136">
        <f>I14/6</f>
        <v>1451.79</v>
      </c>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row>
    <row r="15" spans="1:1016" s="27" customFormat="1" ht="14.25" x14ac:dyDescent="0.2">
      <c r="A15" s="23" t="s">
        <v>26013</v>
      </c>
      <c r="B15" s="24" t="s">
        <v>26003</v>
      </c>
      <c r="C15" s="77">
        <v>101603</v>
      </c>
      <c r="D15" s="78" t="str">
        <f>VLOOKUP(C15,INFRA02.24!A2:D847,2,FALSE)</f>
        <v>PLACA DE OBRA EM CHAPA DE AÇO GALVANIZADO</v>
      </c>
      <c r="E15" s="67" t="s">
        <v>19</v>
      </c>
      <c r="F15" s="96">
        <v>8</v>
      </c>
      <c r="G15" s="78">
        <v>387.93</v>
      </c>
      <c r="H15" s="97"/>
      <c r="I15" s="98">
        <f>G15*F15</f>
        <v>3103.44</v>
      </c>
      <c r="J15" s="136">
        <v>4609.79</v>
      </c>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row>
    <row r="16" spans="1:1016" s="27" customFormat="1" ht="14.25" x14ac:dyDescent="0.2">
      <c r="A16" s="23"/>
      <c r="B16" s="24"/>
      <c r="C16" s="65"/>
      <c r="D16" s="25"/>
      <c r="E16" s="67"/>
      <c r="F16" s="91"/>
      <c r="G16" s="73"/>
      <c r="H16" s="92"/>
      <c r="I16" s="103">
        <f>SUM(I14:I15)</f>
        <v>11814.18</v>
      </c>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row>
    <row r="17" spans="1:128" s="16" customFormat="1" ht="14.25" x14ac:dyDescent="0.2">
      <c r="A17" s="19">
        <v>2</v>
      </c>
      <c r="B17" s="20"/>
      <c r="C17" s="64"/>
      <c r="D17" s="21" t="s">
        <v>26006</v>
      </c>
      <c r="E17" s="20"/>
      <c r="F17" s="22"/>
      <c r="G17" s="72"/>
      <c r="H17" s="89"/>
      <c r="I17" s="90"/>
    </row>
    <row r="18" spans="1:128" s="27" customFormat="1" ht="14.25" x14ac:dyDescent="0.2">
      <c r="A18" s="23" t="s">
        <v>26014</v>
      </c>
      <c r="B18" s="24" t="s">
        <v>26003</v>
      </c>
      <c r="C18" s="65">
        <v>11000</v>
      </c>
      <c r="D18" s="25" t="str">
        <f>VLOOKUP(ORC!C18,INFRA02.24!A2:D847,2,FALSE)</f>
        <v>LEVANTAMENTO PLANIALTIMÉTRICO CADASTRAL</v>
      </c>
      <c r="E18" s="26" t="str">
        <f>VLOOKUP(ORC!C18,INFRA02.24!A2:D847,3,FALSE)</f>
        <v>M2</v>
      </c>
      <c r="F18" s="91">
        <v>10265.780000000001</v>
      </c>
      <c r="G18" s="73">
        <v>0.78</v>
      </c>
      <c r="H18" s="92"/>
      <c r="I18" s="93">
        <f>G18*F18</f>
        <v>8007.3084000000008</v>
      </c>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row>
    <row r="19" spans="1:128" s="27" customFormat="1" ht="14.25" x14ac:dyDescent="0.2">
      <c r="A19" s="23"/>
      <c r="B19" s="24"/>
      <c r="C19" s="65"/>
      <c r="D19" s="25"/>
      <c r="E19" s="26"/>
      <c r="F19" s="91"/>
      <c r="G19" s="73"/>
      <c r="H19" s="92"/>
      <c r="I19" s="103">
        <f>I18</f>
        <v>8007.3084000000008</v>
      </c>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row>
    <row r="20" spans="1:128" s="16" customFormat="1" ht="14.25" x14ac:dyDescent="0.2">
      <c r="A20" s="19">
        <v>3</v>
      </c>
      <c r="B20" s="20"/>
      <c r="C20" s="64"/>
      <c r="D20" s="21" t="s">
        <v>26007</v>
      </c>
      <c r="E20" s="20"/>
      <c r="F20" s="22"/>
      <c r="G20" s="72"/>
      <c r="H20" s="89"/>
      <c r="I20" s="90"/>
    </row>
    <row r="21" spans="1:128" s="27" customFormat="1" ht="42.75" x14ac:dyDescent="0.2">
      <c r="A21" s="23" t="s">
        <v>26015</v>
      </c>
      <c r="B21" s="24" t="s">
        <v>0</v>
      </c>
      <c r="C21" s="65" t="s">
        <v>10052</v>
      </c>
      <c r="D21" s="25" t="str">
        <f>VLOOKUP(C21,'SINAPI 03.24'!A6:E7540,2,FALSE)</f>
        <v>CHAMINÉ CIRCULAR PARA POÇO DE VISITA PARA DRENAGEM, EM ALVENARIA COM TIJOLOS CERÂMICOS MACIÇOS, DIÂMETRO INTERNO = 0,6 M. AF_12/2020</v>
      </c>
      <c r="E21" s="67" t="str">
        <f>VLOOKUP(C21,'SINAPI 03.24'!A6:E7540,3,FALSE)</f>
        <v>M</v>
      </c>
      <c r="F21" s="91">
        <v>2</v>
      </c>
      <c r="G21" s="73">
        <v>955.27</v>
      </c>
      <c r="H21" s="92"/>
      <c r="I21" s="93">
        <f t="shared" ref="I21:I22" si="0">G21*F21</f>
        <v>1910.54</v>
      </c>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row>
    <row r="22" spans="1:128" s="27" customFormat="1" ht="28.5" x14ac:dyDescent="0.2">
      <c r="A22" s="23" t="s">
        <v>26016</v>
      </c>
      <c r="B22" s="24" t="s">
        <v>0</v>
      </c>
      <c r="C22" s="65" t="s">
        <v>19875</v>
      </c>
      <c r="D22" s="25" t="str">
        <f>VLOOKUP(C22,'SINAPI 03.24'!A7:E7541,2,FALSE)</f>
        <v>TAMPA CIRCULAR PARA ESGOTO E DRENAGEM, EM FERRO FUNDIDO, DIÂMETRO INTERNO = 0,6 M. AF_12/2020</v>
      </c>
      <c r="E22" s="67" t="str">
        <f>VLOOKUP(C22,'SINAPI 03.24'!A7:E7541,3,FALSE)</f>
        <v>UN</v>
      </c>
      <c r="F22" s="91">
        <v>20</v>
      </c>
      <c r="G22" s="73">
        <v>717.7</v>
      </c>
      <c r="H22" s="92"/>
      <c r="I22" s="93">
        <f t="shared" si="0"/>
        <v>14354</v>
      </c>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row>
    <row r="23" spans="1:128" s="27" customFormat="1" ht="14.25" x14ac:dyDescent="0.2">
      <c r="A23" s="23"/>
      <c r="B23" s="24"/>
      <c r="C23" s="65"/>
      <c r="D23" s="25"/>
      <c r="E23" s="67"/>
      <c r="F23" s="91"/>
      <c r="G23" s="73"/>
      <c r="H23" s="92"/>
      <c r="I23" s="103">
        <f>SUM(I21:I22)</f>
        <v>16264.54</v>
      </c>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row>
    <row r="24" spans="1:128" s="16" customFormat="1" ht="14.25" x14ac:dyDescent="0.2">
      <c r="A24" s="19">
        <v>4</v>
      </c>
      <c r="B24" s="20"/>
      <c r="C24" s="64"/>
      <c r="D24" s="21" t="s">
        <v>224</v>
      </c>
      <c r="E24" s="20"/>
      <c r="F24" s="22"/>
      <c r="G24" s="72"/>
      <c r="H24" s="89"/>
      <c r="I24" s="90"/>
    </row>
    <row r="25" spans="1:128" s="27" customFormat="1" ht="14.25" x14ac:dyDescent="0.2">
      <c r="A25" s="23" t="s">
        <v>26017</v>
      </c>
      <c r="B25" s="24" t="s">
        <v>26003</v>
      </c>
      <c r="C25" s="65">
        <v>50100</v>
      </c>
      <c r="D25" s="25" t="str">
        <f>VLOOKUP(ORC!C25,INFRA02.24!A7:D852,2,FALSE)</f>
        <v>ARRANCAMENTO DE GUIAS, INCLUI CARGA EM CAMINHÃO</v>
      </c>
      <c r="E25" s="26" t="str">
        <f>VLOOKUP(ORC!C25,INFRA02.24!A7:D852,3,FALSE)</f>
        <v>M</v>
      </c>
      <c r="F25" s="91">
        <v>794.82</v>
      </c>
      <c r="G25" s="73">
        <v>10.01</v>
      </c>
      <c r="H25" s="92"/>
      <c r="I25" s="93">
        <f t="shared" ref="I25:I35" si="1">G25*F25</f>
        <v>7956.1482000000005</v>
      </c>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row>
    <row r="26" spans="1:128" s="27" customFormat="1" ht="28.5" x14ac:dyDescent="0.2">
      <c r="A26" s="23" t="s">
        <v>26018</v>
      </c>
      <c r="B26" s="24" t="s">
        <v>26003</v>
      </c>
      <c r="C26" s="65">
        <v>50300</v>
      </c>
      <c r="D26" s="25" t="str">
        <f>VLOOKUP(ORC!C26,INFRA02.24!A8:D853,2,FALSE)</f>
        <v>DEMOLIÇÃO DE PAVIMENTO DE CONCRETO, SARJETA OU SARJETÃO, INCLUI CARGA EM CAMINHÃO</v>
      </c>
      <c r="E26" s="26" t="str">
        <f>VLOOKUP(ORC!C26,INFRA02.24!A8:D853,3,FALSE)</f>
        <v>M2</v>
      </c>
      <c r="F26" s="91">
        <v>715.34</v>
      </c>
      <c r="G26" s="73">
        <v>27.05</v>
      </c>
      <c r="H26" s="92"/>
      <c r="I26" s="93">
        <f t="shared" si="1"/>
        <v>19349.947</v>
      </c>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row>
    <row r="27" spans="1:128" s="27" customFormat="1" ht="42.75" x14ac:dyDescent="0.2">
      <c r="A27" s="23" t="s">
        <v>26019</v>
      </c>
      <c r="B27" s="24" t="s">
        <v>0</v>
      </c>
      <c r="C27" s="65" t="s">
        <v>24419</v>
      </c>
      <c r="D27" s="25" t="str">
        <f>VLOOKUP(C27,'SINAPI 03.24'!A11:E7545,2,FALSE)</f>
        <v>DEMOLIÇÃO PARCIAL DE PAVIMENTO ASFÁLTICO, DE FORMA MECANIZADA, SEM REAPROVEITAMENTO. AF_09/2023</v>
      </c>
      <c r="E27" s="67" t="str">
        <f>VLOOKUP(C27,'SINAPI 03.24'!A11:E7545,3,FALSE)</f>
        <v>M2</v>
      </c>
      <c r="F27" s="91">
        <v>0</v>
      </c>
      <c r="G27" s="73">
        <v>23.88</v>
      </c>
      <c r="H27" s="92"/>
      <c r="I27" s="93">
        <f t="shared" si="1"/>
        <v>0</v>
      </c>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row>
    <row r="28" spans="1:128" s="27" customFormat="1" ht="57" x14ac:dyDescent="0.2">
      <c r="A28" s="23" t="s">
        <v>26020</v>
      </c>
      <c r="B28" s="24" t="s">
        <v>0</v>
      </c>
      <c r="C28" s="65" t="s">
        <v>10142</v>
      </c>
      <c r="D28" s="25" t="str">
        <f>VLOOKUP(C28,'SINAPI 03.24'!A12:E7546,2,FALSE)</f>
        <v>ASSENTAMENTO DE GUIA (MEIO-FIO) EM TRECHO RETO, CONFECCIONADA EM CONCRETO PRÉ-FABRICADO, DIMENSÕES 100X15X13X20 CM (COMPRIMENTO X BASE INFERIOR X BASE SUPERIOR X ALTURA). AF_01/2024</v>
      </c>
      <c r="E28" s="67" t="str">
        <f>VLOOKUP(C28,'SINAPI 03.24'!A12:E7546,3,FALSE)</f>
        <v>M</v>
      </c>
      <c r="F28" s="91">
        <v>815</v>
      </c>
      <c r="G28" s="73">
        <v>41.31</v>
      </c>
      <c r="H28" s="92"/>
      <c r="I28" s="93">
        <f t="shared" si="1"/>
        <v>33667.65</v>
      </c>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row>
    <row r="29" spans="1:128" s="27" customFormat="1" ht="42.75" x14ac:dyDescent="0.2">
      <c r="A29" s="23" t="s">
        <v>26021</v>
      </c>
      <c r="B29" s="24" t="s">
        <v>0</v>
      </c>
      <c r="C29" s="65" t="s">
        <v>10165</v>
      </c>
      <c r="D29" s="25" t="str">
        <f>VLOOKUP(C29,'SINAPI 03.24'!A13:E7547,2,FALSE)</f>
        <v>EXECUÇÃO DE SARJETA DE CONCRETO USINADO, MOLDADA  IN LOCO  EM TRECHO RETO, 45 CM BASE X 15 CM ALTURA. AF_01/2024</v>
      </c>
      <c r="E29" s="67" t="str">
        <f>VLOOKUP(C29,'SINAPI 03.24'!A13:E7547,3,FALSE)</f>
        <v>M</v>
      </c>
      <c r="F29" s="91">
        <v>815</v>
      </c>
      <c r="G29" s="73">
        <v>56.44</v>
      </c>
      <c r="H29" s="92"/>
      <c r="I29" s="93">
        <f t="shared" si="1"/>
        <v>45998.6</v>
      </c>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row>
    <row r="30" spans="1:128" s="27" customFormat="1" ht="42.75" x14ac:dyDescent="0.2">
      <c r="A30" s="23" t="s">
        <v>26022</v>
      </c>
      <c r="B30" s="24" t="s">
        <v>26003</v>
      </c>
      <c r="C30" s="65">
        <v>90400</v>
      </c>
      <c r="D30" s="99" t="str">
        <f>VLOOKUP(ORC!C30,INFRA02.24!A12:D857,2,FALSE)</f>
        <v>FRESAGEM DE PAVIMENTO ASFÁLTICO COM ESPESSURA ATÉ 5CM, EM VIAS ARTERIAIS, INCLUSIVE REMOÇÃO DO MATERIAL FRESADO ATÉ 10KM E VARRIÇÃO</v>
      </c>
      <c r="E30" s="100" t="str">
        <f>VLOOKUP(ORC!C30,INFRA02.24!A12:D857,3,FALSE)</f>
        <v>M2</v>
      </c>
      <c r="F30" s="91">
        <v>10265.780000000001</v>
      </c>
      <c r="G30" s="101">
        <v>19.190000000000001</v>
      </c>
      <c r="H30" s="102"/>
      <c r="I30" s="93">
        <f t="shared" si="1"/>
        <v>197000.31820000004</v>
      </c>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row>
    <row r="31" spans="1:128" s="27" customFormat="1" ht="14.25" x14ac:dyDescent="0.2">
      <c r="A31" s="23" t="s">
        <v>26023</v>
      </c>
      <c r="B31" s="24" t="s">
        <v>26003</v>
      </c>
      <c r="C31" s="65">
        <v>52600</v>
      </c>
      <c r="D31" s="99" t="str">
        <f>VLOOKUP(ORC!C31,INFRA02.24!A13:D858,2,FALSE)</f>
        <v>IMPRIMAÇÃO BETUMINOSA LIGANTE</v>
      </c>
      <c r="E31" s="100" t="str">
        <f>VLOOKUP(ORC!C31,INFRA02.24!A13:D858,3,FALSE)</f>
        <v>M2</v>
      </c>
      <c r="F31" s="91">
        <v>10265.780000000001</v>
      </c>
      <c r="G31" s="101">
        <v>7.64</v>
      </c>
      <c r="H31" s="102"/>
      <c r="I31" s="93">
        <f t="shared" si="1"/>
        <v>78430.559200000003</v>
      </c>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row>
    <row r="32" spans="1:128" s="27" customFormat="1" ht="57" x14ac:dyDescent="0.2">
      <c r="A32" s="23" t="s">
        <v>26024</v>
      </c>
      <c r="B32" s="24" t="s">
        <v>0</v>
      </c>
      <c r="C32" s="65" t="s">
        <v>24743</v>
      </c>
      <c r="D32" s="25" t="str">
        <f>VLOOKUP(C32,'SINAPI 03.24'!A16:E7550,2,FALSE)</f>
        <v>CARGA, MANOBRA E DESCARGA DE SOLOS E MATERIAIS GRANULARES EM CAMINHÃO BASCULANTE 10 M³ - CARGA COM ESCAVADEIRA HIDRÁULICA (CAÇAMBA DE 1,20 M³ / 155 HP) E DESCARGA LIVRE (UNIDADE: M3). AF_07/2020</v>
      </c>
      <c r="E32" s="67" t="str">
        <f>VLOOKUP(C32,'SINAPI 03.24'!A16:E7550,3,FALSE)</f>
        <v>M3</v>
      </c>
      <c r="F32" s="91">
        <v>602.71</v>
      </c>
      <c r="G32" s="73">
        <v>7.09</v>
      </c>
      <c r="H32" s="92"/>
      <c r="I32" s="93">
        <f t="shared" si="1"/>
        <v>4273.2138999999997</v>
      </c>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row>
    <row r="33" spans="1:128" s="27" customFormat="1" ht="42.75" x14ac:dyDescent="0.2">
      <c r="A33" s="23" t="s">
        <v>26025</v>
      </c>
      <c r="B33" s="24" t="s">
        <v>0</v>
      </c>
      <c r="C33" s="65" t="s">
        <v>22021</v>
      </c>
      <c r="D33" s="25" t="str">
        <f>VLOOKUP(C33,'SINAPI 03.24'!A17:E7551,2,FALSE)</f>
        <v>EXECUÇÃO DE PAVIMENTO COM APLICAÇÃO DE CONCRETO ASFÁLTICO, CAMADA DE ROLAMENTO - EXCLUSIVE CARGA E TRANSPORTE. AF_11/2019</v>
      </c>
      <c r="E33" s="67" t="str">
        <f>VLOOKUP(C33,'SINAPI 03.24'!A17:E7551,3,FALSE)</f>
        <v>M3</v>
      </c>
      <c r="F33" s="91">
        <v>513.29</v>
      </c>
      <c r="G33" s="73">
        <v>1440.32</v>
      </c>
      <c r="H33" s="92"/>
      <c r="I33" s="93">
        <f t="shared" si="1"/>
        <v>739301.85279999988</v>
      </c>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row>
    <row r="34" spans="1:128" s="27" customFormat="1" ht="42.75" x14ac:dyDescent="0.2">
      <c r="A34" s="23" t="s">
        <v>26026</v>
      </c>
      <c r="B34" s="24" t="s">
        <v>26003</v>
      </c>
      <c r="C34" s="65">
        <v>57801</v>
      </c>
      <c r="D34" s="25" t="str">
        <f>VLOOKUP(ORC!C34,INFRA02.24!A16:D861,2,FALSE)</f>
        <v>CARGA, DESCARGA E TRANSPORTE DE CONCRETO ASFÁLTICO ATÉ A DISTÂNCIA MÉDIA DE IDA E VOLTA DE 1KM</v>
      </c>
      <c r="E34" s="26" t="str">
        <f>VLOOKUP(ORC!C34,INFRA02.24!A16:D861,3,FALSE)</f>
        <v>M3</v>
      </c>
      <c r="F34" s="91">
        <v>667.28</v>
      </c>
      <c r="G34" s="73">
        <v>21</v>
      </c>
      <c r="H34" s="92"/>
      <c r="I34" s="93">
        <f t="shared" si="1"/>
        <v>14012.88</v>
      </c>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row>
    <row r="35" spans="1:128" s="27" customFormat="1" ht="28.5" x14ac:dyDescent="0.2">
      <c r="A35" s="23" t="s">
        <v>26027</v>
      </c>
      <c r="B35" s="24" t="s">
        <v>26003</v>
      </c>
      <c r="C35" s="65">
        <v>57807</v>
      </c>
      <c r="D35" s="25" t="str">
        <f>VLOOKUP(ORC!C35,INFRA02.24!A17:D862,2,FALSE)</f>
        <v>TRANSPORTE DE CONCRETO ASFÁLTICO ALÉM DO PRIMEIRO KM</v>
      </c>
      <c r="E35" s="26" t="str">
        <f>VLOOKUP(ORC!C35,INFRA02.24!A17:D862,3,FALSE)</f>
        <v>M3XKM</v>
      </c>
      <c r="F35" s="91">
        <v>12678.24</v>
      </c>
      <c r="G35" s="73">
        <v>3.03</v>
      </c>
      <c r="H35" s="92"/>
      <c r="I35" s="93">
        <f t="shared" si="1"/>
        <v>38415.067199999998</v>
      </c>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row>
    <row r="36" spans="1:128" s="27" customFormat="1" ht="14.25" x14ac:dyDescent="0.2">
      <c r="A36" s="23"/>
      <c r="B36" s="24"/>
      <c r="C36" s="65"/>
      <c r="D36" s="25"/>
      <c r="E36" s="26"/>
      <c r="F36" s="91"/>
      <c r="G36" s="73"/>
      <c r="H36" s="92"/>
      <c r="I36" s="103">
        <f>SUM(I25:I35)</f>
        <v>1178406.2364999996</v>
      </c>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row>
    <row r="37" spans="1:128" s="16" customFormat="1" ht="14.25" x14ac:dyDescent="0.2">
      <c r="A37" s="19">
        <v>5</v>
      </c>
      <c r="B37" s="20"/>
      <c r="C37" s="64"/>
      <c r="D37" s="21" t="s">
        <v>26008</v>
      </c>
      <c r="E37" s="20"/>
      <c r="F37" s="22"/>
      <c r="G37" s="72"/>
      <c r="H37" s="89"/>
      <c r="I37" s="90"/>
    </row>
    <row r="38" spans="1:128" s="27" customFormat="1" ht="14.25" x14ac:dyDescent="0.2">
      <c r="A38" s="23" t="s">
        <v>26028</v>
      </c>
      <c r="B38" s="24" t="s">
        <v>26004</v>
      </c>
      <c r="C38" s="65" t="s">
        <v>2686</v>
      </c>
      <c r="D38" s="25" t="str">
        <f>VLOOKUP(C38,'DER-SP 03.24'!A1:D2068,2,FALSE)</f>
        <v xml:space="preserve">SINALIZ.HOR.C/RESINA VINILICA OU ACRILI.                                       </v>
      </c>
      <c r="E38" s="26" t="str">
        <f>VLOOKUP(C38,'DER-SP 03.24'!A1:D2068,3,FALSE)</f>
        <v>m2</v>
      </c>
      <c r="F38" s="91">
        <v>314.60000000000002</v>
      </c>
      <c r="G38" s="73">
        <v>60.72</v>
      </c>
      <c r="H38" s="92"/>
      <c r="I38" s="93">
        <f t="shared" ref="I38:I42" si="2">G38*F38</f>
        <v>19102.512000000002</v>
      </c>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row>
    <row r="39" spans="1:128" s="27" customFormat="1" ht="14.25" x14ac:dyDescent="0.2">
      <c r="A39" s="23" t="s">
        <v>26029</v>
      </c>
      <c r="B39" s="24" t="s">
        <v>26004</v>
      </c>
      <c r="C39" s="65" t="s">
        <v>2688</v>
      </c>
      <c r="D39" s="25" t="str">
        <f>VLOOKUP(C39,'DER-SP 03.24'!A2:D2069,2,FALSE)</f>
        <v xml:space="preserve">SINALIZ.HOR. C/TERMOPLAST. HOT-SPRAY                                           </v>
      </c>
      <c r="E39" s="26" t="str">
        <f>VLOOKUP(C39,'DER-SP 03.24'!A2:D2069,3,FALSE)</f>
        <v>m2</v>
      </c>
      <c r="F39" s="91">
        <v>305.10000000000002</v>
      </c>
      <c r="G39" s="73">
        <v>105.76</v>
      </c>
      <c r="H39" s="92"/>
      <c r="I39" s="93">
        <f t="shared" si="2"/>
        <v>32267.376000000004</v>
      </c>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row>
    <row r="40" spans="1:128" s="27" customFormat="1" ht="14.25" x14ac:dyDescent="0.2">
      <c r="A40" s="23" t="s">
        <v>26030</v>
      </c>
      <c r="B40" s="24" t="s">
        <v>26004</v>
      </c>
      <c r="C40" s="65" t="s">
        <v>2654</v>
      </c>
      <c r="D40" s="25" t="str">
        <f>VLOOKUP(C40,'DER-SP 03.24'!A3:D2070,2,FALSE)</f>
        <v xml:space="preserve">FORN. E TRANSPORTE DE PLACA DE ACO GT+GT                                       </v>
      </c>
      <c r="E40" s="26" t="str">
        <f>VLOOKUP(C40,'DER-SP 03.24'!A3:D2070,3,FALSE)</f>
        <v>m2</v>
      </c>
      <c r="F40" s="91">
        <v>2.66</v>
      </c>
      <c r="G40" s="73">
        <v>968.9</v>
      </c>
      <c r="H40" s="92"/>
      <c r="I40" s="93">
        <f t="shared" si="2"/>
        <v>2577.2739999999999</v>
      </c>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row>
    <row r="41" spans="1:128" s="27" customFormat="1" ht="14.25" x14ac:dyDescent="0.2">
      <c r="A41" s="23" t="s">
        <v>26031</v>
      </c>
      <c r="B41" s="24" t="s">
        <v>26004</v>
      </c>
      <c r="C41" s="65" t="s">
        <v>2660</v>
      </c>
      <c r="D41" s="25" t="str">
        <f>VLOOKUP(C41,'DER-SP 03.24'!A4:D2071,2,FALSE)</f>
        <v xml:space="preserve">COLOCACAO DE PLACA EM SUP. MADEIRA/METALICO-SOLO                               </v>
      </c>
      <c r="E41" s="26" t="str">
        <f>VLOOKUP(C41,'DER-SP 03.24'!A4:D2071,3,FALSE)</f>
        <v>m2</v>
      </c>
      <c r="F41" s="91">
        <v>2.66</v>
      </c>
      <c r="G41" s="73">
        <v>98.01</v>
      </c>
      <c r="H41" s="92"/>
      <c r="I41" s="93">
        <f t="shared" si="2"/>
        <v>260.70660000000004</v>
      </c>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row>
    <row r="42" spans="1:128" s="27" customFormat="1" ht="14.25" x14ac:dyDescent="0.2">
      <c r="A42" s="23" t="s">
        <v>26032</v>
      </c>
      <c r="B42" s="24" t="s">
        <v>26004</v>
      </c>
      <c r="C42" s="65" t="s">
        <v>2734</v>
      </c>
      <c r="D42" s="25" t="str">
        <f>VLOOKUP(C42,'DER-SP 03.24'!A6:D2073,2,FALSE)</f>
        <v xml:space="preserve">SUPORTE TUBULAR GALVANIZADO D=2 1/2"                                           </v>
      </c>
      <c r="E42" s="26" t="str">
        <f>VLOOKUP(C42,'DER-SP 03.24'!A6:D2073,3,FALSE)</f>
        <v>m</v>
      </c>
      <c r="F42" s="91">
        <v>42</v>
      </c>
      <c r="G42" s="73">
        <v>186.56</v>
      </c>
      <c r="H42" s="92"/>
      <c r="I42" s="93">
        <f t="shared" si="2"/>
        <v>7835.52</v>
      </c>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row>
    <row r="43" spans="1:128" s="27" customFormat="1" ht="14.25" x14ac:dyDescent="0.2">
      <c r="A43" s="23"/>
      <c r="B43" s="24"/>
      <c r="C43" s="65"/>
      <c r="D43" s="25"/>
      <c r="E43" s="26"/>
      <c r="F43" s="91"/>
      <c r="G43" s="73"/>
      <c r="H43" s="92"/>
      <c r="I43" s="103">
        <f>SUM(I38:I42)</f>
        <v>62043.388600000006</v>
      </c>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row>
    <row r="44" spans="1:128" s="16" customFormat="1" ht="14.25" x14ac:dyDescent="0.2">
      <c r="A44" s="19">
        <v>6</v>
      </c>
      <c r="B44" s="20"/>
      <c r="C44" s="64"/>
      <c r="D44" s="21" t="s">
        <v>26009</v>
      </c>
      <c r="E44" s="20"/>
      <c r="F44" s="22"/>
      <c r="G44" s="72"/>
      <c r="H44" s="89"/>
      <c r="I44" s="90"/>
    </row>
    <row r="45" spans="1:128" s="27" customFormat="1" ht="14.25" x14ac:dyDescent="0.2">
      <c r="A45" s="23" t="s">
        <v>26033</v>
      </c>
      <c r="B45" s="24" t="s">
        <v>26003</v>
      </c>
      <c r="C45" s="65">
        <v>35100</v>
      </c>
      <c r="D45" s="25" t="str">
        <f>VLOOKUP(ORC!C45,INFRA02.24!A26:D871,2,FALSE)</f>
        <v>TÉCNICO - NÍVEL MÉDIO</v>
      </c>
      <c r="E45" s="26" t="str">
        <f>VLOOKUP(ORC!C45,INFRA02.24!A26:D871,3,FALSE)</f>
        <v>H</v>
      </c>
      <c r="F45" s="91">
        <v>792</v>
      </c>
      <c r="G45" s="73">
        <v>67.72</v>
      </c>
      <c r="H45" s="92"/>
      <c r="I45" s="93">
        <f t="shared" ref="I45:I48" si="3">G45*F45</f>
        <v>53634.239999999998</v>
      </c>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row>
    <row r="46" spans="1:128" s="27" customFormat="1" ht="14.25" x14ac:dyDescent="0.2">
      <c r="A46" s="23" t="s">
        <v>26034</v>
      </c>
      <c r="B46" s="24" t="s">
        <v>0</v>
      </c>
      <c r="C46" s="65" t="s">
        <v>25315</v>
      </c>
      <c r="D46" s="25" t="str">
        <f>VLOOKUP(C46,'SINAPI 03.24'!A29:E7563,2,FALSE)</f>
        <v>TOPOGRAFO COM ENCARGOS COMPLEMENTARES</v>
      </c>
      <c r="E46" s="67" t="str">
        <f>VLOOKUP(C46,'SINAPI 03.24'!A29:E7563,3,FALSE)</f>
        <v>H</v>
      </c>
      <c r="F46" s="91">
        <v>144</v>
      </c>
      <c r="G46" s="73" t="str">
        <f>VLOOKUP(C46,'SINAPI 03.24'!A28:E7562,5,FALSE)</f>
        <v>70,47</v>
      </c>
      <c r="H46" s="92"/>
      <c r="I46" s="93">
        <f t="shared" si="3"/>
        <v>10147.68</v>
      </c>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row>
    <row r="47" spans="1:128" s="27" customFormat="1" ht="28.5" x14ac:dyDescent="0.2">
      <c r="A47" s="23" t="s">
        <v>26035</v>
      </c>
      <c r="B47" s="24" t="s">
        <v>0</v>
      </c>
      <c r="C47" s="65" t="s">
        <v>25128</v>
      </c>
      <c r="D47" s="25" t="str">
        <f>VLOOKUP(C47,'SINAPI 03.24'!A30:E7564,2,FALSE)</f>
        <v>AUXILIAR DE TOPÓGRAFO COM ENCARGOS COMPLEMENTARES</v>
      </c>
      <c r="E47" s="67" t="str">
        <f>VLOOKUP(C47,'SINAPI 03.24'!A30:E7564,3,FALSE)</f>
        <v>H</v>
      </c>
      <c r="F47" s="91">
        <v>144</v>
      </c>
      <c r="G47" s="73" t="str">
        <f>VLOOKUP(C47,'SINAPI 03.24'!A29:E7563,5,FALSE)</f>
        <v>32,90</v>
      </c>
      <c r="H47" s="92"/>
      <c r="I47" s="93">
        <f t="shared" si="3"/>
        <v>4737.5999999999995</v>
      </c>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row>
    <row r="48" spans="1:128" s="27" customFormat="1" ht="28.5" customHeight="1" x14ac:dyDescent="0.2">
      <c r="A48" s="23" t="s">
        <v>26036</v>
      </c>
      <c r="B48" s="24" t="s">
        <v>0</v>
      </c>
      <c r="C48" s="65" t="s">
        <v>25282</v>
      </c>
      <c r="D48" s="25" t="str">
        <f>VLOOKUP(C48,'SINAPI 03.24'!A31:E7565,2,FALSE)</f>
        <v>APONTADOR OU APROPRIADOR COM ENCARGOS COMPLEMENTARES</v>
      </c>
      <c r="E48" s="67" t="str">
        <f>VLOOKUP(C48,'SINAPI 03.24'!A31:E7565,3,FALSE)</f>
        <v>H</v>
      </c>
      <c r="F48" s="91">
        <v>792</v>
      </c>
      <c r="G48" s="73" t="str">
        <f>VLOOKUP(C48,'SINAPI 03.24'!A30:E7564,5,FALSE)</f>
        <v>38,94</v>
      </c>
      <c r="H48" s="92"/>
      <c r="I48" s="93">
        <f t="shared" si="3"/>
        <v>30840.48</v>
      </c>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row>
    <row r="49" spans="1:128" s="27" customFormat="1" thickBot="1" x14ac:dyDescent="0.25">
      <c r="A49" s="117"/>
      <c r="B49" s="118"/>
      <c r="C49" s="119"/>
      <c r="D49" s="120"/>
      <c r="E49" s="121"/>
      <c r="F49" s="129"/>
      <c r="G49" s="130"/>
      <c r="H49" s="131"/>
      <c r="I49" s="132">
        <f>SUM(I45:I48)</f>
        <v>99360</v>
      </c>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row>
    <row r="50" spans="1:128" s="27" customFormat="1" thickBot="1" x14ac:dyDescent="0.25">
      <c r="A50" s="139"/>
      <c r="B50" s="104"/>
      <c r="C50" s="105"/>
      <c r="D50" s="106"/>
      <c r="E50" s="107"/>
      <c r="F50" s="108"/>
      <c r="G50" s="109"/>
      <c r="H50" s="110"/>
      <c r="I50" s="140"/>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row>
    <row r="51" spans="1:128" x14ac:dyDescent="0.25">
      <c r="A51" s="167" t="s">
        <v>26010</v>
      </c>
      <c r="B51" s="168"/>
      <c r="C51" s="168"/>
      <c r="D51" s="168"/>
      <c r="E51" s="168"/>
      <c r="F51" s="168"/>
      <c r="G51" s="168"/>
      <c r="H51" s="124"/>
      <c r="I51" s="125">
        <f>I49+I43+I36+I23+I19+I16</f>
        <v>1375895.6534999995</v>
      </c>
      <c r="J51" s="122"/>
    </row>
    <row r="52" spans="1:128" ht="15" customHeight="1" x14ac:dyDescent="0.25">
      <c r="A52" s="169" t="s">
        <v>26011</v>
      </c>
      <c r="B52" s="170"/>
      <c r="C52" s="170"/>
      <c r="D52" s="170"/>
      <c r="E52" s="170"/>
      <c r="F52" s="170"/>
      <c r="G52" s="170"/>
      <c r="H52" s="123"/>
      <c r="I52" s="126">
        <f>I51*0.2431</f>
        <v>334480.23336584988</v>
      </c>
    </row>
    <row r="53" spans="1:128" ht="15" customHeight="1" x14ac:dyDescent="0.25">
      <c r="A53" s="169" t="s">
        <v>26037</v>
      </c>
      <c r="B53" s="170"/>
      <c r="C53" s="170"/>
      <c r="D53" s="170"/>
      <c r="E53" s="170"/>
      <c r="F53" s="170"/>
      <c r="G53" s="170"/>
      <c r="H53" s="123"/>
      <c r="I53" s="126">
        <f>I51*0.05</f>
        <v>68794.78267499998</v>
      </c>
    </row>
    <row r="54" spans="1:128" ht="15" customHeight="1" thickBot="1" x14ac:dyDescent="0.3">
      <c r="A54" s="171" t="s">
        <v>26012</v>
      </c>
      <c r="B54" s="172"/>
      <c r="C54" s="172"/>
      <c r="D54" s="172"/>
      <c r="E54" s="172"/>
      <c r="F54" s="172"/>
      <c r="G54" s="172"/>
      <c r="H54" s="127"/>
      <c r="I54" s="128">
        <f>I51+I52+I53</f>
        <v>1779170.6695408493</v>
      </c>
    </row>
    <row r="55" spans="1:128" x14ac:dyDescent="0.25">
      <c r="A55" s="137"/>
      <c r="B55" s="141"/>
      <c r="C55" s="142"/>
      <c r="D55" s="135"/>
      <c r="E55" s="135"/>
      <c r="F55" s="143"/>
      <c r="G55" s="144"/>
      <c r="H55" s="143"/>
      <c r="I55" s="82"/>
    </row>
    <row r="56" spans="1:128" x14ac:dyDescent="0.25">
      <c r="A56" s="164" t="s">
        <v>26046</v>
      </c>
      <c r="B56" s="165"/>
      <c r="C56" s="165"/>
      <c r="D56" s="165"/>
      <c r="E56" s="165"/>
      <c r="F56" s="165"/>
      <c r="G56" s="165"/>
      <c r="H56" s="165"/>
      <c r="I56" s="166"/>
    </row>
    <row r="57" spans="1:128" x14ac:dyDescent="0.25">
      <c r="A57" s="156" t="s">
        <v>26045</v>
      </c>
      <c r="B57" s="157"/>
      <c r="C57" s="157"/>
      <c r="D57" s="157"/>
      <c r="E57" s="157"/>
      <c r="F57" s="157"/>
      <c r="G57" s="157"/>
      <c r="H57" s="157"/>
      <c r="I57" s="158"/>
      <c r="J57" s="138"/>
      <c r="K57" s="138"/>
      <c r="L57" s="138"/>
    </row>
    <row r="58" spans="1:128" ht="20.25" thickBot="1" x14ac:dyDescent="0.3">
      <c r="A58" s="145"/>
      <c r="B58" s="146"/>
      <c r="C58" s="147"/>
      <c r="D58" s="148"/>
      <c r="E58" s="149"/>
      <c r="F58" s="150"/>
      <c r="G58" s="151"/>
      <c r="H58" s="150"/>
      <c r="I58" s="152"/>
    </row>
  </sheetData>
  <mergeCells count="10">
    <mergeCell ref="F1:I1"/>
    <mergeCell ref="D3:D5"/>
    <mergeCell ref="A57:I57"/>
    <mergeCell ref="K5:M5"/>
    <mergeCell ref="A10:I10"/>
    <mergeCell ref="A56:I56"/>
    <mergeCell ref="A51:G51"/>
    <mergeCell ref="A52:G52"/>
    <mergeCell ref="A53:G53"/>
    <mergeCell ref="A54:G54"/>
  </mergeCells>
  <conditionalFormatting sqref="F11:H11">
    <cfRule type="cellIs" dxfId="0" priority="1" stopIfTrue="1" operator="equal">
      <formula>0</formula>
    </cfRule>
  </conditionalFormatting>
  <pageMargins left="0.511811024" right="0.511811024" top="0.78740157499999996" bottom="0.78740157499999996" header="0.31496062000000002" footer="0.31496062000000002"/>
  <pageSetup paperSize="9"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7"/>
  <sheetViews>
    <sheetView workbookViewId="0">
      <selection activeCell="G20" sqref="G20"/>
    </sheetView>
  </sheetViews>
  <sheetFormatPr defaultRowHeight="15" x14ac:dyDescent="0.25"/>
  <cols>
    <col min="2" max="2" width="81.140625" customWidth="1"/>
  </cols>
  <sheetData>
    <row r="1" spans="1:4" ht="26.25" x14ac:dyDescent="0.25">
      <c r="A1" s="48" t="s">
        <v>13</v>
      </c>
      <c r="B1" s="49" t="s">
        <v>14</v>
      </c>
      <c r="C1" s="50" t="s">
        <v>15</v>
      </c>
      <c r="D1" s="51" t="s">
        <v>16</v>
      </c>
    </row>
    <row r="2" spans="1:4" x14ac:dyDescent="0.25">
      <c r="A2" s="32">
        <v>10000</v>
      </c>
      <c r="B2" s="33" t="s">
        <v>17</v>
      </c>
      <c r="C2" s="34"/>
      <c r="D2" s="35"/>
    </row>
    <row r="3" spans="1:4" x14ac:dyDescent="0.25">
      <c r="A3" s="28">
        <v>10900</v>
      </c>
      <c r="B3" s="29" t="s">
        <v>18</v>
      </c>
      <c r="C3" s="30" t="s">
        <v>19</v>
      </c>
      <c r="D3" s="31">
        <v>0.63</v>
      </c>
    </row>
    <row r="4" spans="1:4" x14ac:dyDescent="0.25">
      <c r="A4" s="28">
        <v>11000</v>
      </c>
      <c r="B4" s="29" t="s">
        <v>20</v>
      </c>
      <c r="C4" s="30" t="s">
        <v>19</v>
      </c>
      <c r="D4" s="31">
        <v>0.76</v>
      </c>
    </row>
    <row r="5" spans="1:4" x14ac:dyDescent="0.25">
      <c r="A5" s="28">
        <v>11100</v>
      </c>
      <c r="B5" s="29" t="s">
        <v>21</v>
      </c>
      <c r="C5" s="30" t="s">
        <v>22</v>
      </c>
      <c r="D5" s="31">
        <v>5.53</v>
      </c>
    </row>
    <row r="6" spans="1:4" x14ac:dyDescent="0.25">
      <c r="A6" s="28">
        <v>11300</v>
      </c>
      <c r="B6" s="29" t="s">
        <v>23</v>
      </c>
      <c r="C6" s="30" t="s">
        <v>24</v>
      </c>
      <c r="D6" s="31">
        <v>3.28</v>
      </c>
    </row>
    <row r="7" spans="1:4" x14ac:dyDescent="0.25">
      <c r="A7" s="28">
        <v>11400</v>
      </c>
      <c r="B7" s="29" t="s">
        <v>25</v>
      </c>
      <c r="C7" s="30" t="s">
        <v>22</v>
      </c>
      <c r="D7" s="31">
        <v>5.19</v>
      </c>
    </row>
    <row r="8" spans="1:4" x14ac:dyDescent="0.25">
      <c r="A8" s="28">
        <v>11500</v>
      </c>
      <c r="B8" s="29" t="s">
        <v>26</v>
      </c>
      <c r="C8" s="30" t="s">
        <v>22</v>
      </c>
      <c r="D8" s="31">
        <v>5.09</v>
      </c>
    </row>
    <row r="9" spans="1:4" x14ac:dyDescent="0.25">
      <c r="A9" s="28">
        <v>11600</v>
      </c>
      <c r="B9" s="29" t="s">
        <v>27</v>
      </c>
      <c r="C9" s="30" t="s">
        <v>28</v>
      </c>
      <c r="D9" s="31">
        <v>234.15</v>
      </c>
    </row>
    <row r="10" spans="1:4" x14ac:dyDescent="0.25">
      <c r="A10" s="28">
        <v>11700</v>
      </c>
      <c r="B10" s="29" t="s">
        <v>29</v>
      </c>
      <c r="C10" s="30" t="s">
        <v>30</v>
      </c>
      <c r="D10" s="31">
        <v>6.99</v>
      </c>
    </row>
    <row r="11" spans="1:4" x14ac:dyDescent="0.25">
      <c r="A11" s="28">
        <v>11800</v>
      </c>
      <c r="B11" s="29" t="s">
        <v>31</v>
      </c>
      <c r="C11" s="30" t="s">
        <v>22</v>
      </c>
      <c r="D11" s="31">
        <v>2.33</v>
      </c>
    </row>
    <row r="12" spans="1:4" x14ac:dyDescent="0.25">
      <c r="A12" s="28">
        <v>11900</v>
      </c>
      <c r="B12" s="29" t="s">
        <v>32</v>
      </c>
      <c r="C12" s="30" t="s">
        <v>22</v>
      </c>
      <c r="D12" s="31">
        <v>9.32</v>
      </c>
    </row>
    <row r="13" spans="1:4" x14ac:dyDescent="0.25">
      <c r="A13" s="28">
        <v>12000</v>
      </c>
      <c r="B13" s="29" t="s">
        <v>33</v>
      </c>
      <c r="C13" s="30" t="s">
        <v>22</v>
      </c>
      <c r="D13" s="31">
        <v>11.7</v>
      </c>
    </row>
    <row r="14" spans="1:4" x14ac:dyDescent="0.25">
      <c r="A14" s="28">
        <v>12100</v>
      </c>
      <c r="B14" s="29" t="s">
        <v>34</v>
      </c>
      <c r="C14" s="30" t="s">
        <v>22</v>
      </c>
      <c r="D14" s="31">
        <v>7.83</v>
      </c>
    </row>
    <row r="15" spans="1:4" x14ac:dyDescent="0.25">
      <c r="A15" s="28">
        <v>12200</v>
      </c>
      <c r="B15" s="29" t="s">
        <v>35</v>
      </c>
      <c r="C15" s="30" t="s">
        <v>22</v>
      </c>
      <c r="D15" s="31">
        <v>18.36</v>
      </c>
    </row>
    <row r="16" spans="1:4" x14ac:dyDescent="0.25">
      <c r="A16" s="28">
        <v>12300</v>
      </c>
      <c r="B16" s="29" t="s">
        <v>36</v>
      </c>
      <c r="C16" s="30" t="s">
        <v>22</v>
      </c>
      <c r="D16" s="31">
        <v>5.85</v>
      </c>
    </row>
    <row r="17" spans="1:4" ht="23.25" x14ac:dyDescent="0.25">
      <c r="A17" s="28">
        <v>12400</v>
      </c>
      <c r="B17" s="29" t="s">
        <v>37</v>
      </c>
      <c r="C17" s="30" t="s">
        <v>38</v>
      </c>
      <c r="D17" s="31">
        <v>94.34</v>
      </c>
    </row>
    <row r="18" spans="1:4" x14ac:dyDescent="0.25">
      <c r="A18" s="28">
        <v>12500</v>
      </c>
      <c r="B18" s="29" t="s">
        <v>39</v>
      </c>
      <c r="C18" s="30" t="s">
        <v>38</v>
      </c>
      <c r="D18" s="31">
        <v>52.07</v>
      </c>
    </row>
    <row r="19" spans="1:4" x14ac:dyDescent="0.25">
      <c r="A19" s="28">
        <v>12600</v>
      </c>
      <c r="B19" s="29" t="s">
        <v>40</v>
      </c>
      <c r="C19" s="30" t="s">
        <v>38</v>
      </c>
      <c r="D19" s="31">
        <v>76.83</v>
      </c>
    </row>
    <row r="20" spans="1:4" x14ac:dyDescent="0.25">
      <c r="A20" s="28">
        <v>12700</v>
      </c>
      <c r="B20" s="29" t="s">
        <v>41</v>
      </c>
      <c r="C20" s="30" t="s">
        <v>38</v>
      </c>
      <c r="D20" s="31">
        <v>214.31</v>
      </c>
    </row>
    <row r="21" spans="1:4" x14ac:dyDescent="0.25">
      <c r="A21" s="28">
        <v>12800</v>
      </c>
      <c r="B21" s="29" t="s">
        <v>42</v>
      </c>
      <c r="C21" s="30" t="s">
        <v>22</v>
      </c>
      <c r="D21" s="31">
        <v>2.31</v>
      </c>
    </row>
    <row r="22" spans="1:4" x14ac:dyDescent="0.25">
      <c r="A22" s="28">
        <v>13100</v>
      </c>
      <c r="B22" s="29" t="s">
        <v>43</v>
      </c>
      <c r="C22" s="30" t="s">
        <v>44</v>
      </c>
      <c r="D22" s="31">
        <v>10.37</v>
      </c>
    </row>
    <row r="23" spans="1:4" x14ac:dyDescent="0.25">
      <c r="A23" s="28">
        <v>13200</v>
      </c>
      <c r="B23" s="29" t="s">
        <v>45</v>
      </c>
      <c r="C23" s="30" t="s">
        <v>44</v>
      </c>
      <c r="D23" s="31">
        <v>7.5</v>
      </c>
    </row>
    <row r="24" spans="1:4" x14ac:dyDescent="0.25">
      <c r="A24" s="28">
        <v>13300</v>
      </c>
      <c r="B24" s="29" t="s">
        <v>46</v>
      </c>
      <c r="C24" s="30" t="s">
        <v>44</v>
      </c>
      <c r="D24" s="31">
        <v>11.38</v>
      </c>
    </row>
    <row r="25" spans="1:4" x14ac:dyDescent="0.25">
      <c r="A25" s="28">
        <v>13400</v>
      </c>
      <c r="B25" s="29" t="s">
        <v>47</v>
      </c>
      <c r="C25" s="30" t="s">
        <v>44</v>
      </c>
      <c r="D25" s="31">
        <v>1.27</v>
      </c>
    </row>
    <row r="26" spans="1:4" x14ac:dyDescent="0.25">
      <c r="A26" s="28">
        <v>13500</v>
      </c>
      <c r="B26" s="29" t="s">
        <v>48</v>
      </c>
      <c r="C26" s="30" t="s">
        <v>44</v>
      </c>
      <c r="D26" s="31">
        <v>0.77</v>
      </c>
    </row>
    <row r="27" spans="1:4" x14ac:dyDescent="0.25">
      <c r="A27" s="28">
        <v>13600</v>
      </c>
      <c r="B27" s="29" t="s">
        <v>49</v>
      </c>
      <c r="C27" s="30" t="s">
        <v>44</v>
      </c>
      <c r="D27" s="31">
        <v>3.52</v>
      </c>
    </row>
    <row r="28" spans="1:4" ht="23.25" x14ac:dyDescent="0.25">
      <c r="A28" s="28">
        <v>13700</v>
      </c>
      <c r="B28" s="29" t="s">
        <v>50</v>
      </c>
      <c r="C28" s="30" t="s">
        <v>44</v>
      </c>
      <c r="D28" s="31">
        <v>5.83</v>
      </c>
    </row>
    <row r="29" spans="1:4" x14ac:dyDescent="0.25">
      <c r="A29" s="32">
        <v>20000</v>
      </c>
      <c r="B29" s="33" t="s">
        <v>51</v>
      </c>
      <c r="C29" s="34"/>
      <c r="D29" s="35"/>
    </row>
    <row r="30" spans="1:4" x14ac:dyDescent="0.25">
      <c r="A30" s="28">
        <v>20100</v>
      </c>
      <c r="B30" s="29" t="s">
        <v>52</v>
      </c>
      <c r="C30" s="30" t="s">
        <v>53</v>
      </c>
      <c r="D30" s="31" t="s">
        <v>53</v>
      </c>
    </row>
    <row r="31" spans="1:4" x14ac:dyDescent="0.25">
      <c r="A31" s="28">
        <v>20101</v>
      </c>
      <c r="B31" s="29" t="s">
        <v>54</v>
      </c>
      <c r="C31" s="30" t="s">
        <v>22</v>
      </c>
      <c r="D31" s="31">
        <v>89.06</v>
      </c>
    </row>
    <row r="32" spans="1:4" x14ac:dyDescent="0.25">
      <c r="A32" s="28">
        <v>20102</v>
      </c>
      <c r="B32" s="29" t="s">
        <v>55</v>
      </c>
      <c r="C32" s="30" t="s">
        <v>38</v>
      </c>
      <c r="D32" s="31">
        <v>149.1</v>
      </c>
    </row>
    <row r="33" spans="1:4" x14ac:dyDescent="0.25">
      <c r="A33" s="28">
        <v>20200</v>
      </c>
      <c r="B33" s="29" t="s">
        <v>56</v>
      </c>
      <c r="C33" s="30" t="s">
        <v>53</v>
      </c>
      <c r="D33" s="31" t="s">
        <v>53</v>
      </c>
    </row>
    <row r="34" spans="1:4" x14ac:dyDescent="0.25">
      <c r="A34" s="28">
        <v>20202</v>
      </c>
      <c r="B34" s="29" t="s">
        <v>57</v>
      </c>
      <c r="C34" s="30" t="s">
        <v>38</v>
      </c>
      <c r="D34" s="31">
        <v>674.25</v>
      </c>
    </row>
    <row r="35" spans="1:4" ht="23.25" x14ac:dyDescent="0.25">
      <c r="A35" s="28">
        <v>20204</v>
      </c>
      <c r="B35" s="29" t="s">
        <v>58</v>
      </c>
      <c r="C35" s="30" t="s">
        <v>38</v>
      </c>
      <c r="D35" s="31">
        <v>95.68</v>
      </c>
    </row>
    <row r="36" spans="1:4" ht="23.25" x14ac:dyDescent="0.25">
      <c r="A36" s="28">
        <v>20205</v>
      </c>
      <c r="B36" s="29" t="s">
        <v>59</v>
      </c>
      <c r="C36" s="30" t="s">
        <v>38</v>
      </c>
      <c r="D36" s="31">
        <v>191.36</v>
      </c>
    </row>
    <row r="37" spans="1:4" ht="23.25" x14ac:dyDescent="0.25">
      <c r="A37" s="28">
        <v>20206</v>
      </c>
      <c r="B37" s="29" t="s">
        <v>60</v>
      </c>
      <c r="C37" s="30" t="s">
        <v>38</v>
      </c>
      <c r="D37" s="31">
        <v>287.05</v>
      </c>
    </row>
    <row r="38" spans="1:4" ht="23.25" x14ac:dyDescent="0.25">
      <c r="A38" s="28">
        <v>20207</v>
      </c>
      <c r="B38" s="29" t="s">
        <v>61</v>
      </c>
      <c r="C38" s="30" t="s">
        <v>38</v>
      </c>
      <c r="D38" s="31">
        <v>95.68</v>
      </c>
    </row>
    <row r="39" spans="1:4" ht="23.25" x14ac:dyDescent="0.25">
      <c r="A39" s="28">
        <v>20208</v>
      </c>
      <c r="B39" s="29" t="s">
        <v>62</v>
      </c>
      <c r="C39" s="30" t="s">
        <v>38</v>
      </c>
      <c r="D39" s="31">
        <v>167</v>
      </c>
    </row>
    <row r="40" spans="1:4" x14ac:dyDescent="0.25">
      <c r="A40" s="28">
        <v>20209</v>
      </c>
      <c r="B40" s="29" t="s">
        <v>63</v>
      </c>
      <c r="C40" s="30" t="s">
        <v>38</v>
      </c>
      <c r="D40" s="31">
        <v>221.02</v>
      </c>
    </row>
    <row r="41" spans="1:4" x14ac:dyDescent="0.25">
      <c r="A41" s="28">
        <v>20210</v>
      </c>
      <c r="B41" s="29" t="s">
        <v>64</v>
      </c>
      <c r="C41" s="30" t="s">
        <v>22</v>
      </c>
      <c r="D41" s="31">
        <v>137.78</v>
      </c>
    </row>
    <row r="42" spans="1:4" x14ac:dyDescent="0.25">
      <c r="A42" s="28">
        <v>20300</v>
      </c>
      <c r="B42" s="29" t="s">
        <v>65</v>
      </c>
      <c r="C42" s="30" t="s">
        <v>53</v>
      </c>
      <c r="D42" s="31" t="s">
        <v>53</v>
      </c>
    </row>
    <row r="43" spans="1:4" x14ac:dyDescent="0.25">
      <c r="A43" s="28">
        <v>20301</v>
      </c>
      <c r="B43" s="29" t="s">
        <v>66</v>
      </c>
      <c r="C43" s="30" t="s">
        <v>38</v>
      </c>
      <c r="D43" s="31">
        <v>391.14</v>
      </c>
    </row>
    <row r="44" spans="1:4" x14ac:dyDescent="0.25">
      <c r="A44" s="28">
        <v>20302</v>
      </c>
      <c r="B44" s="29" t="s">
        <v>67</v>
      </c>
      <c r="C44" s="30" t="s">
        <v>38</v>
      </c>
      <c r="D44" s="31">
        <v>618.69000000000005</v>
      </c>
    </row>
    <row r="45" spans="1:4" x14ac:dyDescent="0.25">
      <c r="A45" s="28">
        <v>20303</v>
      </c>
      <c r="B45" s="29" t="s">
        <v>68</v>
      </c>
      <c r="C45" s="30" t="s">
        <v>38</v>
      </c>
      <c r="D45" s="31">
        <v>846.24</v>
      </c>
    </row>
    <row r="46" spans="1:4" ht="23.25" x14ac:dyDescent="0.25">
      <c r="A46" s="28">
        <v>20305</v>
      </c>
      <c r="B46" s="29" t="s">
        <v>58</v>
      </c>
      <c r="C46" s="30" t="s">
        <v>38</v>
      </c>
      <c r="D46" s="31">
        <v>163.58000000000001</v>
      </c>
    </row>
    <row r="47" spans="1:4" ht="23.25" x14ac:dyDescent="0.25">
      <c r="A47" s="28">
        <v>20306</v>
      </c>
      <c r="B47" s="29" t="s">
        <v>59</v>
      </c>
      <c r="C47" s="30" t="s">
        <v>38</v>
      </c>
      <c r="D47" s="31">
        <v>245.37</v>
      </c>
    </row>
    <row r="48" spans="1:4" ht="23.25" x14ac:dyDescent="0.25">
      <c r="A48" s="28">
        <v>20307</v>
      </c>
      <c r="B48" s="29" t="s">
        <v>60</v>
      </c>
      <c r="C48" s="30" t="s">
        <v>38</v>
      </c>
      <c r="D48" s="31">
        <v>327.17</v>
      </c>
    </row>
    <row r="49" spans="1:4" ht="23.25" x14ac:dyDescent="0.25">
      <c r="A49" s="28">
        <v>20308</v>
      </c>
      <c r="B49" s="29" t="s">
        <v>69</v>
      </c>
      <c r="C49" s="30" t="s">
        <v>38</v>
      </c>
      <c r="D49" s="31">
        <v>163.58000000000001</v>
      </c>
    </row>
    <row r="50" spans="1:4" ht="23.25" x14ac:dyDescent="0.25">
      <c r="A50" s="28">
        <v>20309</v>
      </c>
      <c r="B50" s="29" t="s">
        <v>70</v>
      </c>
      <c r="C50" s="30" t="s">
        <v>38</v>
      </c>
      <c r="D50" s="31">
        <v>245.37</v>
      </c>
    </row>
    <row r="51" spans="1:4" x14ac:dyDescent="0.25">
      <c r="A51" s="28">
        <v>20310</v>
      </c>
      <c r="B51" s="29" t="s">
        <v>63</v>
      </c>
      <c r="C51" s="30" t="s">
        <v>38</v>
      </c>
      <c r="D51" s="31">
        <v>495.44</v>
      </c>
    </row>
    <row r="52" spans="1:4" x14ac:dyDescent="0.25">
      <c r="A52" s="28">
        <v>20311</v>
      </c>
      <c r="B52" s="29" t="s">
        <v>71</v>
      </c>
      <c r="C52" s="30" t="s">
        <v>22</v>
      </c>
      <c r="D52" s="31">
        <v>194.52</v>
      </c>
    </row>
    <row r="53" spans="1:4" x14ac:dyDescent="0.25">
      <c r="A53" s="28">
        <v>20312</v>
      </c>
      <c r="B53" s="29" t="s">
        <v>72</v>
      </c>
      <c r="C53" s="30" t="s">
        <v>22</v>
      </c>
      <c r="D53" s="31">
        <v>193.51</v>
      </c>
    </row>
    <row r="54" spans="1:4" x14ac:dyDescent="0.25">
      <c r="A54" s="28">
        <v>20313</v>
      </c>
      <c r="B54" s="29" t="s">
        <v>73</v>
      </c>
      <c r="C54" s="30" t="s">
        <v>22</v>
      </c>
      <c r="D54" s="31">
        <v>193.17</v>
      </c>
    </row>
    <row r="55" spans="1:4" x14ac:dyDescent="0.25">
      <c r="A55" s="28">
        <v>20314</v>
      </c>
      <c r="B55" s="29" t="s">
        <v>74</v>
      </c>
      <c r="C55" s="30" t="s">
        <v>22</v>
      </c>
      <c r="D55" s="31">
        <v>192.95</v>
      </c>
    </row>
    <row r="56" spans="1:4" ht="23.25" x14ac:dyDescent="0.25">
      <c r="A56" s="28">
        <v>20315</v>
      </c>
      <c r="B56" s="29" t="s">
        <v>75</v>
      </c>
      <c r="C56" s="30" t="s">
        <v>76</v>
      </c>
      <c r="D56" s="31">
        <v>100</v>
      </c>
    </row>
    <row r="57" spans="1:4" ht="34.5" x14ac:dyDescent="0.25">
      <c r="A57" s="28">
        <v>20316</v>
      </c>
      <c r="B57" s="29" t="s">
        <v>77</v>
      </c>
      <c r="C57" s="30" t="s">
        <v>76</v>
      </c>
      <c r="D57" s="31">
        <v>300</v>
      </c>
    </row>
    <row r="58" spans="1:4" x14ac:dyDescent="0.25">
      <c r="A58" s="28">
        <v>20400</v>
      </c>
      <c r="B58" s="29" t="s">
        <v>78</v>
      </c>
      <c r="C58" s="30" t="s">
        <v>53</v>
      </c>
      <c r="D58" s="31" t="s">
        <v>53</v>
      </c>
    </row>
    <row r="59" spans="1:4" x14ac:dyDescent="0.25">
      <c r="A59" s="28">
        <v>20401</v>
      </c>
      <c r="B59" s="29" t="s">
        <v>79</v>
      </c>
      <c r="C59" s="30" t="s">
        <v>22</v>
      </c>
      <c r="D59" s="31">
        <v>93.48</v>
      </c>
    </row>
    <row r="60" spans="1:4" x14ac:dyDescent="0.25">
      <c r="A60" s="28">
        <v>20402</v>
      </c>
      <c r="B60" s="29" t="s">
        <v>80</v>
      </c>
      <c r="C60" s="30" t="s">
        <v>22</v>
      </c>
      <c r="D60" s="31">
        <v>570.67999999999995</v>
      </c>
    </row>
    <row r="61" spans="1:4" x14ac:dyDescent="0.25">
      <c r="A61" s="28">
        <v>20403</v>
      </c>
      <c r="B61" s="29" t="s">
        <v>81</v>
      </c>
      <c r="C61" s="30" t="s">
        <v>22</v>
      </c>
      <c r="D61" s="31">
        <v>9.74</v>
      </c>
    </row>
    <row r="62" spans="1:4" x14ac:dyDescent="0.25">
      <c r="A62" s="28">
        <v>20500</v>
      </c>
      <c r="B62" s="29" t="s">
        <v>82</v>
      </c>
      <c r="C62" s="30" t="s">
        <v>53</v>
      </c>
      <c r="D62" s="31" t="s">
        <v>53</v>
      </c>
    </row>
    <row r="63" spans="1:4" x14ac:dyDescent="0.25">
      <c r="A63" s="28">
        <v>20503</v>
      </c>
      <c r="B63" s="29" t="s">
        <v>83</v>
      </c>
      <c r="C63" s="30" t="s">
        <v>22</v>
      </c>
      <c r="D63" s="31">
        <v>112.44</v>
      </c>
    </row>
    <row r="64" spans="1:4" x14ac:dyDescent="0.25">
      <c r="A64" s="28">
        <v>20504</v>
      </c>
      <c r="B64" s="29" t="s">
        <v>84</v>
      </c>
      <c r="C64" s="30" t="s">
        <v>22</v>
      </c>
      <c r="D64" s="31">
        <v>262.56</v>
      </c>
    </row>
    <row r="65" spans="1:4" x14ac:dyDescent="0.25">
      <c r="A65" s="28">
        <v>20600</v>
      </c>
      <c r="B65" s="29" t="s">
        <v>85</v>
      </c>
      <c r="C65" s="30" t="s">
        <v>53</v>
      </c>
      <c r="D65" s="31" t="s">
        <v>53</v>
      </c>
    </row>
    <row r="66" spans="1:4" x14ac:dyDescent="0.25">
      <c r="A66" s="28">
        <v>20601</v>
      </c>
      <c r="B66" s="29" t="s">
        <v>86</v>
      </c>
      <c r="C66" s="30" t="s">
        <v>87</v>
      </c>
      <c r="D66" s="31">
        <v>28.46</v>
      </c>
    </row>
    <row r="67" spans="1:4" x14ac:dyDescent="0.25">
      <c r="A67" s="28">
        <v>20602</v>
      </c>
      <c r="B67" s="29" t="s">
        <v>88</v>
      </c>
      <c r="C67" s="30" t="s">
        <v>87</v>
      </c>
      <c r="D67" s="31">
        <v>124.72</v>
      </c>
    </row>
    <row r="68" spans="1:4" x14ac:dyDescent="0.25">
      <c r="A68" s="28">
        <v>20603</v>
      </c>
      <c r="B68" s="29" t="s">
        <v>89</v>
      </c>
      <c r="C68" s="30" t="s">
        <v>87</v>
      </c>
      <c r="D68" s="31">
        <v>100.95</v>
      </c>
    </row>
    <row r="69" spans="1:4" x14ac:dyDescent="0.25">
      <c r="A69" s="28">
        <v>20604</v>
      </c>
      <c r="B69" s="29" t="s">
        <v>90</v>
      </c>
      <c r="C69" s="30" t="s">
        <v>87</v>
      </c>
      <c r="D69" s="31">
        <v>308.64</v>
      </c>
    </row>
    <row r="70" spans="1:4" x14ac:dyDescent="0.25">
      <c r="A70" s="28">
        <v>20605</v>
      </c>
      <c r="B70" s="29" t="s">
        <v>91</v>
      </c>
      <c r="C70" s="30" t="s">
        <v>87</v>
      </c>
      <c r="D70" s="31">
        <v>198.7</v>
      </c>
    </row>
    <row r="71" spans="1:4" x14ac:dyDescent="0.25">
      <c r="A71" s="28">
        <v>20606</v>
      </c>
      <c r="B71" s="29" t="s">
        <v>92</v>
      </c>
      <c r="C71" s="30" t="s">
        <v>87</v>
      </c>
      <c r="D71" s="31">
        <v>352.13</v>
      </c>
    </row>
    <row r="72" spans="1:4" x14ac:dyDescent="0.25">
      <c r="A72" s="28">
        <v>20607</v>
      </c>
      <c r="B72" s="29" t="s">
        <v>93</v>
      </c>
      <c r="C72" s="30" t="s">
        <v>87</v>
      </c>
      <c r="D72" s="31">
        <v>298.56</v>
      </c>
    </row>
    <row r="73" spans="1:4" x14ac:dyDescent="0.25">
      <c r="A73" s="28">
        <v>20608</v>
      </c>
      <c r="B73" s="29" t="s">
        <v>94</v>
      </c>
      <c r="C73" s="30" t="s">
        <v>87</v>
      </c>
      <c r="D73" s="31">
        <v>234.02</v>
      </c>
    </row>
    <row r="74" spans="1:4" x14ac:dyDescent="0.25">
      <c r="A74" s="28">
        <v>20609</v>
      </c>
      <c r="B74" s="29" t="s">
        <v>95</v>
      </c>
      <c r="C74" s="30" t="s">
        <v>87</v>
      </c>
      <c r="D74" s="31">
        <v>736.75</v>
      </c>
    </row>
    <row r="75" spans="1:4" x14ac:dyDescent="0.25">
      <c r="A75" s="28">
        <v>20610</v>
      </c>
      <c r="B75" s="29" t="s">
        <v>96</v>
      </c>
      <c r="C75" s="30" t="s">
        <v>87</v>
      </c>
      <c r="D75" s="31">
        <v>526.29999999999995</v>
      </c>
    </row>
    <row r="76" spans="1:4" x14ac:dyDescent="0.25">
      <c r="A76" s="28">
        <v>20611</v>
      </c>
      <c r="B76" s="29" t="s">
        <v>97</v>
      </c>
      <c r="C76" s="30" t="s">
        <v>87</v>
      </c>
      <c r="D76" s="31">
        <v>643.38</v>
      </c>
    </row>
    <row r="77" spans="1:4" x14ac:dyDescent="0.25">
      <c r="A77" s="28">
        <v>20613</v>
      </c>
      <c r="B77" s="29" t="s">
        <v>98</v>
      </c>
      <c r="C77" s="30" t="s">
        <v>87</v>
      </c>
      <c r="D77" s="31">
        <v>698.85</v>
      </c>
    </row>
    <row r="78" spans="1:4" x14ac:dyDescent="0.25">
      <c r="A78" s="28">
        <v>20614</v>
      </c>
      <c r="B78" s="29" t="s">
        <v>99</v>
      </c>
      <c r="C78" s="30" t="s">
        <v>87</v>
      </c>
      <c r="D78" s="31">
        <v>352.13</v>
      </c>
    </row>
    <row r="79" spans="1:4" x14ac:dyDescent="0.25">
      <c r="A79" s="28">
        <v>20615</v>
      </c>
      <c r="B79" s="29" t="s">
        <v>100</v>
      </c>
      <c r="C79" s="30" t="s">
        <v>87</v>
      </c>
      <c r="D79" s="31">
        <v>233.78</v>
      </c>
    </row>
    <row r="80" spans="1:4" x14ac:dyDescent="0.25">
      <c r="A80" s="28">
        <v>20617</v>
      </c>
      <c r="B80" s="29" t="s">
        <v>101</v>
      </c>
      <c r="C80" s="30" t="s">
        <v>87</v>
      </c>
      <c r="D80" s="31">
        <v>203.24</v>
      </c>
    </row>
    <row r="81" spans="1:4" x14ac:dyDescent="0.25">
      <c r="A81" s="28">
        <v>20618</v>
      </c>
      <c r="B81" s="29" t="s">
        <v>102</v>
      </c>
      <c r="C81" s="30" t="s">
        <v>87</v>
      </c>
      <c r="D81" s="31">
        <v>301.49</v>
      </c>
    </row>
    <row r="82" spans="1:4" x14ac:dyDescent="0.25">
      <c r="A82" s="28">
        <v>20619</v>
      </c>
      <c r="B82" s="29" t="s">
        <v>103</v>
      </c>
      <c r="C82" s="30" t="s">
        <v>87</v>
      </c>
      <c r="D82" s="31">
        <v>176.06</v>
      </c>
    </row>
    <row r="83" spans="1:4" ht="23.25" x14ac:dyDescent="0.25">
      <c r="A83" s="28">
        <v>20621</v>
      </c>
      <c r="B83" s="29" t="s">
        <v>104</v>
      </c>
      <c r="C83" s="30" t="s">
        <v>87</v>
      </c>
      <c r="D83" s="31">
        <v>2736.49</v>
      </c>
    </row>
    <row r="84" spans="1:4" ht="23.25" x14ac:dyDescent="0.25">
      <c r="A84" s="28">
        <v>20622</v>
      </c>
      <c r="B84" s="29" t="s">
        <v>105</v>
      </c>
      <c r="C84" s="30" t="s">
        <v>87</v>
      </c>
      <c r="D84" s="31">
        <v>2128.1799999999998</v>
      </c>
    </row>
    <row r="85" spans="1:4" x14ac:dyDescent="0.25">
      <c r="A85" s="32">
        <v>30000</v>
      </c>
      <c r="B85" s="33" t="s">
        <v>106</v>
      </c>
      <c r="C85" s="34"/>
      <c r="D85" s="35"/>
    </row>
    <row r="86" spans="1:4" x14ac:dyDescent="0.25">
      <c r="A86" s="28">
        <v>30100</v>
      </c>
      <c r="B86" s="29" t="s">
        <v>107</v>
      </c>
      <c r="C86" s="30" t="s">
        <v>108</v>
      </c>
      <c r="D86" s="31">
        <v>139.66</v>
      </c>
    </row>
    <row r="87" spans="1:4" x14ac:dyDescent="0.25">
      <c r="A87" s="28">
        <v>30200</v>
      </c>
      <c r="B87" s="29" t="s">
        <v>109</v>
      </c>
      <c r="C87" s="30" t="s">
        <v>22</v>
      </c>
      <c r="D87" s="31">
        <v>1.64</v>
      </c>
    </row>
    <row r="88" spans="1:4" x14ac:dyDescent="0.25">
      <c r="A88" s="28">
        <v>30300</v>
      </c>
      <c r="B88" s="29" t="s">
        <v>110</v>
      </c>
      <c r="C88" s="30" t="s">
        <v>22</v>
      </c>
      <c r="D88" s="31">
        <v>0.78</v>
      </c>
    </row>
    <row r="89" spans="1:4" x14ac:dyDescent="0.25">
      <c r="A89" s="28">
        <v>30400</v>
      </c>
      <c r="B89" s="29" t="s">
        <v>111</v>
      </c>
      <c r="C89" s="30" t="s">
        <v>22</v>
      </c>
      <c r="D89" s="31">
        <v>5.53</v>
      </c>
    </row>
    <row r="90" spans="1:4" x14ac:dyDescent="0.25">
      <c r="A90" s="28">
        <v>30500</v>
      </c>
      <c r="B90" s="29" t="s">
        <v>112</v>
      </c>
      <c r="C90" s="30" t="s">
        <v>22</v>
      </c>
      <c r="D90" s="31">
        <v>11.7</v>
      </c>
    </row>
    <row r="91" spans="1:4" x14ac:dyDescent="0.25">
      <c r="A91" s="28">
        <v>30600</v>
      </c>
      <c r="B91" s="29" t="s">
        <v>113</v>
      </c>
      <c r="C91" s="30" t="s">
        <v>22</v>
      </c>
      <c r="D91" s="31">
        <v>5.0599999999999996</v>
      </c>
    </row>
    <row r="92" spans="1:4" ht="23.25" x14ac:dyDescent="0.25">
      <c r="A92" s="28">
        <v>30700</v>
      </c>
      <c r="B92" s="29" t="s">
        <v>114</v>
      </c>
      <c r="C92" s="30" t="s">
        <v>22</v>
      </c>
      <c r="D92" s="31">
        <v>4.13</v>
      </c>
    </row>
    <row r="93" spans="1:4" ht="23.25" x14ac:dyDescent="0.25">
      <c r="A93" s="28">
        <v>30800</v>
      </c>
      <c r="B93" s="29" t="s">
        <v>115</v>
      </c>
      <c r="C93" s="30" t="s">
        <v>22</v>
      </c>
      <c r="D93" s="31">
        <v>5.88</v>
      </c>
    </row>
    <row r="94" spans="1:4" x14ac:dyDescent="0.25">
      <c r="A94" s="28">
        <v>30900</v>
      </c>
      <c r="B94" s="29" t="s">
        <v>116</v>
      </c>
      <c r="C94" s="30" t="s">
        <v>117</v>
      </c>
      <c r="D94" s="31">
        <v>2623.26</v>
      </c>
    </row>
    <row r="95" spans="1:4" x14ac:dyDescent="0.25">
      <c r="A95" s="28">
        <v>31000</v>
      </c>
      <c r="B95" s="29" t="s">
        <v>118</v>
      </c>
      <c r="C95" s="30" t="s">
        <v>117</v>
      </c>
      <c r="D95" s="31">
        <v>1158.02</v>
      </c>
    </row>
    <row r="96" spans="1:4" x14ac:dyDescent="0.25">
      <c r="A96" s="28">
        <v>31100</v>
      </c>
      <c r="B96" s="29" t="s">
        <v>119</v>
      </c>
      <c r="C96" s="30" t="s">
        <v>22</v>
      </c>
      <c r="D96" s="31">
        <v>3.6</v>
      </c>
    </row>
    <row r="97" spans="1:4" x14ac:dyDescent="0.25">
      <c r="A97" s="28">
        <v>31200</v>
      </c>
      <c r="B97" s="29" t="s">
        <v>120</v>
      </c>
      <c r="C97" s="30" t="s">
        <v>22</v>
      </c>
      <c r="D97" s="31">
        <v>4.8</v>
      </c>
    </row>
    <row r="98" spans="1:4" ht="23.25" x14ac:dyDescent="0.25">
      <c r="A98" s="28">
        <v>31300</v>
      </c>
      <c r="B98" s="29" t="s">
        <v>121</v>
      </c>
      <c r="C98" s="30" t="s">
        <v>22</v>
      </c>
      <c r="D98" s="31">
        <v>0.54</v>
      </c>
    </row>
    <row r="99" spans="1:4" x14ac:dyDescent="0.25">
      <c r="A99" s="28">
        <v>31400</v>
      </c>
      <c r="B99" s="29" t="s">
        <v>122</v>
      </c>
      <c r="C99" s="30" t="s">
        <v>22</v>
      </c>
      <c r="D99" s="31">
        <v>1.43</v>
      </c>
    </row>
    <row r="100" spans="1:4" ht="34.5" x14ac:dyDescent="0.25">
      <c r="A100" s="28">
        <v>31500</v>
      </c>
      <c r="B100" s="29" t="s">
        <v>123</v>
      </c>
      <c r="C100" s="30" t="s">
        <v>53</v>
      </c>
      <c r="D100" s="31" t="s">
        <v>53</v>
      </c>
    </row>
    <row r="101" spans="1:4" ht="34.5" x14ac:dyDescent="0.25">
      <c r="A101" s="28">
        <v>31501</v>
      </c>
      <c r="B101" s="29" t="s">
        <v>124</v>
      </c>
      <c r="C101" s="30" t="s">
        <v>76</v>
      </c>
      <c r="D101" s="31">
        <v>6.75</v>
      </c>
    </row>
    <row r="102" spans="1:4" ht="34.5" x14ac:dyDescent="0.25">
      <c r="A102" s="28">
        <v>31502</v>
      </c>
      <c r="B102" s="29" t="s">
        <v>125</v>
      </c>
      <c r="C102" s="30" t="s">
        <v>76</v>
      </c>
      <c r="D102" s="31">
        <v>6.12</v>
      </c>
    </row>
    <row r="103" spans="1:4" ht="34.5" x14ac:dyDescent="0.25">
      <c r="A103" s="28">
        <v>31503</v>
      </c>
      <c r="B103" s="29" t="s">
        <v>126</v>
      </c>
      <c r="C103" s="30" t="s">
        <v>76</v>
      </c>
      <c r="D103" s="31">
        <v>5.76</v>
      </c>
    </row>
    <row r="104" spans="1:4" ht="34.5" x14ac:dyDescent="0.25">
      <c r="A104" s="28">
        <v>31504</v>
      </c>
      <c r="B104" s="29" t="s">
        <v>127</v>
      </c>
      <c r="C104" s="30" t="s">
        <v>76</v>
      </c>
      <c r="D104" s="31">
        <v>5.49</v>
      </c>
    </row>
    <row r="105" spans="1:4" ht="34.5" x14ac:dyDescent="0.25">
      <c r="A105" s="28">
        <v>31505</v>
      </c>
      <c r="B105" s="29" t="s">
        <v>128</v>
      </c>
      <c r="C105" s="30" t="s">
        <v>76</v>
      </c>
      <c r="D105" s="31">
        <v>4.95</v>
      </c>
    </row>
    <row r="106" spans="1:4" ht="34.5" x14ac:dyDescent="0.25">
      <c r="A106" s="28">
        <v>31506</v>
      </c>
      <c r="B106" s="29" t="s">
        <v>129</v>
      </c>
      <c r="C106" s="30" t="s">
        <v>76</v>
      </c>
      <c r="D106" s="31">
        <v>4.5</v>
      </c>
    </row>
    <row r="107" spans="1:4" ht="34.5" x14ac:dyDescent="0.25">
      <c r="A107" s="28">
        <v>31507</v>
      </c>
      <c r="B107" s="29" t="s">
        <v>130</v>
      </c>
      <c r="C107" s="30" t="s">
        <v>76</v>
      </c>
      <c r="D107" s="31">
        <v>4.41</v>
      </c>
    </row>
    <row r="108" spans="1:4" ht="34.5" x14ac:dyDescent="0.25">
      <c r="A108" s="28">
        <v>31508</v>
      </c>
      <c r="B108" s="29" t="s">
        <v>131</v>
      </c>
      <c r="C108" s="30" t="s">
        <v>76</v>
      </c>
      <c r="D108" s="31">
        <v>4.32</v>
      </c>
    </row>
    <row r="109" spans="1:4" ht="34.5" x14ac:dyDescent="0.25">
      <c r="A109" s="28">
        <v>31509</v>
      </c>
      <c r="B109" s="29" t="s">
        <v>132</v>
      </c>
      <c r="C109" s="30" t="s">
        <v>76</v>
      </c>
      <c r="D109" s="31">
        <v>4.2300000000000004</v>
      </c>
    </row>
    <row r="110" spans="1:4" ht="45.75" x14ac:dyDescent="0.25">
      <c r="A110" s="28">
        <v>31600</v>
      </c>
      <c r="B110" s="29" t="s">
        <v>133</v>
      </c>
      <c r="C110" s="30" t="s">
        <v>53</v>
      </c>
      <c r="D110" s="31" t="s">
        <v>53</v>
      </c>
    </row>
    <row r="111" spans="1:4" ht="45.75" x14ac:dyDescent="0.25">
      <c r="A111" s="28">
        <v>31601</v>
      </c>
      <c r="B111" s="29" t="s">
        <v>134</v>
      </c>
      <c r="C111" s="30" t="s">
        <v>76</v>
      </c>
      <c r="D111" s="31" t="s">
        <v>135</v>
      </c>
    </row>
    <row r="112" spans="1:4" ht="45.75" x14ac:dyDescent="0.25">
      <c r="A112" s="28">
        <v>31602</v>
      </c>
      <c r="B112" s="29" t="s">
        <v>136</v>
      </c>
      <c r="C112" s="30" t="s">
        <v>76</v>
      </c>
      <c r="D112" s="31" t="s">
        <v>137</v>
      </c>
    </row>
    <row r="113" spans="1:4" ht="45.75" x14ac:dyDescent="0.25">
      <c r="A113" s="28">
        <v>31603</v>
      </c>
      <c r="B113" s="29" t="s">
        <v>138</v>
      </c>
      <c r="C113" s="30" t="s">
        <v>76</v>
      </c>
      <c r="D113" s="31" t="s">
        <v>139</v>
      </c>
    </row>
    <row r="114" spans="1:4" ht="45.75" x14ac:dyDescent="0.25">
      <c r="A114" s="28">
        <v>31604</v>
      </c>
      <c r="B114" s="29" t="s">
        <v>140</v>
      </c>
      <c r="C114" s="30" t="s">
        <v>76</v>
      </c>
      <c r="D114" s="31" t="s">
        <v>141</v>
      </c>
    </row>
    <row r="115" spans="1:4" ht="45.75" x14ac:dyDescent="0.25">
      <c r="A115" s="28">
        <v>31605</v>
      </c>
      <c r="B115" s="29" t="s">
        <v>142</v>
      </c>
      <c r="C115" s="30" t="s">
        <v>76</v>
      </c>
      <c r="D115" s="31" t="s">
        <v>143</v>
      </c>
    </row>
    <row r="116" spans="1:4" x14ac:dyDescent="0.25">
      <c r="A116" s="28">
        <v>31800</v>
      </c>
      <c r="B116" s="29" t="s">
        <v>144</v>
      </c>
      <c r="C116" s="30" t="s">
        <v>145</v>
      </c>
      <c r="D116" s="31">
        <v>4.1500000000000004</v>
      </c>
    </row>
    <row r="117" spans="1:4" x14ac:dyDescent="0.25">
      <c r="A117" s="28">
        <v>31900</v>
      </c>
      <c r="B117" s="29" t="s">
        <v>146</v>
      </c>
      <c r="C117" s="30" t="s">
        <v>145</v>
      </c>
      <c r="D117" s="31">
        <v>2.89</v>
      </c>
    </row>
    <row r="118" spans="1:4" x14ac:dyDescent="0.25">
      <c r="A118" s="28">
        <v>32000</v>
      </c>
      <c r="B118" s="29" t="s">
        <v>147</v>
      </c>
      <c r="C118" s="30" t="s">
        <v>38</v>
      </c>
      <c r="D118" s="31">
        <v>0.72</v>
      </c>
    </row>
    <row r="119" spans="1:4" x14ac:dyDescent="0.25">
      <c r="A119" s="28">
        <v>32001</v>
      </c>
      <c r="B119" s="29" t="s">
        <v>148</v>
      </c>
      <c r="C119" s="30" t="s">
        <v>38</v>
      </c>
      <c r="D119" s="31">
        <v>2.4700000000000002</v>
      </c>
    </row>
    <row r="120" spans="1:4" x14ac:dyDescent="0.25">
      <c r="A120" s="28">
        <v>32002</v>
      </c>
      <c r="B120" s="29" t="s">
        <v>149</v>
      </c>
      <c r="C120" s="30" t="s">
        <v>38</v>
      </c>
      <c r="D120" s="31">
        <v>1.07</v>
      </c>
    </row>
    <row r="121" spans="1:4" x14ac:dyDescent="0.25">
      <c r="A121" s="28">
        <v>32003</v>
      </c>
      <c r="B121" s="29" t="s">
        <v>150</v>
      </c>
      <c r="C121" s="30" t="s">
        <v>38</v>
      </c>
      <c r="D121" s="31">
        <v>5.41</v>
      </c>
    </row>
    <row r="122" spans="1:4" x14ac:dyDescent="0.25">
      <c r="A122" s="28">
        <v>32004</v>
      </c>
      <c r="B122" s="29" t="s">
        <v>151</v>
      </c>
      <c r="C122" s="30" t="s">
        <v>19</v>
      </c>
      <c r="D122" s="31">
        <v>15.77</v>
      </c>
    </row>
    <row r="123" spans="1:4" ht="23.25" x14ac:dyDescent="0.25">
      <c r="A123" s="28">
        <v>32200</v>
      </c>
      <c r="B123" s="29" t="s">
        <v>152</v>
      </c>
      <c r="C123" s="30" t="s">
        <v>44</v>
      </c>
      <c r="D123" s="31">
        <v>52</v>
      </c>
    </row>
    <row r="124" spans="1:4" x14ac:dyDescent="0.25">
      <c r="A124" s="28">
        <v>32300</v>
      </c>
      <c r="B124" s="29" t="s">
        <v>153</v>
      </c>
      <c r="C124" s="30" t="s">
        <v>38</v>
      </c>
      <c r="D124" s="31">
        <v>3.34</v>
      </c>
    </row>
    <row r="125" spans="1:4" x14ac:dyDescent="0.25">
      <c r="A125" s="28">
        <v>32400</v>
      </c>
      <c r="B125" s="29" t="s">
        <v>154</v>
      </c>
      <c r="C125" s="30" t="s">
        <v>44</v>
      </c>
      <c r="D125" s="31">
        <v>470.94</v>
      </c>
    </row>
    <row r="126" spans="1:4" x14ac:dyDescent="0.25">
      <c r="A126" s="28">
        <v>32500</v>
      </c>
      <c r="B126" s="29" t="s">
        <v>155</v>
      </c>
      <c r="C126" s="30" t="s">
        <v>44</v>
      </c>
      <c r="D126" s="31">
        <v>470.94</v>
      </c>
    </row>
    <row r="127" spans="1:4" x14ac:dyDescent="0.25">
      <c r="A127" s="28">
        <v>32600</v>
      </c>
      <c r="B127" s="29" t="s">
        <v>156</v>
      </c>
      <c r="C127" s="30" t="s">
        <v>44</v>
      </c>
      <c r="D127" s="31">
        <v>470.94</v>
      </c>
    </row>
    <row r="128" spans="1:4" x14ac:dyDescent="0.25">
      <c r="A128" s="28">
        <v>32700</v>
      </c>
      <c r="B128" s="29" t="s">
        <v>157</v>
      </c>
      <c r="C128" s="30" t="s">
        <v>44</v>
      </c>
      <c r="D128" s="31">
        <v>255.03</v>
      </c>
    </row>
    <row r="129" spans="1:4" x14ac:dyDescent="0.25">
      <c r="A129" s="28">
        <v>32900</v>
      </c>
      <c r="B129" s="29" t="s">
        <v>158</v>
      </c>
      <c r="C129" s="30" t="s">
        <v>44</v>
      </c>
      <c r="D129" s="31">
        <v>171.07</v>
      </c>
    </row>
    <row r="130" spans="1:4" x14ac:dyDescent="0.25">
      <c r="A130" s="28">
        <v>33000</v>
      </c>
      <c r="B130" s="29" t="s">
        <v>159</v>
      </c>
      <c r="C130" s="30" t="s">
        <v>44</v>
      </c>
      <c r="D130" s="31">
        <v>163.13999999999999</v>
      </c>
    </row>
    <row r="131" spans="1:4" x14ac:dyDescent="0.25">
      <c r="A131" s="28">
        <v>33100</v>
      </c>
      <c r="B131" s="29" t="s">
        <v>160</v>
      </c>
      <c r="C131" s="30" t="s">
        <v>44</v>
      </c>
      <c r="D131" s="31">
        <v>23.96</v>
      </c>
    </row>
    <row r="132" spans="1:4" x14ac:dyDescent="0.25">
      <c r="A132" s="28">
        <v>33200</v>
      </c>
      <c r="B132" s="29" t="s">
        <v>161</v>
      </c>
      <c r="C132" s="30" t="s">
        <v>44</v>
      </c>
      <c r="D132" s="31">
        <v>26.27</v>
      </c>
    </row>
    <row r="133" spans="1:4" x14ac:dyDescent="0.25">
      <c r="A133" s="28">
        <v>33300</v>
      </c>
      <c r="B133" s="29" t="s">
        <v>162</v>
      </c>
      <c r="C133" s="30" t="s">
        <v>44</v>
      </c>
      <c r="D133" s="31">
        <v>99.93</v>
      </c>
    </row>
    <row r="134" spans="1:4" x14ac:dyDescent="0.25">
      <c r="A134" s="28">
        <v>33500</v>
      </c>
      <c r="B134" s="29" t="s">
        <v>163</v>
      </c>
      <c r="C134" s="30" t="s">
        <v>44</v>
      </c>
      <c r="D134" s="31">
        <v>55.7</v>
      </c>
    </row>
    <row r="135" spans="1:4" x14ac:dyDescent="0.25">
      <c r="A135" s="28">
        <v>33600</v>
      </c>
      <c r="B135" s="29" t="s">
        <v>164</v>
      </c>
      <c r="C135" s="30" t="s">
        <v>44</v>
      </c>
      <c r="D135" s="31">
        <v>55.7</v>
      </c>
    </row>
    <row r="136" spans="1:4" x14ac:dyDescent="0.25">
      <c r="A136" s="28">
        <v>33800</v>
      </c>
      <c r="B136" s="29" t="s">
        <v>165</v>
      </c>
      <c r="C136" s="30" t="s">
        <v>44</v>
      </c>
      <c r="D136" s="31">
        <v>79.22</v>
      </c>
    </row>
    <row r="137" spans="1:4" x14ac:dyDescent="0.25">
      <c r="A137" s="28">
        <v>33900</v>
      </c>
      <c r="B137" s="29" t="s">
        <v>166</v>
      </c>
      <c r="C137" s="30" t="s">
        <v>44</v>
      </c>
      <c r="D137" s="31">
        <v>93.33</v>
      </c>
    </row>
    <row r="138" spans="1:4" x14ac:dyDescent="0.25">
      <c r="A138" s="28">
        <v>34000</v>
      </c>
      <c r="B138" s="29" t="s">
        <v>167</v>
      </c>
      <c r="C138" s="30" t="s">
        <v>44</v>
      </c>
      <c r="D138" s="31">
        <v>65.790000000000006</v>
      </c>
    </row>
    <row r="139" spans="1:4" x14ac:dyDescent="0.25">
      <c r="A139" s="28">
        <v>34100</v>
      </c>
      <c r="B139" s="29" t="s">
        <v>168</v>
      </c>
      <c r="C139" s="30" t="s">
        <v>44</v>
      </c>
      <c r="D139" s="31">
        <v>24.36</v>
      </c>
    </row>
    <row r="140" spans="1:4" x14ac:dyDescent="0.25">
      <c r="A140" s="28">
        <v>34300</v>
      </c>
      <c r="B140" s="29" t="s">
        <v>169</v>
      </c>
      <c r="C140" s="30" t="s">
        <v>44</v>
      </c>
      <c r="D140" s="31">
        <v>42.44</v>
      </c>
    </row>
    <row r="141" spans="1:4" x14ac:dyDescent="0.25">
      <c r="A141" s="28">
        <v>34400</v>
      </c>
      <c r="B141" s="29" t="s">
        <v>170</v>
      </c>
      <c r="C141" s="30" t="s">
        <v>44</v>
      </c>
      <c r="D141" s="31">
        <v>29.9</v>
      </c>
    </row>
    <row r="142" spans="1:4" x14ac:dyDescent="0.25">
      <c r="A142" s="28">
        <v>34600</v>
      </c>
      <c r="B142" s="29" t="s">
        <v>171</v>
      </c>
      <c r="C142" s="30" t="s">
        <v>44</v>
      </c>
      <c r="D142" s="31">
        <v>57.33</v>
      </c>
    </row>
    <row r="143" spans="1:4" x14ac:dyDescent="0.25">
      <c r="A143" s="28">
        <v>34700</v>
      </c>
      <c r="B143" s="29" t="s">
        <v>172</v>
      </c>
      <c r="C143" s="30" t="s">
        <v>44</v>
      </c>
      <c r="D143" s="31">
        <v>83.82</v>
      </c>
    </row>
    <row r="144" spans="1:4" x14ac:dyDescent="0.25">
      <c r="A144" s="28">
        <v>35000</v>
      </c>
      <c r="B144" s="29" t="s">
        <v>173</v>
      </c>
      <c r="C144" s="30" t="s">
        <v>44</v>
      </c>
      <c r="D144" s="31">
        <v>57.11</v>
      </c>
    </row>
    <row r="145" spans="1:4" x14ac:dyDescent="0.25">
      <c r="A145" s="28">
        <v>35100</v>
      </c>
      <c r="B145" s="29" t="s">
        <v>174</v>
      </c>
      <c r="C145" s="30" t="s">
        <v>44</v>
      </c>
      <c r="D145" s="31">
        <v>68.989999999999995</v>
      </c>
    </row>
    <row r="146" spans="1:4" x14ac:dyDescent="0.25">
      <c r="A146" s="28">
        <v>35200</v>
      </c>
      <c r="B146" s="29" t="s">
        <v>175</v>
      </c>
      <c r="C146" s="30" t="s">
        <v>38</v>
      </c>
      <c r="D146" s="31">
        <v>10.119999999999999</v>
      </c>
    </row>
    <row r="147" spans="1:4" ht="23.25" x14ac:dyDescent="0.25">
      <c r="A147" s="28">
        <v>35201</v>
      </c>
      <c r="B147" s="29" t="s">
        <v>176</v>
      </c>
      <c r="C147" s="30" t="s">
        <v>38</v>
      </c>
      <c r="D147" s="31">
        <v>14.26</v>
      </c>
    </row>
    <row r="148" spans="1:4" ht="23.25" x14ac:dyDescent="0.25">
      <c r="A148" s="28">
        <v>35202</v>
      </c>
      <c r="B148" s="29" t="s">
        <v>177</v>
      </c>
      <c r="C148" s="30" t="s">
        <v>38</v>
      </c>
      <c r="D148" s="31">
        <v>13.39</v>
      </c>
    </row>
    <row r="149" spans="1:4" ht="23.25" x14ac:dyDescent="0.25">
      <c r="A149" s="28">
        <v>35203</v>
      </c>
      <c r="B149" s="29" t="s">
        <v>178</v>
      </c>
      <c r="C149" s="30" t="s">
        <v>38</v>
      </c>
      <c r="D149" s="31">
        <v>19.29</v>
      </c>
    </row>
    <row r="150" spans="1:4" x14ac:dyDescent="0.25">
      <c r="A150" s="28">
        <v>35317</v>
      </c>
      <c r="B150" s="29" t="s">
        <v>179</v>
      </c>
      <c r="C150" s="30" t="s">
        <v>38</v>
      </c>
      <c r="D150" s="31">
        <v>6149.01</v>
      </c>
    </row>
    <row r="151" spans="1:4" x14ac:dyDescent="0.25">
      <c r="A151" s="28">
        <v>35318</v>
      </c>
      <c r="B151" s="29" t="s">
        <v>180</v>
      </c>
      <c r="C151" s="30" t="s">
        <v>38</v>
      </c>
      <c r="D151" s="31">
        <v>5156.75</v>
      </c>
    </row>
    <row r="152" spans="1:4" x14ac:dyDescent="0.25">
      <c r="A152" s="28">
        <v>35401</v>
      </c>
      <c r="B152" s="29" t="s">
        <v>181</v>
      </c>
      <c r="C152" s="30" t="s">
        <v>44</v>
      </c>
      <c r="D152" s="31">
        <v>69.03</v>
      </c>
    </row>
    <row r="153" spans="1:4" x14ac:dyDescent="0.25">
      <c r="A153" s="28">
        <v>35402</v>
      </c>
      <c r="B153" s="29" t="s">
        <v>182</v>
      </c>
      <c r="C153" s="30" t="s">
        <v>44</v>
      </c>
      <c r="D153" s="31">
        <v>82.8</v>
      </c>
    </row>
    <row r="154" spans="1:4" x14ac:dyDescent="0.25">
      <c r="A154" s="28">
        <v>35403</v>
      </c>
      <c r="B154" s="29" t="s">
        <v>183</v>
      </c>
      <c r="C154" s="30" t="s">
        <v>44</v>
      </c>
      <c r="D154" s="31">
        <v>189.57</v>
      </c>
    </row>
    <row r="155" spans="1:4" x14ac:dyDescent="0.25">
      <c r="A155" s="28">
        <v>35404</v>
      </c>
      <c r="B155" s="29" t="s">
        <v>184</v>
      </c>
      <c r="C155" s="30" t="s">
        <v>44</v>
      </c>
      <c r="D155" s="31">
        <v>163.13999999999999</v>
      </c>
    </row>
    <row r="156" spans="1:4" x14ac:dyDescent="0.25">
      <c r="A156" s="28">
        <v>35405</v>
      </c>
      <c r="B156" s="29" t="s">
        <v>185</v>
      </c>
      <c r="C156" s="30" t="s">
        <v>44</v>
      </c>
      <c r="D156" s="31">
        <v>163.13999999999999</v>
      </c>
    </row>
    <row r="157" spans="1:4" x14ac:dyDescent="0.25">
      <c r="A157" s="28">
        <v>35406</v>
      </c>
      <c r="B157" s="29" t="s">
        <v>186</v>
      </c>
      <c r="C157" s="30" t="s">
        <v>44</v>
      </c>
      <c r="D157" s="31">
        <v>180.11</v>
      </c>
    </row>
    <row r="158" spans="1:4" x14ac:dyDescent="0.25">
      <c r="A158" s="28">
        <v>35407</v>
      </c>
      <c r="B158" s="29" t="s">
        <v>187</v>
      </c>
      <c r="C158" s="30" t="s">
        <v>44</v>
      </c>
      <c r="D158" s="31">
        <v>110.72</v>
      </c>
    </row>
    <row r="159" spans="1:4" x14ac:dyDescent="0.25">
      <c r="A159" s="28">
        <v>35408</v>
      </c>
      <c r="B159" s="29" t="s">
        <v>188</v>
      </c>
      <c r="C159" s="30" t="s">
        <v>44</v>
      </c>
      <c r="D159" s="31">
        <v>151.80000000000001</v>
      </c>
    </row>
    <row r="160" spans="1:4" x14ac:dyDescent="0.25">
      <c r="A160" s="28">
        <v>35409</v>
      </c>
      <c r="B160" s="29" t="s">
        <v>189</v>
      </c>
      <c r="C160" s="30" t="s">
        <v>44</v>
      </c>
      <c r="D160" s="31">
        <v>199.41</v>
      </c>
    </row>
    <row r="161" spans="1:4" x14ac:dyDescent="0.25">
      <c r="A161" s="28">
        <v>35410</v>
      </c>
      <c r="B161" s="29" t="s">
        <v>190</v>
      </c>
      <c r="C161" s="30" t="s">
        <v>44</v>
      </c>
      <c r="D161" s="31">
        <v>117.76</v>
      </c>
    </row>
    <row r="162" spans="1:4" x14ac:dyDescent="0.25">
      <c r="A162" s="28">
        <v>35411</v>
      </c>
      <c r="B162" s="29" t="s">
        <v>191</v>
      </c>
      <c r="C162" s="30" t="s">
        <v>44</v>
      </c>
      <c r="D162" s="31">
        <v>159.13</v>
      </c>
    </row>
    <row r="163" spans="1:4" x14ac:dyDescent="0.25">
      <c r="A163" s="28">
        <v>35412</v>
      </c>
      <c r="B163" s="29" t="s">
        <v>192</v>
      </c>
      <c r="C163" s="30" t="s">
        <v>44</v>
      </c>
      <c r="D163" s="31">
        <v>199.41</v>
      </c>
    </row>
    <row r="164" spans="1:4" x14ac:dyDescent="0.25">
      <c r="A164" s="32">
        <v>40000</v>
      </c>
      <c r="B164" s="33" t="s">
        <v>193</v>
      </c>
      <c r="C164" s="34"/>
      <c r="D164" s="35"/>
    </row>
    <row r="165" spans="1:4" ht="23.25" x14ac:dyDescent="0.25">
      <c r="A165" s="28">
        <v>40100</v>
      </c>
      <c r="B165" s="29" t="s">
        <v>194</v>
      </c>
      <c r="C165" s="30" t="s">
        <v>195</v>
      </c>
      <c r="D165" s="31">
        <v>69.150000000000006</v>
      </c>
    </row>
    <row r="166" spans="1:4" ht="23.25" x14ac:dyDescent="0.25">
      <c r="A166" s="28">
        <v>40200</v>
      </c>
      <c r="B166" s="29" t="s">
        <v>196</v>
      </c>
      <c r="C166" s="30" t="s">
        <v>195</v>
      </c>
      <c r="D166" s="31">
        <v>80.680000000000007</v>
      </c>
    </row>
    <row r="167" spans="1:4" x14ac:dyDescent="0.25">
      <c r="A167" s="28">
        <v>40300</v>
      </c>
      <c r="B167" s="29" t="s">
        <v>197</v>
      </c>
      <c r="C167" s="30" t="s">
        <v>195</v>
      </c>
      <c r="D167" s="31">
        <v>92.2</v>
      </c>
    </row>
    <row r="168" spans="1:4" x14ac:dyDescent="0.25">
      <c r="A168" s="28">
        <v>40400</v>
      </c>
      <c r="B168" s="29" t="s">
        <v>198</v>
      </c>
      <c r="C168" s="30" t="s">
        <v>195</v>
      </c>
      <c r="D168" s="31">
        <v>14.86</v>
      </c>
    </row>
    <row r="169" spans="1:4" x14ac:dyDescent="0.25">
      <c r="A169" s="28">
        <v>40500</v>
      </c>
      <c r="B169" s="29" t="s">
        <v>199</v>
      </c>
      <c r="C169" s="30" t="s">
        <v>195</v>
      </c>
      <c r="D169" s="31">
        <v>17.829999999999998</v>
      </c>
    </row>
    <row r="170" spans="1:4" x14ac:dyDescent="0.25">
      <c r="A170" s="28">
        <v>40600</v>
      </c>
      <c r="B170" s="29" t="s">
        <v>200</v>
      </c>
      <c r="C170" s="30" t="s">
        <v>195</v>
      </c>
      <c r="D170" s="31">
        <v>115.25</v>
      </c>
    </row>
    <row r="171" spans="1:4" x14ac:dyDescent="0.25">
      <c r="A171" s="28">
        <v>40700</v>
      </c>
      <c r="B171" s="29" t="s">
        <v>201</v>
      </c>
      <c r="C171" s="30" t="s">
        <v>195</v>
      </c>
      <c r="D171" s="31">
        <v>8.66</v>
      </c>
    </row>
    <row r="172" spans="1:4" x14ac:dyDescent="0.25">
      <c r="A172" s="28">
        <v>40800</v>
      </c>
      <c r="B172" s="29" t="s">
        <v>202</v>
      </c>
      <c r="C172" s="30" t="s">
        <v>195</v>
      </c>
      <c r="D172" s="31">
        <v>14.47</v>
      </c>
    </row>
    <row r="173" spans="1:4" x14ac:dyDescent="0.25">
      <c r="A173" s="28">
        <v>40900</v>
      </c>
      <c r="B173" s="29" t="s">
        <v>203</v>
      </c>
      <c r="C173" s="30" t="s">
        <v>195</v>
      </c>
      <c r="D173" s="31">
        <v>14.47</v>
      </c>
    </row>
    <row r="174" spans="1:4" ht="23.25" x14ac:dyDescent="0.25">
      <c r="A174" s="28">
        <v>41000</v>
      </c>
      <c r="B174" s="29" t="s">
        <v>204</v>
      </c>
      <c r="C174" s="30" t="s">
        <v>195</v>
      </c>
      <c r="D174" s="31">
        <v>17.260000000000002</v>
      </c>
    </row>
    <row r="175" spans="1:4" ht="23.25" x14ac:dyDescent="0.25">
      <c r="A175" s="28">
        <v>41100</v>
      </c>
      <c r="B175" s="29" t="s">
        <v>205</v>
      </c>
      <c r="C175" s="30" t="s">
        <v>195</v>
      </c>
      <c r="D175" s="31">
        <v>13.3</v>
      </c>
    </row>
    <row r="176" spans="1:4" ht="23.25" x14ac:dyDescent="0.25">
      <c r="A176" s="28">
        <v>41200</v>
      </c>
      <c r="B176" s="29" t="s">
        <v>206</v>
      </c>
      <c r="C176" s="30" t="s">
        <v>195</v>
      </c>
      <c r="D176" s="31">
        <v>11.97</v>
      </c>
    </row>
    <row r="177" spans="1:4" ht="23.25" x14ac:dyDescent="0.25">
      <c r="A177" s="28">
        <v>41400</v>
      </c>
      <c r="B177" s="29" t="s">
        <v>207</v>
      </c>
      <c r="C177" s="30" t="s">
        <v>195</v>
      </c>
      <c r="D177" s="31">
        <v>14.45</v>
      </c>
    </row>
    <row r="178" spans="1:4" ht="23.25" x14ac:dyDescent="0.25">
      <c r="A178" s="28">
        <v>41500</v>
      </c>
      <c r="B178" s="29" t="s">
        <v>208</v>
      </c>
      <c r="C178" s="30" t="s">
        <v>195</v>
      </c>
      <c r="D178" s="31">
        <v>11</v>
      </c>
    </row>
    <row r="179" spans="1:4" ht="23.25" x14ac:dyDescent="0.25">
      <c r="A179" s="28">
        <v>41600</v>
      </c>
      <c r="B179" s="29" t="s">
        <v>209</v>
      </c>
      <c r="C179" s="30" t="s">
        <v>195</v>
      </c>
      <c r="D179" s="31">
        <v>10.54</v>
      </c>
    </row>
    <row r="180" spans="1:4" ht="23.25" x14ac:dyDescent="0.25">
      <c r="A180" s="28">
        <v>43100</v>
      </c>
      <c r="B180" s="29" t="s">
        <v>210</v>
      </c>
      <c r="C180" s="30" t="s">
        <v>195</v>
      </c>
      <c r="D180" s="31">
        <v>29.41</v>
      </c>
    </row>
    <row r="181" spans="1:4" x14ac:dyDescent="0.25">
      <c r="A181" s="28">
        <v>43200</v>
      </c>
      <c r="B181" s="29" t="s">
        <v>211</v>
      </c>
      <c r="C181" s="30" t="s">
        <v>195</v>
      </c>
      <c r="D181" s="31">
        <v>8.08</v>
      </c>
    </row>
    <row r="182" spans="1:4" ht="23.25" x14ac:dyDescent="0.25">
      <c r="A182" s="28">
        <v>43300</v>
      </c>
      <c r="B182" s="29" t="s">
        <v>212</v>
      </c>
      <c r="C182" s="30" t="s">
        <v>19</v>
      </c>
      <c r="D182" s="31">
        <v>1.66</v>
      </c>
    </row>
    <row r="183" spans="1:4" x14ac:dyDescent="0.25">
      <c r="A183" s="28">
        <v>43310</v>
      </c>
      <c r="B183" s="29" t="s">
        <v>213</v>
      </c>
      <c r="C183" s="30" t="s">
        <v>38</v>
      </c>
      <c r="D183" s="31">
        <v>206.49</v>
      </c>
    </row>
    <row r="184" spans="1:4" x14ac:dyDescent="0.25">
      <c r="A184" s="28">
        <v>43311</v>
      </c>
      <c r="B184" s="29" t="s">
        <v>214</v>
      </c>
      <c r="C184" s="30" t="s">
        <v>38</v>
      </c>
      <c r="D184" s="31">
        <v>528.88</v>
      </c>
    </row>
    <row r="185" spans="1:4" x14ac:dyDescent="0.25">
      <c r="A185" s="28">
        <v>43312</v>
      </c>
      <c r="B185" s="29" t="s">
        <v>215</v>
      </c>
      <c r="C185" s="30" t="s">
        <v>38</v>
      </c>
      <c r="D185" s="31">
        <v>661.1</v>
      </c>
    </row>
    <row r="186" spans="1:4" x14ac:dyDescent="0.25">
      <c r="A186" s="28">
        <v>43313</v>
      </c>
      <c r="B186" s="29" t="s">
        <v>216</v>
      </c>
      <c r="C186" s="30" t="s">
        <v>38</v>
      </c>
      <c r="D186" s="31">
        <v>793.32</v>
      </c>
    </row>
    <row r="187" spans="1:4" x14ac:dyDescent="0.25">
      <c r="A187" s="28">
        <v>43314</v>
      </c>
      <c r="B187" s="29" t="s">
        <v>217</v>
      </c>
      <c r="C187" s="30" t="s">
        <v>38</v>
      </c>
      <c r="D187" s="31">
        <v>925.54</v>
      </c>
    </row>
    <row r="188" spans="1:4" x14ac:dyDescent="0.25">
      <c r="A188" s="28">
        <v>43500</v>
      </c>
      <c r="B188" s="29" t="s">
        <v>218</v>
      </c>
      <c r="C188" s="30" t="s">
        <v>19</v>
      </c>
      <c r="D188" s="31">
        <v>5.76</v>
      </c>
    </row>
    <row r="189" spans="1:4" x14ac:dyDescent="0.25">
      <c r="A189" s="28">
        <v>46000</v>
      </c>
      <c r="B189" s="29" t="s">
        <v>219</v>
      </c>
      <c r="C189" s="30" t="s">
        <v>220</v>
      </c>
      <c r="D189" s="31">
        <v>1.2</v>
      </c>
    </row>
    <row r="190" spans="1:4" x14ac:dyDescent="0.25">
      <c r="A190" s="28">
        <v>46100</v>
      </c>
      <c r="B190" s="29" t="s">
        <v>221</v>
      </c>
      <c r="C190" s="30" t="s">
        <v>220</v>
      </c>
      <c r="D190" s="31">
        <v>1.1299999999999999</v>
      </c>
    </row>
    <row r="191" spans="1:4" x14ac:dyDescent="0.25">
      <c r="A191" s="28">
        <v>46200</v>
      </c>
      <c r="B191" s="29" t="s">
        <v>222</v>
      </c>
      <c r="C191" s="30" t="s">
        <v>223</v>
      </c>
      <c r="D191" s="31">
        <v>2.71</v>
      </c>
    </row>
    <row r="192" spans="1:4" x14ac:dyDescent="0.25">
      <c r="A192" s="32">
        <v>50000</v>
      </c>
      <c r="B192" s="33" t="s">
        <v>224</v>
      </c>
      <c r="C192" s="34"/>
      <c r="D192" s="35"/>
    </row>
    <row r="193" spans="1:4" x14ac:dyDescent="0.25">
      <c r="A193" s="28">
        <v>50100</v>
      </c>
      <c r="B193" s="29" t="s">
        <v>225</v>
      </c>
      <c r="C193" s="30" t="s">
        <v>22</v>
      </c>
      <c r="D193" s="31">
        <v>9.94</v>
      </c>
    </row>
    <row r="194" spans="1:4" x14ac:dyDescent="0.25">
      <c r="A194" s="28">
        <v>50200</v>
      </c>
      <c r="B194" s="29" t="s">
        <v>226</v>
      </c>
      <c r="C194" s="30" t="s">
        <v>19</v>
      </c>
      <c r="D194" s="31">
        <v>17.350000000000001</v>
      </c>
    </row>
    <row r="195" spans="1:4" x14ac:dyDescent="0.25">
      <c r="A195" s="28">
        <v>50300</v>
      </c>
      <c r="B195" s="29" t="s">
        <v>227</v>
      </c>
      <c r="C195" s="30" t="s">
        <v>19</v>
      </c>
      <c r="D195" s="31">
        <v>26.24</v>
      </c>
    </row>
    <row r="196" spans="1:4" x14ac:dyDescent="0.25">
      <c r="A196" s="28">
        <v>50400</v>
      </c>
      <c r="B196" s="29" t="s">
        <v>228</v>
      </c>
      <c r="C196" s="30" t="s">
        <v>19</v>
      </c>
      <c r="D196" s="31">
        <v>23.02</v>
      </c>
    </row>
    <row r="197" spans="1:4" x14ac:dyDescent="0.25">
      <c r="A197" s="28">
        <v>50500</v>
      </c>
      <c r="B197" s="29" t="s">
        <v>229</v>
      </c>
      <c r="C197" s="30" t="s">
        <v>19</v>
      </c>
      <c r="D197" s="31">
        <v>4.8099999999999996</v>
      </c>
    </row>
    <row r="198" spans="1:4" x14ac:dyDescent="0.25">
      <c r="A198" s="28">
        <v>50600</v>
      </c>
      <c r="B198" s="29" t="s">
        <v>230</v>
      </c>
      <c r="C198" s="30" t="s">
        <v>195</v>
      </c>
      <c r="D198" s="31">
        <v>219.81</v>
      </c>
    </row>
    <row r="199" spans="1:4" x14ac:dyDescent="0.25">
      <c r="A199" s="28">
        <v>50700</v>
      </c>
      <c r="B199" s="29" t="s">
        <v>231</v>
      </c>
      <c r="C199" s="30" t="s">
        <v>19</v>
      </c>
      <c r="D199" s="31">
        <v>3.58</v>
      </c>
    </row>
    <row r="200" spans="1:4" ht="23.25" x14ac:dyDescent="0.25">
      <c r="A200" s="28">
        <v>50800</v>
      </c>
      <c r="B200" s="29" t="s">
        <v>232</v>
      </c>
      <c r="C200" s="30" t="s">
        <v>22</v>
      </c>
      <c r="D200" s="31">
        <v>26.6</v>
      </c>
    </row>
    <row r="201" spans="1:4" x14ac:dyDescent="0.25">
      <c r="A201" s="28">
        <v>50900</v>
      </c>
      <c r="B201" s="29" t="s">
        <v>233</v>
      </c>
      <c r="C201" s="30" t="s">
        <v>22</v>
      </c>
      <c r="D201" s="31">
        <v>45.96</v>
      </c>
    </row>
    <row r="202" spans="1:4" ht="23.25" x14ac:dyDescent="0.25">
      <c r="A202" s="28">
        <v>51000</v>
      </c>
      <c r="B202" s="29" t="s">
        <v>234</v>
      </c>
      <c r="C202" s="30" t="s">
        <v>19</v>
      </c>
      <c r="D202" s="31">
        <v>28.74</v>
      </c>
    </row>
    <row r="203" spans="1:4" ht="23.25" x14ac:dyDescent="0.25">
      <c r="A203" s="28">
        <v>51100</v>
      </c>
      <c r="B203" s="29" t="s">
        <v>235</v>
      </c>
      <c r="C203" s="30" t="s">
        <v>19</v>
      </c>
      <c r="D203" s="31">
        <v>22.19</v>
      </c>
    </row>
    <row r="204" spans="1:4" x14ac:dyDescent="0.25">
      <c r="A204" s="28">
        <v>51300</v>
      </c>
      <c r="B204" s="29" t="s">
        <v>236</v>
      </c>
      <c r="C204" s="30" t="s">
        <v>195</v>
      </c>
      <c r="D204" s="31">
        <v>493.4</v>
      </c>
    </row>
    <row r="205" spans="1:4" ht="23.25" x14ac:dyDescent="0.25">
      <c r="A205" s="28">
        <v>51400</v>
      </c>
      <c r="B205" s="29" t="s">
        <v>237</v>
      </c>
      <c r="C205" s="30" t="s">
        <v>53</v>
      </c>
      <c r="D205" s="31" t="s">
        <v>53</v>
      </c>
    </row>
    <row r="206" spans="1:4" ht="23.25" x14ac:dyDescent="0.25">
      <c r="A206" s="28">
        <v>51401</v>
      </c>
      <c r="B206" s="29" t="s">
        <v>238</v>
      </c>
      <c r="C206" s="30" t="s">
        <v>22</v>
      </c>
      <c r="D206" s="31">
        <v>49.81</v>
      </c>
    </row>
    <row r="207" spans="1:4" ht="23.25" x14ac:dyDescent="0.25">
      <c r="A207" s="28">
        <v>51402</v>
      </c>
      <c r="B207" s="29" t="s">
        <v>239</v>
      </c>
      <c r="C207" s="30" t="s">
        <v>22</v>
      </c>
      <c r="D207" s="31">
        <v>51.31</v>
      </c>
    </row>
    <row r="208" spans="1:4" ht="23.25" x14ac:dyDescent="0.25">
      <c r="A208" s="28">
        <v>51403</v>
      </c>
      <c r="B208" s="29" t="s">
        <v>240</v>
      </c>
      <c r="C208" s="30" t="s">
        <v>22</v>
      </c>
      <c r="D208" s="31">
        <v>64.38</v>
      </c>
    </row>
    <row r="209" spans="1:4" ht="23.25" x14ac:dyDescent="0.25">
      <c r="A209" s="28">
        <v>51404</v>
      </c>
      <c r="B209" s="29" t="s">
        <v>241</v>
      </c>
      <c r="C209" s="30" t="s">
        <v>19</v>
      </c>
      <c r="D209" s="31">
        <v>346.26</v>
      </c>
    </row>
    <row r="210" spans="1:4" ht="23.25" x14ac:dyDescent="0.25">
      <c r="A210" s="28">
        <v>51405</v>
      </c>
      <c r="B210" s="29" t="s">
        <v>242</v>
      </c>
      <c r="C210" s="30" t="s">
        <v>19</v>
      </c>
      <c r="D210" s="31">
        <v>346.26</v>
      </c>
    </row>
    <row r="211" spans="1:4" ht="23.25" x14ac:dyDescent="0.25">
      <c r="A211" s="28">
        <v>51406</v>
      </c>
      <c r="B211" s="29" t="s">
        <v>243</v>
      </c>
      <c r="C211" s="30" t="s">
        <v>19</v>
      </c>
      <c r="D211" s="31">
        <v>346.26</v>
      </c>
    </row>
    <row r="212" spans="1:4" x14ac:dyDescent="0.25">
      <c r="A212" s="28">
        <v>51600</v>
      </c>
      <c r="B212" s="29" t="s">
        <v>244</v>
      </c>
      <c r="C212" s="30" t="s">
        <v>22</v>
      </c>
      <c r="D212" s="31">
        <v>33.159999999999997</v>
      </c>
    </row>
    <row r="213" spans="1:4" x14ac:dyDescent="0.25">
      <c r="A213" s="28">
        <v>51700</v>
      </c>
      <c r="B213" s="29" t="s">
        <v>245</v>
      </c>
      <c r="C213" s="30" t="s">
        <v>22</v>
      </c>
      <c r="D213" s="31">
        <v>35.270000000000003</v>
      </c>
    </row>
    <row r="214" spans="1:4" x14ac:dyDescent="0.25">
      <c r="A214" s="28">
        <v>51800</v>
      </c>
      <c r="B214" s="29" t="s">
        <v>246</v>
      </c>
      <c r="C214" s="30" t="s">
        <v>38</v>
      </c>
      <c r="D214" s="31">
        <v>38.76</v>
      </c>
    </row>
    <row r="215" spans="1:4" x14ac:dyDescent="0.25">
      <c r="A215" s="28">
        <v>51900</v>
      </c>
      <c r="B215" s="29" t="s">
        <v>247</v>
      </c>
      <c r="C215" s="30" t="s">
        <v>53</v>
      </c>
      <c r="D215" s="31" t="s">
        <v>53</v>
      </c>
    </row>
    <row r="216" spans="1:4" x14ac:dyDescent="0.25">
      <c r="A216" s="28">
        <v>51901</v>
      </c>
      <c r="B216" s="29" t="s">
        <v>248</v>
      </c>
      <c r="C216" s="30" t="s">
        <v>195</v>
      </c>
      <c r="D216" s="31">
        <v>610.99</v>
      </c>
    </row>
    <row r="217" spans="1:4" x14ac:dyDescent="0.25">
      <c r="A217" s="28">
        <v>51902</v>
      </c>
      <c r="B217" s="29" t="s">
        <v>249</v>
      </c>
      <c r="C217" s="30" t="s">
        <v>195</v>
      </c>
      <c r="D217" s="31">
        <v>590.34</v>
      </c>
    </row>
    <row r="218" spans="1:4" x14ac:dyDescent="0.25">
      <c r="A218" s="28">
        <v>52000</v>
      </c>
      <c r="B218" s="29" t="s">
        <v>250</v>
      </c>
      <c r="C218" s="30" t="s">
        <v>195</v>
      </c>
      <c r="D218" s="31">
        <v>241.36</v>
      </c>
    </row>
    <row r="219" spans="1:4" x14ac:dyDescent="0.25">
      <c r="A219" s="28">
        <v>52100</v>
      </c>
      <c r="B219" s="29" t="s">
        <v>251</v>
      </c>
      <c r="C219" s="30" t="s">
        <v>53</v>
      </c>
      <c r="D219" s="31" t="s">
        <v>53</v>
      </c>
    </row>
    <row r="220" spans="1:4" x14ac:dyDescent="0.25">
      <c r="A220" s="28">
        <v>52101</v>
      </c>
      <c r="B220" s="29" t="s">
        <v>251</v>
      </c>
      <c r="C220" s="30" t="s">
        <v>195</v>
      </c>
      <c r="D220" s="31">
        <v>329.37</v>
      </c>
    </row>
    <row r="221" spans="1:4" x14ac:dyDescent="0.25">
      <c r="A221" s="28">
        <v>52102</v>
      </c>
      <c r="B221" s="29" t="s">
        <v>252</v>
      </c>
      <c r="C221" s="30" t="s">
        <v>195</v>
      </c>
      <c r="D221" s="31">
        <v>223.76</v>
      </c>
    </row>
    <row r="222" spans="1:4" x14ac:dyDescent="0.25">
      <c r="A222" s="28">
        <v>52200</v>
      </c>
      <c r="B222" s="29" t="s">
        <v>253</v>
      </c>
      <c r="C222" s="30" t="s">
        <v>195</v>
      </c>
      <c r="D222" s="31">
        <v>206.22</v>
      </c>
    </row>
    <row r="223" spans="1:4" x14ac:dyDescent="0.25">
      <c r="A223" s="28">
        <v>52300</v>
      </c>
      <c r="B223" s="29" t="s">
        <v>254</v>
      </c>
      <c r="C223" s="30" t="s">
        <v>195</v>
      </c>
      <c r="D223" s="31">
        <v>470.04</v>
      </c>
    </row>
    <row r="224" spans="1:4" x14ac:dyDescent="0.25">
      <c r="A224" s="28">
        <v>52400</v>
      </c>
      <c r="B224" s="29" t="s">
        <v>255</v>
      </c>
      <c r="C224" s="30" t="s">
        <v>53</v>
      </c>
      <c r="D224" s="31" t="s">
        <v>53</v>
      </c>
    </row>
    <row r="225" spans="1:4" x14ac:dyDescent="0.25">
      <c r="A225" s="28">
        <v>52401</v>
      </c>
      <c r="B225" s="29" t="s">
        <v>255</v>
      </c>
      <c r="C225" s="30" t="s">
        <v>195</v>
      </c>
      <c r="D225" s="31">
        <v>856.75</v>
      </c>
    </row>
    <row r="226" spans="1:4" x14ac:dyDescent="0.25">
      <c r="A226" s="28">
        <v>52402</v>
      </c>
      <c r="B226" s="29" t="s">
        <v>256</v>
      </c>
      <c r="C226" s="30" t="s">
        <v>195</v>
      </c>
      <c r="D226" s="31">
        <v>883.31</v>
      </c>
    </row>
    <row r="227" spans="1:4" x14ac:dyDescent="0.25">
      <c r="A227" s="28">
        <v>52500</v>
      </c>
      <c r="B227" s="29" t="s">
        <v>257</v>
      </c>
      <c r="C227" s="30" t="s">
        <v>53</v>
      </c>
      <c r="D227" s="31" t="s">
        <v>53</v>
      </c>
    </row>
    <row r="228" spans="1:4" x14ac:dyDescent="0.25">
      <c r="A228" s="28">
        <v>52501</v>
      </c>
      <c r="B228" s="29" t="s">
        <v>258</v>
      </c>
      <c r="C228" s="30" t="s">
        <v>195</v>
      </c>
      <c r="D228" s="31">
        <v>986.84</v>
      </c>
    </row>
    <row r="229" spans="1:4" x14ac:dyDescent="0.25">
      <c r="A229" s="28">
        <v>52502</v>
      </c>
      <c r="B229" s="29" t="s">
        <v>259</v>
      </c>
      <c r="C229" s="30" t="s">
        <v>195</v>
      </c>
      <c r="D229" s="31">
        <v>1156.42</v>
      </c>
    </row>
    <row r="230" spans="1:4" x14ac:dyDescent="0.25">
      <c r="A230" s="28">
        <v>52600</v>
      </c>
      <c r="B230" s="29" t="s">
        <v>260</v>
      </c>
      <c r="C230" s="30" t="s">
        <v>19</v>
      </c>
      <c r="D230" s="31">
        <v>6.93</v>
      </c>
    </row>
    <row r="231" spans="1:4" x14ac:dyDescent="0.25">
      <c r="A231" s="28">
        <v>52700</v>
      </c>
      <c r="B231" s="29" t="s">
        <v>261</v>
      </c>
      <c r="C231" s="30" t="s">
        <v>19</v>
      </c>
      <c r="D231" s="31">
        <v>13.65</v>
      </c>
    </row>
    <row r="232" spans="1:4" x14ac:dyDescent="0.25">
      <c r="A232" s="28">
        <v>52800</v>
      </c>
      <c r="B232" s="29" t="s">
        <v>262</v>
      </c>
      <c r="C232" s="30" t="s">
        <v>195</v>
      </c>
      <c r="D232" s="31">
        <v>1378.96</v>
      </c>
    </row>
    <row r="233" spans="1:4" x14ac:dyDescent="0.25">
      <c r="A233" s="28">
        <v>52801</v>
      </c>
      <c r="B233" s="29" t="s">
        <v>263</v>
      </c>
      <c r="C233" s="30" t="s">
        <v>195</v>
      </c>
      <c r="D233" s="31">
        <v>161.33000000000001</v>
      </c>
    </row>
    <row r="234" spans="1:4" x14ac:dyDescent="0.25">
      <c r="A234" s="28">
        <v>52900</v>
      </c>
      <c r="B234" s="29" t="s">
        <v>264</v>
      </c>
      <c r="C234" s="30" t="s">
        <v>195</v>
      </c>
      <c r="D234" s="31">
        <v>1325.57</v>
      </c>
    </row>
    <row r="235" spans="1:4" x14ac:dyDescent="0.25">
      <c r="A235" s="28">
        <v>53000</v>
      </c>
      <c r="B235" s="29" t="s">
        <v>265</v>
      </c>
      <c r="C235" s="30" t="s">
        <v>195</v>
      </c>
      <c r="D235" s="31">
        <v>1229.3699999999999</v>
      </c>
    </row>
    <row r="236" spans="1:4" x14ac:dyDescent="0.25">
      <c r="A236" s="28">
        <v>53100</v>
      </c>
      <c r="B236" s="29" t="s">
        <v>266</v>
      </c>
      <c r="C236" s="30" t="s">
        <v>19</v>
      </c>
      <c r="D236" s="31">
        <v>78.63</v>
      </c>
    </row>
    <row r="237" spans="1:4" x14ac:dyDescent="0.25">
      <c r="A237" s="28">
        <v>53200</v>
      </c>
      <c r="B237" s="29" t="s">
        <v>267</v>
      </c>
      <c r="C237" s="30" t="s">
        <v>19</v>
      </c>
      <c r="D237" s="31">
        <v>308.69</v>
      </c>
    </row>
    <row r="238" spans="1:4" ht="23.25" x14ac:dyDescent="0.25">
      <c r="A238" s="28">
        <v>53300</v>
      </c>
      <c r="B238" s="29" t="s">
        <v>268</v>
      </c>
      <c r="C238" s="30" t="s">
        <v>19</v>
      </c>
      <c r="D238" s="31">
        <v>326.54000000000002</v>
      </c>
    </row>
    <row r="239" spans="1:4" ht="23.25" x14ac:dyDescent="0.25">
      <c r="A239" s="28">
        <v>53400</v>
      </c>
      <c r="B239" s="29" t="s">
        <v>269</v>
      </c>
      <c r="C239" s="30" t="s">
        <v>19</v>
      </c>
      <c r="D239" s="31">
        <v>73.34</v>
      </c>
    </row>
    <row r="240" spans="1:4" x14ac:dyDescent="0.25">
      <c r="A240" s="28">
        <v>53500</v>
      </c>
      <c r="B240" s="29" t="s">
        <v>270</v>
      </c>
      <c r="C240" s="30" t="s">
        <v>19</v>
      </c>
      <c r="D240" s="31">
        <v>52.95</v>
      </c>
    </row>
    <row r="241" spans="1:4" x14ac:dyDescent="0.25">
      <c r="A241" s="28">
        <v>53600</v>
      </c>
      <c r="B241" s="29" t="s">
        <v>271</v>
      </c>
      <c r="C241" s="30" t="s">
        <v>19</v>
      </c>
      <c r="D241" s="31">
        <v>13.83</v>
      </c>
    </row>
    <row r="242" spans="1:4" x14ac:dyDescent="0.25">
      <c r="A242" s="28">
        <v>53700</v>
      </c>
      <c r="B242" s="29" t="s">
        <v>272</v>
      </c>
      <c r="C242" s="30" t="s">
        <v>19</v>
      </c>
      <c r="D242" s="31">
        <v>15.14</v>
      </c>
    </row>
    <row r="243" spans="1:4" x14ac:dyDescent="0.25">
      <c r="A243" s="28">
        <v>53800</v>
      </c>
      <c r="B243" s="29" t="s">
        <v>273</v>
      </c>
      <c r="C243" s="30" t="s">
        <v>19</v>
      </c>
      <c r="D243" s="31">
        <v>17.350000000000001</v>
      </c>
    </row>
    <row r="244" spans="1:4" x14ac:dyDescent="0.25">
      <c r="A244" s="28">
        <v>53900</v>
      </c>
      <c r="B244" s="29" t="s">
        <v>274</v>
      </c>
      <c r="C244" s="30" t="s">
        <v>19</v>
      </c>
      <c r="D244" s="31">
        <v>47.07</v>
      </c>
    </row>
    <row r="245" spans="1:4" x14ac:dyDescent="0.25">
      <c r="A245" s="28">
        <v>54000</v>
      </c>
      <c r="B245" s="29" t="s">
        <v>275</v>
      </c>
      <c r="C245" s="30" t="s">
        <v>276</v>
      </c>
      <c r="D245" s="31">
        <v>0.63</v>
      </c>
    </row>
    <row r="246" spans="1:4" x14ac:dyDescent="0.25">
      <c r="A246" s="28">
        <v>54200</v>
      </c>
      <c r="B246" s="29" t="s">
        <v>277</v>
      </c>
      <c r="C246" s="30" t="s">
        <v>195</v>
      </c>
      <c r="D246" s="31">
        <v>739.59</v>
      </c>
    </row>
    <row r="247" spans="1:4" x14ac:dyDescent="0.25">
      <c r="A247" s="28">
        <v>54300</v>
      </c>
      <c r="B247" s="29" t="s">
        <v>278</v>
      </c>
      <c r="C247" s="30" t="s">
        <v>19</v>
      </c>
      <c r="D247" s="31">
        <v>274.33999999999997</v>
      </c>
    </row>
    <row r="248" spans="1:4" ht="23.25" x14ac:dyDescent="0.25">
      <c r="A248" s="28">
        <v>54400</v>
      </c>
      <c r="B248" s="29" t="s">
        <v>279</v>
      </c>
      <c r="C248" s="30" t="s">
        <v>19</v>
      </c>
      <c r="D248" s="31">
        <v>244.31</v>
      </c>
    </row>
    <row r="249" spans="1:4" x14ac:dyDescent="0.25">
      <c r="A249" s="28">
        <v>54500</v>
      </c>
      <c r="B249" s="29" t="s">
        <v>280</v>
      </c>
      <c r="C249" s="30" t="s">
        <v>19</v>
      </c>
      <c r="D249" s="31">
        <v>20.67</v>
      </c>
    </row>
    <row r="250" spans="1:4" ht="34.5" x14ac:dyDescent="0.25">
      <c r="A250" s="28">
        <v>54600</v>
      </c>
      <c r="B250" s="29" t="s">
        <v>281</v>
      </c>
      <c r="C250" s="30" t="s">
        <v>195</v>
      </c>
      <c r="D250" s="31">
        <v>133.88999999999999</v>
      </c>
    </row>
    <row r="251" spans="1:4" x14ac:dyDescent="0.25">
      <c r="A251" s="28">
        <v>54700</v>
      </c>
      <c r="B251" s="29" t="s">
        <v>282</v>
      </c>
      <c r="C251" s="30" t="s">
        <v>195</v>
      </c>
      <c r="D251" s="31">
        <v>222.88</v>
      </c>
    </row>
    <row r="252" spans="1:4" x14ac:dyDescent="0.25">
      <c r="A252" s="28">
        <v>54800</v>
      </c>
      <c r="B252" s="29" t="s">
        <v>283</v>
      </c>
      <c r="C252" s="30" t="s">
        <v>195</v>
      </c>
      <c r="D252" s="31">
        <v>236.35</v>
      </c>
    </row>
    <row r="253" spans="1:4" x14ac:dyDescent="0.25">
      <c r="A253" s="28">
        <v>55000</v>
      </c>
      <c r="B253" s="29" t="s">
        <v>284</v>
      </c>
      <c r="C253" s="30" t="s">
        <v>195</v>
      </c>
      <c r="D253" s="31">
        <v>74.31</v>
      </c>
    </row>
    <row r="254" spans="1:4" x14ac:dyDescent="0.25">
      <c r="A254" s="28">
        <v>55100</v>
      </c>
      <c r="B254" s="29" t="s">
        <v>285</v>
      </c>
      <c r="C254" s="30" t="s">
        <v>195</v>
      </c>
      <c r="D254" s="31">
        <v>80.599999999999994</v>
      </c>
    </row>
    <row r="255" spans="1:4" x14ac:dyDescent="0.25">
      <c r="A255" s="28">
        <v>55200</v>
      </c>
      <c r="B255" s="29" t="s">
        <v>286</v>
      </c>
      <c r="C255" s="30" t="s">
        <v>195</v>
      </c>
      <c r="D255" s="31">
        <v>86.89</v>
      </c>
    </row>
    <row r="256" spans="1:4" x14ac:dyDescent="0.25">
      <c r="A256" s="28">
        <v>55400</v>
      </c>
      <c r="B256" s="29" t="s">
        <v>287</v>
      </c>
      <c r="C256" s="30" t="s">
        <v>195</v>
      </c>
      <c r="D256" s="31">
        <v>61.36</v>
      </c>
    </row>
    <row r="257" spans="1:4" x14ac:dyDescent="0.25">
      <c r="A257" s="28">
        <v>55500</v>
      </c>
      <c r="B257" s="29" t="s">
        <v>288</v>
      </c>
      <c r="C257" s="30" t="s">
        <v>195</v>
      </c>
      <c r="D257" s="31">
        <v>71.430000000000007</v>
      </c>
    </row>
    <row r="258" spans="1:4" x14ac:dyDescent="0.25">
      <c r="A258" s="28">
        <v>55600</v>
      </c>
      <c r="B258" s="29" t="s">
        <v>289</v>
      </c>
      <c r="C258" s="30" t="s">
        <v>195</v>
      </c>
      <c r="D258" s="31">
        <v>81.48</v>
      </c>
    </row>
    <row r="259" spans="1:4" x14ac:dyDescent="0.25">
      <c r="A259" s="28">
        <v>55700</v>
      </c>
      <c r="B259" s="29" t="s">
        <v>290</v>
      </c>
      <c r="C259" s="30" t="s">
        <v>195</v>
      </c>
      <c r="D259" s="31">
        <v>91.55</v>
      </c>
    </row>
    <row r="260" spans="1:4" x14ac:dyDescent="0.25">
      <c r="A260" s="28">
        <v>55900</v>
      </c>
      <c r="B260" s="29" t="s">
        <v>291</v>
      </c>
      <c r="C260" s="30" t="s">
        <v>195</v>
      </c>
      <c r="D260" s="31">
        <v>75.28</v>
      </c>
    </row>
    <row r="261" spans="1:4" x14ac:dyDescent="0.25">
      <c r="A261" s="28">
        <v>56000</v>
      </c>
      <c r="B261" s="29" t="s">
        <v>292</v>
      </c>
      <c r="C261" s="30" t="s">
        <v>195</v>
      </c>
      <c r="D261" s="31">
        <v>89.99</v>
      </c>
    </row>
    <row r="262" spans="1:4" x14ac:dyDescent="0.25">
      <c r="A262" s="28">
        <v>56100</v>
      </c>
      <c r="B262" s="29" t="s">
        <v>293</v>
      </c>
      <c r="C262" s="30" t="s">
        <v>195</v>
      </c>
      <c r="D262" s="31">
        <v>104.68</v>
      </c>
    </row>
    <row r="263" spans="1:4" x14ac:dyDescent="0.25">
      <c r="A263" s="28">
        <v>56200</v>
      </c>
      <c r="B263" s="29" t="s">
        <v>294</v>
      </c>
      <c r="C263" s="30" t="s">
        <v>195</v>
      </c>
      <c r="D263" s="31">
        <v>119.39</v>
      </c>
    </row>
    <row r="264" spans="1:4" x14ac:dyDescent="0.25">
      <c r="A264" s="28">
        <v>56300</v>
      </c>
      <c r="B264" s="29" t="s">
        <v>295</v>
      </c>
      <c r="C264" s="30" t="s">
        <v>195</v>
      </c>
      <c r="D264" s="31">
        <v>77.08</v>
      </c>
    </row>
    <row r="265" spans="1:4" x14ac:dyDescent="0.25">
      <c r="A265" s="28">
        <v>56400</v>
      </c>
      <c r="B265" s="29" t="s">
        <v>296</v>
      </c>
      <c r="C265" s="30" t="s">
        <v>195</v>
      </c>
      <c r="D265" s="31">
        <v>92.97</v>
      </c>
    </row>
    <row r="266" spans="1:4" x14ac:dyDescent="0.25">
      <c r="A266" s="28">
        <v>56500</v>
      </c>
      <c r="B266" s="29" t="s">
        <v>297</v>
      </c>
      <c r="C266" s="30" t="s">
        <v>195</v>
      </c>
      <c r="D266" s="31">
        <v>108.86</v>
      </c>
    </row>
    <row r="267" spans="1:4" x14ac:dyDescent="0.25">
      <c r="A267" s="28">
        <v>56600</v>
      </c>
      <c r="B267" s="29" t="s">
        <v>298</v>
      </c>
      <c r="C267" s="30" t="s">
        <v>195</v>
      </c>
      <c r="D267" s="31">
        <v>124.76</v>
      </c>
    </row>
    <row r="268" spans="1:4" x14ac:dyDescent="0.25">
      <c r="A268" s="28">
        <v>56700</v>
      </c>
      <c r="B268" s="29" t="s">
        <v>299</v>
      </c>
      <c r="C268" s="30" t="s">
        <v>276</v>
      </c>
      <c r="D268" s="31">
        <v>0.86</v>
      </c>
    </row>
    <row r="269" spans="1:4" x14ac:dyDescent="0.25">
      <c r="A269" s="28">
        <v>56800</v>
      </c>
      <c r="B269" s="29" t="s">
        <v>300</v>
      </c>
      <c r="C269" s="30" t="s">
        <v>276</v>
      </c>
      <c r="D269" s="31">
        <v>0.28000000000000003</v>
      </c>
    </row>
    <row r="270" spans="1:4" x14ac:dyDescent="0.25">
      <c r="A270" s="28">
        <v>56900</v>
      </c>
      <c r="B270" s="29" t="s">
        <v>301</v>
      </c>
      <c r="C270" s="30" t="s">
        <v>19</v>
      </c>
      <c r="D270" s="31">
        <v>0.44</v>
      </c>
    </row>
    <row r="271" spans="1:4" x14ac:dyDescent="0.25">
      <c r="A271" s="28">
        <v>57000</v>
      </c>
      <c r="B271" s="29" t="s">
        <v>302</v>
      </c>
      <c r="C271" s="30" t="s">
        <v>19</v>
      </c>
      <c r="D271" s="31">
        <v>63.2</v>
      </c>
    </row>
    <row r="272" spans="1:4" x14ac:dyDescent="0.25">
      <c r="A272" s="28">
        <v>57100</v>
      </c>
      <c r="B272" s="29" t="s">
        <v>303</v>
      </c>
      <c r="C272" s="30" t="s">
        <v>19</v>
      </c>
      <c r="D272" s="31">
        <v>45.35</v>
      </c>
    </row>
    <row r="273" spans="1:4" x14ac:dyDescent="0.25">
      <c r="A273" s="28">
        <v>57200</v>
      </c>
      <c r="B273" s="29" t="s">
        <v>304</v>
      </c>
      <c r="C273" s="30" t="s">
        <v>19</v>
      </c>
      <c r="D273" s="31">
        <v>113.91</v>
      </c>
    </row>
    <row r="274" spans="1:4" x14ac:dyDescent="0.25">
      <c r="A274" s="28">
        <v>57300</v>
      </c>
      <c r="B274" s="29" t="s">
        <v>305</v>
      </c>
      <c r="C274" s="30" t="s">
        <v>22</v>
      </c>
      <c r="D274" s="31">
        <v>19.559999999999999</v>
      </c>
    </row>
    <row r="275" spans="1:4" x14ac:dyDescent="0.25">
      <c r="A275" s="28">
        <v>57400</v>
      </c>
      <c r="B275" s="29" t="s">
        <v>306</v>
      </c>
      <c r="C275" s="30" t="s">
        <v>22</v>
      </c>
      <c r="D275" s="31">
        <v>8.02</v>
      </c>
    </row>
    <row r="276" spans="1:4" x14ac:dyDescent="0.25">
      <c r="A276" s="28">
        <v>57500</v>
      </c>
      <c r="B276" s="29" t="s">
        <v>307</v>
      </c>
      <c r="C276" s="30" t="s">
        <v>22</v>
      </c>
      <c r="D276" s="31">
        <v>17.3</v>
      </c>
    </row>
    <row r="277" spans="1:4" x14ac:dyDescent="0.25">
      <c r="A277" s="28">
        <v>57600</v>
      </c>
      <c r="B277" s="29" t="s">
        <v>308</v>
      </c>
      <c r="C277" s="30" t="s">
        <v>220</v>
      </c>
      <c r="D277" s="31">
        <v>10.67</v>
      </c>
    </row>
    <row r="278" spans="1:4" x14ac:dyDescent="0.25">
      <c r="A278" s="28">
        <v>57700</v>
      </c>
      <c r="B278" s="29" t="s">
        <v>309</v>
      </c>
      <c r="C278" s="30" t="s">
        <v>53</v>
      </c>
      <c r="D278" s="31" t="s">
        <v>53</v>
      </c>
    </row>
    <row r="279" spans="1:4" x14ac:dyDescent="0.25">
      <c r="A279" s="28">
        <v>57701</v>
      </c>
      <c r="B279" s="29" t="s">
        <v>310</v>
      </c>
      <c r="C279" s="30" t="s">
        <v>195</v>
      </c>
      <c r="D279" s="31">
        <v>18.77</v>
      </c>
    </row>
    <row r="280" spans="1:4" x14ac:dyDescent="0.25">
      <c r="A280" s="28">
        <v>57707</v>
      </c>
      <c r="B280" s="29" t="s">
        <v>311</v>
      </c>
      <c r="C280" s="30" t="s">
        <v>220</v>
      </c>
      <c r="D280" s="31">
        <v>2.82</v>
      </c>
    </row>
    <row r="281" spans="1:4" x14ac:dyDescent="0.25">
      <c r="A281" s="28">
        <v>57800</v>
      </c>
      <c r="B281" s="29" t="s">
        <v>312</v>
      </c>
      <c r="C281" s="30" t="s">
        <v>53</v>
      </c>
      <c r="D281" s="31" t="s">
        <v>53</v>
      </c>
    </row>
    <row r="282" spans="1:4" ht="23.25" x14ac:dyDescent="0.25">
      <c r="A282" s="28">
        <v>57801</v>
      </c>
      <c r="B282" s="29" t="s">
        <v>313</v>
      </c>
      <c r="C282" s="30" t="s">
        <v>195</v>
      </c>
      <c r="D282" s="31">
        <v>19.37</v>
      </c>
    </row>
    <row r="283" spans="1:4" x14ac:dyDescent="0.25">
      <c r="A283" s="28">
        <v>57807</v>
      </c>
      <c r="B283" s="29" t="s">
        <v>314</v>
      </c>
      <c r="C283" s="30" t="s">
        <v>220</v>
      </c>
      <c r="D283" s="31">
        <v>3.43</v>
      </c>
    </row>
    <row r="284" spans="1:4" x14ac:dyDescent="0.25">
      <c r="A284" s="28">
        <v>57900</v>
      </c>
      <c r="B284" s="29" t="s">
        <v>315</v>
      </c>
      <c r="C284" s="30" t="s">
        <v>53</v>
      </c>
      <c r="D284" s="31" t="s">
        <v>53</v>
      </c>
    </row>
    <row r="285" spans="1:4" x14ac:dyDescent="0.25">
      <c r="A285" s="28">
        <v>57901</v>
      </c>
      <c r="B285" s="29" t="s">
        <v>316</v>
      </c>
      <c r="C285" s="30" t="s">
        <v>195</v>
      </c>
      <c r="D285" s="31">
        <v>19.37</v>
      </c>
    </row>
    <row r="286" spans="1:4" x14ac:dyDescent="0.25">
      <c r="A286" s="28">
        <v>57907</v>
      </c>
      <c r="B286" s="29" t="s">
        <v>317</v>
      </c>
      <c r="C286" s="30" t="s">
        <v>220</v>
      </c>
      <c r="D286" s="31">
        <v>3.43</v>
      </c>
    </row>
    <row r="287" spans="1:4" x14ac:dyDescent="0.25">
      <c r="A287" s="28">
        <v>58000</v>
      </c>
      <c r="B287" s="29" t="s">
        <v>318</v>
      </c>
      <c r="C287" s="30" t="s">
        <v>53</v>
      </c>
      <c r="D287" s="31" t="s">
        <v>53</v>
      </c>
    </row>
    <row r="288" spans="1:4" x14ac:dyDescent="0.25">
      <c r="A288" s="28">
        <v>58001</v>
      </c>
      <c r="B288" s="29" t="s">
        <v>319</v>
      </c>
      <c r="C288" s="30" t="s">
        <v>195</v>
      </c>
      <c r="D288" s="31">
        <v>18.77</v>
      </c>
    </row>
    <row r="289" spans="1:4" x14ac:dyDescent="0.25">
      <c r="A289" s="28">
        <v>58007</v>
      </c>
      <c r="B289" s="29" t="s">
        <v>320</v>
      </c>
      <c r="C289" s="30" t="s">
        <v>220</v>
      </c>
      <c r="D289" s="31">
        <v>2.82</v>
      </c>
    </row>
    <row r="290" spans="1:4" x14ac:dyDescent="0.25">
      <c r="A290" s="28">
        <v>58100</v>
      </c>
      <c r="B290" s="29" t="s">
        <v>321</v>
      </c>
      <c r="C290" s="30" t="s">
        <v>276</v>
      </c>
      <c r="D290" s="31">
        <v>1.04</v>
      </c>
    </row>
    <row r="291" spans="1:4" x14ac:dyDescent="0.25">
      <c r="A291" s="28">
        <v>58200</v>
      </c>
      <c r="B291" s="29" t="s">
        <v>322</v>
      </c>
      <c r="C291" s="30" t="s">
        <v>323</v>
      </c>
      <c r="D291" s="31">
        <v>0.32</v>
      </c>
    </row>
    <row r="292" spans="1:4" x14ac:dyDescent="0.25">
      <c r="A292" s="28">
        <v>58400</v>
      </c>
      <c r="B292" s="29" t="s">
        <v>324</v>
      </c>
      <c r="C292" s="30" t="s">
        <v>195</v>
      </c>
      <c r="D292" s="31">
        <v>45.3</v>
      </c>
    </row>
    <row r="293" spans="1:4" x14ac:dyDescent="0.25">
      <c r="A293" s="28">
        <v>58500</v>
      </c>
      <c r="B293" s="29" t="s">
        <v>325</v>
      </c>
      <c r="C293" s="30" t="s">
        <v>195</v>
      </c>
      <c r="D293" s="31">
        <v>61.19</v>
      </c>
    </row>
    <row r="294" spans="1:4" x14ac:dyDescent="0.25">
      <c r="A294" s="28">
        <v>58600</v>
      </c>
      <c r="B294" s="29" t="s">
        <v>326</v>
      </c>
      <c r="C294" s="30" t="s">
        <v>53</v>
      </c>
      <c r="D294" s="31" t="s">
        <v>53</v>
      </c>
    </row>
    <row r="295" spans="1:4" x14ac:dyDescent="0.25">
      <c r="A295" s="28">
        <v>58601</v>
      </c>
      <c r="B295" s="29" t="s">
        <v>327</v>
      </c>
      <c r="C295" s="30" t="s">
        <v>19</v>
      </c>
      <c r="D295" s="31">
        <v>95.66</v>
      </c>
    </row>
    <row r="296" spans="1:4" x14ac:dyDescent="0.25">
      <c r="A296" s="28">
        <v>58602</v>
      </c>
      <c r="B296" s="29" t="s">
        <v>328</v>
      </c>
      <c r="C296" s="30" t="s">
        <v>19</v>
      </c>
      <c r="D296" s="31">
        <v>106.87</v>
      </c>
    </row>
    <row r="297" spans="1:4" x14ac:dyDescent="0.25">
      <c r="A297" s="28">
        <v>58603</v>
      </c>
      <c r="B297" s="29" t="s">
        <v>329</v>
      </c>
      <c r="C297" s="30" t="s">
        <v>19</v>
      </c>
      <c r="D297" s="31">
        <v>172.12</v>
      </c>
    </row>
    <row r="298" spans="1:4" ht="23.25" x14ac:dyDescent="0.25">
      <c r="A298" s="28">
        <v>58700</v>
      </c>
      <c r="B298" s="29" t="s">
        <v>330</v>
      </c>
      <c r="C298" s="30" t="s">
        <v>22</v>
      </c>
      <c r="D298" s="31">
        <v>437.24</v>
      </c>
    </row>
    <row r="299" spans="1:4" x14ac:dyDescent="0.25">
      <c r="A299" s="28">
        <v>58800</v>
      </c>
      <c r="B299" s="29" t="s">
        <v>331</v>
      </c>
      <c r="C299" s="30" t="s">
        <v>22</v>
      </c>
      <c r="D299" s="31">
        <v>32.74</v>
      </c>
    </row>
    <row r="300" spans="1:4" x14ac:dyDescent="0.25">
      <c r="A300" s="28">
        <v>58900</v>
      </c>
      <c r="B300" s="29" t="s">
        <v>332</v>
      </c>
      <c r="C300" s="30" t="s">
        <v>22</v>
      </c>
      <c r="D300" s="31">
        <v>72.28</v>
      </c>
    </row>
    <row r="301" spans="1:4" x14ac:dyDescent="0.25">
      <c r="A301" s="28">
        <v>59000</v>
      </c>
      <c r="B301" s="29" t="s">
        <v>333</v>
      </c>
      <c r="C301" s="30" t="s">
        <v>195</v>
      </c>
      <c r="D301" s="31">
        <v>292.97000000000003</v>
      </c>
    </row>
    <row r="302" spans="1:4" ht="23.25" x14ac:dyDescent="0.25">
      <c r="A302" s="28">
        <v>59101</v>
      </c>
      <c r="B302" s="29" t="s">
        <v>334</v>
      </c>
      <c r="C302" s="30" t="s">
        <v>19</v>
      </c>
      <c r="D302" s="31">
        <v>161.87</v>
      </c>
    </row>
    <row r="303" spans="1:4" ht="23.25" x14ac:dyDescent="0.25">
      <c r="A303" s="28">
        <v>59102</v>
      </c>
      <c r="B303" s="29" t="s">
        <v>335</v>
      </c>
      <c r="C303" s="30" t="s">
        <v>19</v>
      </c>
      <c r="D303" s="31">
        <v>163.36000000000001</v>
      </c>
    </row>
    <row r="304" spans="1:4" ht="34.5" x14ac:dyDescent="0.25">
      <c r="A304" s="28">
        <v>59201</v>
      </c>
      <c r="B304" s="29" t="s">
        <v>336</v>
      </c>
      <c r="C304" s="30" t="s">
        <v>195</v>
      </c>
      <c r="D304" s="31">
        <v>328.36</v>
      </c>
    </row>
    <row r="305" spans="1:4" ht="34.5" x14ac:dyDescent="0.25">
      <c r="A305" s="28">
        <v>59202</v>
      </c>
      <c r="B305" s="29" t="s">
        <v>337</v>
      </c>
      <c r="C305" s="30" t="s">
        <v>195</v>
      </c>
      <c r="D305" s="31">
        <v>709.45</v>
      </c>
    </row>
    <row r="306" spans="1:4" x14ac:dyDescent="0.25">
      <c r="A306" s="28">
        <v>59300</v>
      </c>
      <c r="B306" s="29" t="s">
        <v>338</v>
      </c>
      <c r="C306" s="30" t="s">
        <v>195</v>
      </c>
      <c r="D306" s="31">
        <v>1928.86</v>
      </c>
    </row>
    <row r="307" spans="1:4" ht="23.25" x14ac:dyDescent="0.25">
      <c r="A307" s="28">
        <v>59301</v>
      </c>
      <c r="B307" s="29" t="s">
        <v>339</v>
      </c>
      <c r="C307" s="30" t="s">
        <v>195</v>
      </c>
      <c r="D307" s="31">
        <v>1763.04</v>
      </c>
    </row>
    <row r="308" spans="1:4" x14ac:dyDescent="0.25">
      <c r="A308" s="28">
        <v>59400</v>
      </c>
      <c r="B308" s="29" t="s">
        <v>340</v>
      </c>
      <c r="C308" s="30" t="s">
        <v>195</v>
      </c>
      <c r="D308" s="31">
        <v>1287.1099999999999</v>
      </c>
    </row>
    <row r="309" spans="1:4" x14ac:dyDescent="0.25">
      <c r="A309" s="28">
        <v>59500</v>
      </c>
      <c r="B309" s="29" t="s">
        <v>341</v>
      </c>
      <c r="C309" s="30" t="s">
        <v>195</v>
      </c>
      <c r="D309" s="31">
        <v>1196.02</v>
      </c>
    </row>
    <row r="310" spans="1:4" x14ac:dyDescent="0.25">
      <c r="A310" s="28">
        <v>59600</v>
      </c>
      <c r="B310" s="29" t="s">
        <v>342</v>
      </c>
      <c r="C310" s="30" t="s">
        <v>195</v>
      </c>
      <c r="D310" s="31">
        <v>1557.9</v>
      </c>
    </row>
    <row r="311" spans="1:4" x14ac:dyDescent="0.25">
      <c r="A311" s="28">
        <v>59700</v>
      </c>
      <c r="B311" s="29" t="s">
        <v>343</v>
      </c>
      <c r="C311" s="30" t="s">
        <v>195</v>
      </c>
      <c r="D311" s="31">
        <v>1468.14</v>
      </c>
    </row>
    <row r="312" spans="1:4" ht="45.75" x14ac:dyDescent="0.25">
      <c r="A312" s="28">
        <v>59901</v>
      </c>
      <c r="B312" s="29" t="s">
        <v>344</v>
      </c>
      <c r="C312" s="30" t="s">
        <v>195</v>
      </c>
      <c r="D312" s="31">
        <v>519.85</v>
      </c>
    </row>
    <row r="313" spans="1:4" ht="45.75" x14ac:dyDescent="0.25">
      <c r="A313" s="28">
        <v>59902</v>
      </c>
      <c r="B313" s="29" t="s">
        <v>345</v>
      </c>
      <c r="C313" s="30" t="s">
        <v>195</v>
      </c>
      <c r="D313" s="31">
        <v>579.07000000000005</v>
      </c>
    </row>
    <row r="314" spans="1:4" x14ac:dyDescent="0.25">
      <c r="A314" s="28">
        <v>59903</v>
      </c>
      <c r="B314" s="29" t="s">
        <v>346</v>
      </c>
      <c r="C314" s="30" t="s">
        <v>195</v>
      </c>
      <c r="D314" s="31">
        <v>1537.72</v>
      </c>
    </row>
    <row r="315" spans="1:4" x14ac:dyDescent="0.25">
      <c r="A315" s="28">
        <v>59904</v>
      </c>
      <c r="B315" s="29" t="s">
        <v>347</v>
      </c>
      <c r="C315" s="30" t="s">
        <v>195</v>
      </c>
      <c r="D315" s="31">
        <v>1356.23</v>
      </c>
    </row>
    <row r="316" spans="1:4" ht="23.25" x14ac:dyDescent="0.25">
      <c r="A316" s="28">
        <v>59905</v>
      </c>
      <c r="B316" s="29" t="s">
        <v>348</v>
      </c>
      <c r="C316" s="30" t="s">
        <v>19</v>
      </c>
      <c r="D316" s="31">
        <v>17.5</v>
      </c>
    </row>
    <row r="317" spans="1:4" ht="23.25" x14ac:dyDescent="0.25">
      <c r="A317" s="28">
        <v>59906</v>
      </c>
      <c r="B317" s="29" t="s">
        <v>349</v>
      </c>
      <c r="C317" s="30" t="s">
        <v>350</v>
      </c>
      <c r="D317" s="31">
        <v>24.41</v>
      </c>
    </row>
    <row r="318" spans="1:4" x14ac:dyDescent="0.25">
      <c r="A318" s="32">
        <v>60000</v>
      </c>
      <c r="B318" s="33" t="s">
        <v>351</v>
      </c>
      <c r="C318" s="34"/>
      <c r="D318" s="35"/>
    </row>
    <row r="319" spans="1:4" x14ac:dyDescent="0.25">
      <c r="A319" s="28">
        <v>60100</v>
      </c>
      <c r="B319" s="29" t="s">
        <v>352</v>
      </c>
      <c r="C319" s="30" t="s">
        <v>22</v>
      </c>
      <c r="D319" s="31">
        <v>117.23</v>
      </c>
    </row>
    <row r="320" spans="1:4" x14ac:dyDescent="0.25">
      <c r="A320" s="28">
        <v>60200</v>
      </c>
      <c r="B320" s="29" t="s">
        <v>353</v>
      </c>
      <c r="C320" s="30" t="s">
        <v>22</v>
      </c>
      <c r="D320" s="31">
        <v>274.79000000000002</v>
      </c>
    </row>
    <row r="321" spans="1:4" x14ac:dyDescent="0.25">
      <c r="A321" s="28">
        <v>60300</v>
      </c>
      <c r="B321" s="29" t="s">
        <v>354</v>
      </c>
      <c r="C321" s="30" t="s">
        <v>19</v>
      </c>
      <c r="D321" s="31">
        <v>68.349999999999994</v>
      </c>
    </row>
    <row r="322" spans="1:4" x14ac:dyDescent="0.25">
      <c r="A322" s="28">
        <v>60400</v>
      </c>
      <c r="B322" s="29" t="s">
        <v>355</v>
      </c>
      <c r="C322" s="30" t="s">
        <v>19</v>
      </c>
      <c r="D322" s="31">
        <v>119.29</v>
      </c>
    </row>
    <row r="323" spans="1:4" x14ac:dyDescent="0.25">
      <c r="A323" s="28">
        <v>60500</v>
      </c>
      <c r="B323" s="29" t="s">
        <v>356</v>
      </c>
      <c r="C323" s="30" t="s">
        <v>195</v>
      </c>
      <c r="D323" s="31">
        <v>239.55</v>
      </c>
    </row>
    <row r="324" spans="1:4" x14ac:dyDescent="0.25">
      <c r="A324" s="28">
        <v>60600</v>
      </c>
      <c r="B324" s="29" t="s">
        <v>357</v>
      </c>
      <c r="C324" s="30" t="s">
        <v>195</v>
      </c>
      <c r="D324" s="31">
        <v>429.43</v>
      </c>
    </row>
    <row r="325" spans="1:4" x14ac:dyDescent="0.25">
      <c r="A325" s="28">
        <v>60700</v>
      </c>
      <c r="B325" s="29" t="s">
        <v>358</v>
      </c>
      <c r="C325" s="30" t="s">
        <v>22</v>
      </c>
      <c r="D325" s="31">
        <v>69.59</v>
      </c>
    </row>
    <row r="326" spans="1:4" x14ac:dyDescent="0.25">
      <c r="A326" s="28">
        <v>60800</v>
      </c>
      <c r="B326" s="29" t="s">
        <v>359</v>
      </c>
      <c r="C326" s="30" t="s">
        <v>22</v>
      </c>
      <c r="D326" s="31">
        <v>99.75</v>
      </c>
    </row>
    <row r="327" spans="1:4" x14ac:dyDescent="0.25">
      <c r="A327" s="28">
        <v>60900</v>
      </c>
      <c r="B327" s="29" t="s">
        <v>360</v>
      </c>
      <c r="C327" s="30" t="s">
        <v>22</v>
      </c>
      <c r="D327" s="31">
        <v>132.72</v>
      </c>
    </row>
    <row r="328" spans="1:4" x14ac:dyDescent="0.25">
      <c r="A328" s="28">
        <v>61000</v>
      </c>
      <c r="B328" s="29" t="s">
        <v>361</v>
      </c>
      <c r="C328" s="30" t="s">
        <v>53</v>
      </c>
      <c r="D328" s="31" t="s">
        <v>53</v>
      </c>
    </row>
    <row r="329" spans="1:4" ht="23.25" x14ac:dyDescent="0.25">
      <c r="A329" s="28">
        <v>61001</v>
      </c>
      <c r="B329" s="29" t="s">
        <v>362</v>
      </c>
      <c r="C329" s="30" t="s">
        <v>22</v>
      </c>
      <c r="D329" s="31">
        <v>197.22</v>
      </c>
    </row>
    <row r="330" spans="1:4" ht="23.25" x14ac:dyDescent="0.25">
      <c r="A330" s="28">
        <v>61002</v>
      </c>
      <c r="B330" s="29" t="s">
        <v>363</v>
      </c>
      <c r="C330" s="30" t="s">
        <v>22</v>
      </c>
      <c r="D330" s="31">
        <v>292.07</v>
      </c>
    </row>
    <row r="331" spans="1:4" x14ac:dyDescent="0.25">
      <c r="A331" s="28">
        <v>61100</v>
      </c>
      <c r="B331" s="29" t="s">
        <v>364</v>
      </c>
      <c r="C331" s="30" t="s">
        <v>53</v>
      </c>
      <c r="D331" s="31" t="s">
        <v>53</v>
      </c>
    </row>
    <row r="332" spans="1:4" x14ac:dyDescent="0.25">
      <c r="A332" s="28">
        <v>61101</v>
      </c>
      <c r="B332" s="29" t="s">
        <v>365</v>
      </c>
      <c r="C332" s="30" t="s">
        <v>22</v>
      </c>
      <c r="D332" s="31">
        <v>263.83999999999997</v>
      </c>
    </row>
    <row r="333" spans="1:4" x14ac:dyDescent="0.25">
      <c r="A333" s="28">
        <v>61102</v>
      </c>
      <c r="B333" s="29" t="s">
        <v>366</v>
      </c>
      <c r="C333" s="30" t="s">
        <v>22</v>
      </c>
      <c r="D333" s="31">
        <v>302.16000000000003</v>
      </c>
    </row>
    <row r="334" spans="1:4" x14ac:dyDescent="0.25">
      <c r="A334" s="28">
        <v>61200</v>
      </c>
      <c r="B334" s="29" t="s">
        <v>367</v>
      </c>
      <c r="C334" s="30" t="s">
        <v>53</v>
      </c>
      <c r="D334" s="31" t="s">
        <v>53</v>
      </c>
    </row>
    <row r="335" spans="1:4" ht="23.25" x14ac:dyDescent="0.25">
      <c r="A335" s="28">
        <v>61201</v>
      </c>
      <c r="B335" s="29" t="s">
        <v>368</v>
      </c>
      <c r="C335" s="30" t="s">
        <v>22</v>
      </c>
      <c r="D335" s="31">
        <v>393.63</v>
      </c>
    </row>
    <row r="336" spans="1:4" ht="23.25" x14ac:dyDescent="0.25">
      <c r="A336" s="28">
        <v>61202</v>
      </c>
      <c r="B336" s="29" t="s">
        <v>369</v>
      </c>
      <c r="C336" s="30" t="s">
        <v>22</v>
      </c>
      <c r="D336" s="31">
        <v>490.75</v>
      </c>
    </row>
    <row r="337" spans="1:4" x14ac:dyDescent="0.25">
      <c r="A337" s="28">
        <v>61300</v>
      </c>
      <c r="B337" s="29" t="s">
        <v>370</v>
      </c>
      <c r="C337" s="30" t="s">
        <v>53</v>
      </c>
      <c r="D337" s="31" t="s">
        <v>53</v>
      </c>
    </row>
    <row r="338" spans="1:4" ht="23.25" x14ac:dyDescent="0.25">
      <c r="A338" s="28">
        <v>61301</v>
      </c>
      <c r="B338" s="29" t="s">
        <v>371</v>
      </c>
      <c r="C338" s="30" t="s">
        <v>22</v>
      </c>
      <c r="D338" s="31">
        <v>454.6</v>
      </c>
    </row>
    <row r="339" spans="1:4" ht="23.25" x14ac:dyDescent="0.25">
      <c r="A339" s="28">
        <v>61302</v>
      </c>
      <c r="B339" s="29" t="s">
        <v>372</v>
      </c>
      <c r="C339" s="30" t="s">
        <v>22</v>
      </c>
      <c r="D339" s="31">
        <v>492.56</v>
      </c>
    </row>
    <row r="340" spans="1:4" x14ac:dyDescent="0.25">
      <c r="A340" s="28">
        <v>61400</v>
      </c>
      <c r="B340" s="29" t="s">
        <v>373</v>
      </c>
      <c r="C340" s="30" t="s">
        <v>53</v>
      </c>
      <c r="D340" s="31" t="s">
        <v>53</v>
      </c>
    </row>
    <row r="341" spans="1:4" ht="23.25" x14ac:dyDescent="0.25">
      <c r="A341" s="28">
        <v>61401</v>
      </c>
      <c r="B341" s="29" t="s">
        <v>374</v>
      </c>
      <c r="C341" s="30" t="s">
        <v>22</v>
      </c>
      <c r="D341" s="31">
        <v>549.51</v>
      </c>
    </row>
    <row r="342" spans="1:4" ht="23.25" x14ac:dyDescent="0.25">
      <c r="A342" s="28">
        <v>61402</v>
      </c>
      <c r="B342" s="29" t="s">
        <v>375</v>
      </c>
      <c r="C342" s="30" t="s">
        <v>22</v>
      </c>
      <c r="D342" s="31">
        <v>702.12</v>
      </c>
    </row>
    <row r="343" spans="1:4" x14ac:dyDescent="0.25">
      <c r="A343" s="28">
        <v>61600</v>
      </c>
      <c r="B343" s="29" t="s">
        <v>376</v>
      </c>
      <c r="C343" s="30" t="s">
        <v>53</v>
      </c>
      <c r="D343" s="31" t="s">
        <v>53</v>
      </c>
    </row>
    <row r="344" spans="1:4" ht="23.25" x14ac:dyDescent="0.25">
      <c r="A344" s="28">
        <v>61601</v>
      </c>
      <c r="B344" s="29" t="s">
        <v>377</v>
      </c>
      <c r="C344" s="30" t="s">
        <v>22</v>
      </c>
      <c r="D344" s="31">
        <v>809.76</v>
      </c>
    </row>
    <row r="345" spans="1:4" ht="23.25" x14ac:dyDescent="0.25">
      <c r="A345" s="28">
        <v>61602</v>
      </c>
      <c r="B345" s="29" t="s">
        <v>378</v>
      </c>
      <c r="C345" s="30" t="s">
        <v>22</v>
      </c>
      <c r="D345" s="31">
        <v>1034.77</v>
      </c>
    </row>
    <row r="346" spans="1:4" x14ac:dyDescent="0.25">
      <c r="A346" s="28">
        <v>61700</v>
      </c>
      <c r="B346" s="29" t="s">
        <v>379</v>
      </c>
      <c r="C346" s="30" t="s">
        <v>53</v>
      </c>
      <c r="D346" s="31" t="s">
        <v>53</v>
      </c>
    </row>
    <row r="347" spans="1:4" ht="23.25" x14ac:dyDescent="0.25">
      <c r="A347" s="28">
        <v>61701</v>
      </c>
      <c r="B347" s="29" t="s">
        <v>380</v>
      </c>
      <c r="C347" s="30" t="s">
        <v>22</v>
      </c>
      <c r="D347" s="31">
        <v>1167.68</v>
      </c>
    </row>
    <row r="348" spans="1:4" ht="23.25" x14ac:dyDescent="0.25">
      <c r="A348" s="28">
        <v>61702</v>
      </c>
      <c r="B348" s="29" t="s">
        <v>381</v>
      </c>
      <c r="C348" s="30" t="s">
        <v>22</v>
      </c>
      <c r="D348" s="31">
        <v>1433.63</v>
      </c>
    </row>
    <row r="349" spans="1:4" ht="23.25" x14ac:dyDescent="0.25">
      <c r="A349" s="28">
        <v>61703</v>
      </c>
      <c r="B349" s="29" t="s">
        <v>382</v>
      </c>
      <c r="C349" s="30" t="s">
        <v>22</v>
      </c>
      <c r="D349" s="31">
        <v>105.13</v>
      </c>
    </row>
    <row r="350" spans="1:4" ht="23.25" x14ac:dyDescent="0.25">
      <c r="A350" s="28">
        <v>61704</v>
      </c>
      <c r="B350" s="29" t="s">
        <v>383</v>
      </c>
      <c r="C350" s="30" t="s">
        <v>22</v>
      </c>
      <c r="D350" s="31">
        <v>184.45</v>
      </c>
    </row>
    <row r="351" spans="1:4" ht="23.25" x14ac:dyDescent="0.25">
      <c r="A351" s="28">
        <v>61705</v>
      </c>
      <c r="B351" s="29" t="s">
        <v>384</v>
      </c>
      <c r="C351" s="30" t="s">
        <v>22</v>
      </c>
      <c r="D351" s="31">
        <v>284.39999999999998</v>
      </c>
    </row>
    <row r="352" spans="1:4" ht="23.25" x14ac:dyDescent="0.25">
      <c r="A352" s="28">
        <v>61706</v>
      </c>
      <c r="B352" s="29" t="s">
        <v>385</v>
      </c>
      <c r="C352" s="30" t="s">
        <v>22</v>
      </c>
      <c r="D352" s="31">
        <v>425.48</v>
      </c>
    </row>
    <row r="353" spans="1:4" ht="23.25" x14ac:dyDescent="0.25">
      <c r="A353" s="28">
        <v>61707</v>
      </c>
      <c r="B353" s="29" t="s">
        <v>386</v>
      </c>
      <c r="C353" s="30" t="s">
        <v>22</v>
      </c>
      <c r="D353" s="31">
        <v>672.77</v>
      </c>
    </row>
    <row r="354" spans="1:4" ht="23.25" x14ac:dyDescent="0.25">
      <c r="A354" s="28">
        <v>61708</v>
      </c>
      <c r="B354" s="29" t="s">
        <v>387</v>
      </c>
      <c r="C354" s="30" t="s">
        <v>22</v>
      </c>
      <c r="D354" s="31">
        <v>1023.88</v>
      </c>
    </row>
    <row r="355" spans="1:4" ht="23.25" x14ac:dyDescent="0.25">
      <c r="A355" s="28">
        <v>61709</v>
      </c>
      <c r="B355" s="29" t="s">
        <v>388</v>
      </c>
      <c r="C355" s="30" t="s">
        <v>22</v>
      </c>
      <c r="D355" s="31">
        <v>1378.99</v>
      </c>
    </row>
    <row r="356" spans="1:4" x14ac:dyDescent="0.25">
      <c r="A356" s="28">
        <v>61800</v>
      </c>
      <c r="B356" s="29" t="s">
        <v>389</v>
      </c>
      <c r="C356" s="30" t="s">
        <v>53</v>
      </c>
      <c r="D356" s="31" t="s">
        <v>53</v>
      </c>
    </row>
    <row r="357" spans="1:4" x14ac:dyDescent="0.25">
      <c r="A357" s="28">
        <v>61801</v>
      </c>
      <c r="B357" s="29" t="s">
        <v>390</v>
      </c>
      <c r="C357" s="30" t="s">
        <v>38</v>
      </c>
      <c r="D357" s="31">
        <v>5166.45</v>
      </c>
    </row>
    <row r="358" spans="1:4" x14ac:dyDescent="0.25">
      <c r="A358" s="28">
        <v>61802</v>
      </c>
      <c r="B358" s="29" t="s">
        <v>391</v>
      </c>
      <c r="C358" s="30" t="s">
        <v>38</v>
      </c>
      <c r="D358" s="31">
        <v>6255.75</v>
      </c>
    </row>
    <row r="359" spans="1:4" x14ac:dyDescent="0.25">
      <c r="A359" s="28">
        <v>61803</v>
      </c>
      <c r="B359" s="29" t="s">
        <v>392</v>
      </c>
      <c r="C359" s="30" t="s">
        <v>38</v>
      </c>
      <c r="D359" s="31">
        <v>10358.52</v>
      </c>
    </row>
    <row r="360" spans="1:4" x14ac:dyDescent="0.25">
      <c r="A360" s="28">
        <v>61900</v>
      </c>
      <c r="B360" s="29" t="s">
        <v>393</v>
      </c>
      <c r="C360" s="30" t="s">
        <v>22</v>
      </c>
      <c r="D360" s="31">
        <v>1057.93</v>
      </c>
    </row>
    <row r="361" spans="1:4" x14ac:dyDescent="0.25">
      <c r="A361" s="28">
        <v>62000</v>
      </c>
      <c r="B361" s="29" t="s">
        <v>394</v>
      </c>
      <c r="C361" s="30" t="s">
        <v>53</v>
      </c>
      <c r="D361" s="31" t="s">
        <v>53</v>
      </c>
    </row>
    <row r="362" spans="1:4" ht="23.25" x14ac:dyDescent="0.25">
      <c r="A362" s="28">
        <v>62003</v>
      </c>
      <c r="B362" s="29" t="s">
        <v>395</v>
      </c>
      <c r="C362" s="30" t="s">
        <v>38</v>
      </c>
      <c r="D362" s="31">
        <v>138.81</v>
      </c>
    </row>
    <row r="363" spans="1:4" ht="23.25" x14ac:dyDescent="0.25">
      <c r="A363" s="28">
        <v>62004</v>
      </c>
      <c r="B363" s="29" t="s">
        <v>396</v>
      </c>
      <c r="C363" s="30" t="s">
        <v>38</v>
      </c>
      <c r="D363" s="31">
        <v>138.81</v>
      </c>
    </row>
    <row r="364" spans="1:4" ht="23.25" x14ac:dyDescent="0.25">
      <c r="A364" s="28">
        <v>62021</v>
      </c>
      <c r="B364" s="29" t="s">
        <v>397</v>
      </c>
      <c r="C364" s="30" t="s">
        <v>38</v>
      </c>
      <c r="D364" s="31">
        <v>487.85</v>
      </c>
    </row>
    <row r="365" spans="1:4" ht="23.25" x14ac:dyDescent="0.25">
      <c r="A365" s="28">
        <v>62022</v>
      </c>
      <c r="B365" s="29" t="s">
        <v>398</v>
      </c>
      <c r="C365" s="30" t="s">
        <v>38</v>
      </c>
      <c r="D365" s="31">
        <v>456.64</v>
      </c>
    </row>
    <row r="366" spans="1:4" ht="23.25" x14ac:dyDescent="0.25">
      <c r="A366" s="28">
        <v>62023</v>
      </c>
      <c r="B366" s="29" t="s">
        <v>399</v>
      </c>
      <c r="C366" s="30" t="s">
        <v>38</v>
      </c>
      <c r="D366" s="31">
        <v>551.73</v>
      </c>
    </row>
    <row r="367" spans="1:4" ht="23.25" x14ac:dyDescent="0.25">
      <c r="A367" s="28">
        <v>62024</v>
      </c>
      <c r="B367" s="29" t="s">
        <v>400</v>
      </c>
      <c r="C367" s="30" t="s">
        <v>38</v>
      </c>
      <c r="D367" s="31">
        <v>487.63</v>
      </c>
    </row>
    <row r="368" spans="1:4" ht="23.25" x14ac:dyDescent="0.25">
      <c r="A368" s="28">
        <v>62025</v>
      </c>
      <c r="B368" s="29" t="s">
        <v>401</v>
      </c>
      <c r="C368" s="30" t="s">
        <v>38</v>
      </c>
      <c r="D368" s="31">
        <v>1411.37</v>
      </c>
    </row>
    <row r="369" spans="1:4" x14ac:dyDescent="0.25">
      <c r="A369" s="28">
        <v>62100</v>
      </c>
      <c r="B369" s="29" t="s">
        <v>402</v>
      </c>
      <c r="C369" s="30" t="s">
        <v>38</v>
      </c>
      <c r="D369" s="31">
        <v>172.71</v>
      </c>
    </row>
    <row r="370" spans="1:4" x14ac:dyDescent="0.25">
      <c r="A370" s="28">
        <v>62200</v>
      </c>
      <c r="B370" s="29" t="s">
        <v>403</v>
      </c>
      <c r="C370" s="30" t="s">
        <v>53</v>
      </c>
      <c r="D370" s="31" t="s">
        <v>53</v>
      </c>
    </row>
    <row r="371" spans="1:4" x14ac:dyDescent="0.25">
      <c r="A371" s="28">
        <v>62203</v>
      </c>
      <c r="B371" s="29" t="s">
        <v>404</v>
      </c>
      <c r="C371" s="30" t="s">
        <v>38</v>
      </c>
      <c r="D371" s="31">
        <v>2248.29</v>
      </c>
    </row>
    <row r="372" spans="1:4" x14ac:dyDescent="0.25">
      <c r="A372" s="28">
        <v>62204</v>
      </c>
      <c r="B372" s="29" t="s">
        <v>405</v>
      </c>
      <c r="C372" s="30" t="s">
        <v>38</v>
      </c>
      <c r="D372" s="31">
        <v>4007.58</v>
      </c>
    </row>
    <row r="373" spans="1:4" x14ac:dyDescent="0.25">
      <c r="A373" s="28">
        <v>62205</v>
      </c>
      <c r="B373" s="29" t="s">
        <v>406</v>
      </c>
      <c r="C373" s="30" t="s">
        <v>38</v>
      </c>
      <c r="D373" s="31">
        <v>5766.42</v>
      </c>
    </row>
    <row r="374" spans="1:4" x14ac:dyDescent="0.25">
      <c r="A374" s="28">
        <v>62206</v>
      </c>
      <c r="B374" s="29" t="s">
        <v>407</v>
      </c>
      <c r="C374" s="30" t="s">
        <v>38</v>
      </c>
      <c r="D374" s="31">
        <v>7525.7</v>
      </c>
    </row>
    <row r="375" spans="1:4" x14ac:dyDescent="0.25">
      <c r="A375" s="28">
        <v>62300</v>
      </c>
      <c r="B375" s="29" t="s">
        <v>408</v>
      </c>
      <c r="C375" s="30" t="s">
        <v>53</v>
      </c>
      <c r="D375" s="31" t="s">
        <v>53</v>
      </c>
    </row>
    <row r="376" spans="1:4" x14ac:dyDescent="0.25">
      <c r="A376" s="28">
        <v>62301</v>
      </c>
      <c r="B376" s="29" t="s">
        <v>409</v>
      </c>
      <c r="C376" s="30" t="s">
        <v>38</v>
      </c>
      <c r="D376" s="31">
        <v>945.78</v>
      </c>
    </row>
    <row r="377" spans="1:4" x14ac:dyDescent="0.25">
      <c r="A377" s="28">
        <v>62302</v>
      </c>
      <c r="B377" s="29" t="s">
        <v>410</v>
      </c>
      <c r="C377" s="30" t="s">
        <v>38</v>
      </c>
      <c r="D377" s="31">
        <v>1047.6500000000001</v>
      </c>
    </row>
    <row r="378" spans="1:4" x14ac:dyDescent="0.25">
      <c r="A378" s="28">
        <v>62303</v>
      </c>
      <c r="B378" s="29" t="s">
        <v>411</v>
      </c>
      <c r="C378" s="30" t="s">
        <v>38</v>
      </c>
      <c r="D378" s="31">
        <v>1149.52</v>
      </c>
    </row>
    <row r="379" spans="1:4" x14ac:dyDescent="0.25">
      <c r="A379" s="28">
        <v>62304</v>
      </c>
      <c r="B379" s="29" t="s">
        <v>412</v>
      </c>
      <c r="C379" s="30" t="s">
        <v>38</v>
      </c>
      <c r="D379" s="31">
        <v>88.21</v>
      </c>
    </row>
    <row r="380" spans="1:4" x14ac:dyDescent="0.25">
      <c r="A380" s="28">
        <v>62305</v>
      </c>
      <c r="B380" s="29" t="s">
        <v>413</v>
      </c>
      <c r="C380" s="30" t="s">
        <v>38</v>
      </c>
      <c r="D380" s="31">
        <v>305.44</v>
      </c>
    </row>
    <row r="381" spans="1:4" x14ac:dyDescent="0.25">
      <c r="A381" s="28">
        <v>62400</v>
      </c>
      <c r="B381" s="29" t="s">
        <v>414</v>
      </c>
      <c r="C381" s="30" t="s">
        <v>195</v>
      </c>
      <c r="D381" s="31">
        <v>206.97</v>
      </c>
    </row>
    <row r="382" spans="1:4" x14ac:dyDescent="0.25">
      <c r="A382" s="28">
        <v>62500</v>
      </c>
      <c r="B382" s="29" t="s">
        <v>415</v>
      </c>
      <c r="C382" s="30" t="s">
        <v>195</v>
      </c>
      <c r="D382" s="31">
        <v>206.22</v>
      </c>
    </row>
    <row r="383" spans="1:4" x14ac:dyDescent="0.25">
      <c r="A383" s="28">
        <v>62600</v>
      </c>
      <c r="B383" s="29" t="s">
        <v>416</v>
      </c>
      <c r="C383" s="30" t="s">
        <v>22</v>
      </c>
      <c r="D383" s="31">
        <v>46.04</v>
      </c>
    </row>
    <row r="384" spans="1:4" ht="23.25" x14ac:dyDescent="0.25">
      <c r="A384" s="28">
        <v>62901</v>
      </c>
      <c r="B384" s="29" t="s">
        <v>417</v>
      </c>
      <c r="C384" s="30" t="s">
        <v>22</v>
      </c>
      <c r="D384" s="31">
        <v>19.329999999999998</v>
      </c>
    </row>
    <row r="385" spans="1:4" ht="23.25" x14ac:dyDescent="0.25">
      <c r="A385" s="28">
        <v>62902</v>
      </c>
      <c r="B385" s="29" t="s">
        <v>418</v>
      </c>
      <c r="C385" s="30" t="s">
        <v>22</v>
      </c>
      <c r="D385" s="31">
        <v>20.100000000000001</v>
      </c>
    </row>
    <row r="386" spans="1:4" ht="23.25" x14ac:dyDescent="0.25">
      <c r="A386" s="28">
        <v>62903</v>
      </c>
      <c r="B386" s="29" t="s">
        <v>419</v>
      </c>
      <c r="C386" s="30" t="s">
        <v>22</v>
      </c>
      <c r="D386" s="31">
        <v>22.94</v>
      </c>
    </row>
    <row r="387" spans="1:4" ht="23.25" x14ac:dyDescent="0.25">
      <c r="A387" s="28">
        <v>62904</v>
      </c>
      <c r="B387" s="29" t="s">
        <v>420</v>
      </c>
      <c r="C387" s="30" t="s">
        <v>22</v>
      </c>
      <c r="D387" s="31">
        <v>37.29</v>
      </c>
    </row>
    <row r="388" spans="1:4" x14ac:dyDescent="0.25">
      <c r="A388" s="28">
        <v>63100</v>
      </c>
      <c r="B388" s="29" t="s">
        <v>421</v>
      </c>
      <c r="C388" s="30" t="s">
        <v>22</v>
      </c>
      <c r="D388" s="31">
        <v>27.55</v>
      </c>
    </row>
    <row r="389" spans="1:4" x14ac:dyDescent="0.25">
      <c r="A389" s="28">
        <v>63200</v>
      </c>
      <c r="B389" s="29" t="s">
        <v>422</v>
      </c>
      <c r="C389" s="30" t="s">
        <v>22</v>
      </c>
      <c r="D389" s="31">
        <v>29.27</v>
      </c>
    </row>
    <row r="390" spans="1:4" x14ac:dyDescent="0.25">
      <c r="A390" s="28">
        <v>63300</v>
      </c>
      <c r="B390" s="29" t="s">
        <v>423</v>
      </c>
      <c r="C390" s="30" t="s">
        <v>22</v>
      </c>
      <c r="D390" s="31">
        <v>45.76</v>
      </c>
    </row>
    <row r="391" spans="1:4" x14ac:dyDescent="0.25">
      <c r="A391" s="28">
        <v>63400</v>
      </c>
      <c r="B391" s="29" t="s">
        <v>424</v>
      </c>
      <c r="C391" s="30" t="s">
        <v>22</v>
      </c>
      <c r="D391" s="31">
        <v>134.76</v>
      </c>
    </row>
    <row r="392" spans="1:4" x14ac:dyDescent="0.25">
      <c r="A392" s="28">
        <v>63500</v>
      </c>
      <c r="B392" s="29" t="s">
        <v>425</v>
      </c>
      <c r="C392" s="30" t="s">
        <v>22</v>
      </c>
      <c r="D392" s="31">
        <v>77.73</v>
      </c>
    </row>
    <row r="393" spans="1:4" x14ac:dyDescent="0.25">
      <c r="A393" s="28">
        <v>63700</v>
      </c>
      <c r="B393" s="29" t="s">
        <v>426</v>
      </c>
      <c r="C393" s="30" t="s">
        <v>22</v>
      </c>
      <c r="D393" s="31">
        <v>8.61</v>
      </c>
    </row>
    <row r="394" spans="1:4" x14ac:dyDescent="0.25">
      <c r="A394" s="28">
        <v>63800</v>
      </c>
      <c r="B394" s="29" t="s">
        <v>427</v>
      </c>
      <c r="C394" s="30" t="s">
        <v>22</v>
      </c>
      <c r="D394" s="31">
        <v>8.75</v>
      </c>
    </row>
    <row r="395" spans="1:4" x14ac:dyDescent="0.25">
      <c r="A395" s="28">
        <v>63900</v>
      </c>
      <c r="B395" s="29" t="s">
        <v>428</v>
      </c>
      <c r="C395" s="30" t="s">
        <v>22</v>
      </c>
      <c r="D395" s="31">
        <v>10.98</v>
      </c>
    </row>
    <row r="396" spans="1:4" x14ac:dyDescent="0.25">
      <c r="A396" s="28">
        <v>64000</v>
      </c>
      <c r="B396" s="29" t="s">
        <v>429</v>
      </c>
      <c r="C396" s="30" t="s">
        <v>22</v>
      </c>
      <c r="D396" s="31">
        <v>11.26</v>
      </c>
    </row>
    <row r="397" spans="1:4" x14ac:dyDescent="0.25">
      <c r="A397" s="28">
        <v>64100</v>
      </c>
      <c r="B397" s="29" t="s">
        <v>430</v>
      </c>
      <c r="C397" s="30" t="s">
        <v>22</v>
      </c>
      <c r="D397" s="31">
        <v>11.48</v>
      </c>
    </row>
    <row r="398" spans="1:4" x14ac:dyDescent="0.25">
      <c r="A398" s="28">
        <v>64200</v>
      </c>
      <c r="B398" s="29" t="s">
        <v>431</v>
      </c>
      <c r="C398" s="30" t="s">
        <v>22</v>
      </c>
      <c r="D398" s="31">
        <v>13.05</v>
      </c>
    </row>
    <row r="399" spans="1:4" x14ac:dyDescent="0.25">
      <c r="A399" s="28">
        <v>64400</v>
      </c>
      <c r="B399" s="29" t="s">
        <v>432</v>
      </c>
      <c r="C399" s="30" t="s">
        <v>19</v>
      </c>
      <c r="D399" s="31">
        <v>165.57</v>
      </c>
    </row>
    <row r="400" spans="1:4" x14ac:dyDescent="0.25">
      <c r="A400" s="28">
        <v>64500</v>
      </c>
      <c r="B400" s="29" t="s">
        <v>433</v>
      </c>
      <c r="C400" s="30" t="s">
        <v>19</v>
      </c>
      <c r="D400" s="31">
        <v>274.95</v>
      </c>
    </row>
    <row r="401" spans="1:4" x14ac:dyDescent="0.25">
      <c r="A401" s="28">
        <v>64600</v>
      </c>
      <c r="B401" s="29" t="s">
        <v>434</v>
      </c>
      <c r="C401" s="30" t="s">
        <v>22</v>
      </c>
      <c r="D401" s="31">
        <v>37.700000000000003</v>
      </c>
    </row>
    <row r="402" spans="1:4" x14ac:dyDescent="0.25">
      <c r="A402" s="28">
        <v>64700</v>
      </c>
      <c r="B402" s="29" t="s">
        <v>435</v>
      </c>
      <c r="C402" s="30" t="s">
        <v>22</v>
      </c>
      <c r="D402" s="31">
        <v>46.65</v>
      </c>
    </row>
    <row r="403" spans="1:4" x14ac:dyDescent="0.25">
      <c r="A403" s="28">
        <v>64800</v>
      </c>
      <c r="B403" s="29" t="s">
        <v>436</v>
      </c>
      <c r="C403" s="30" t="s">
        <v>22</v>
      </c>
      <c r="D403" s="31">
        <v>60.87</v>
      </c>
    </row>
    <row r="404" spans="1:4" x14ac:dyDescent="0.25">
      <c r="A404" s="28">
        <v>64900</v>
      </c>
      <c r="B404" s="29" t="s">
        <v>437</v>
      </c>
      <c r="C404" s="30" t="s">
        <v>438</v>
      </c>
      <c r="D404" s="31">
        <v>2.04</v>
      </c>
    </row>
    <row r="405" spans="1:4" x14ac:dyDescent="0.25">
      <c r="A405" s="28">
        <v>65000</v>
      </c>
      <c r="B405" s="29" t="s">
        <v>439</v>
      </c>
      <c r="C405" s="30" t="s">
        <v>22</v>
      </c>
      <c r="D405" s="31">
        <v>4.62</v>
      </c>
    </row>
    <row r="406" spans="1:4" x14ac:dyDescent="0.25">
      <c r="A406" s="28">
        <v>65100</v>
      </c>
      <c r="B406" s="29" t="s">
        <v>440</v>
      </c>
      <c r="C406" s="30" t="s">
        <v>22</v>
      </c>
      <c r="D406" s="31">
        <v>14.73</v>
      </c>
    </row>
    <row r="407" spans="1:4" x14ac:dyDescent="0.25">
      <c r="A407" s="28">
        <v>65200</v>
      </c>
      <c r="B407" s="29" t="s">
        <v>441</v>
      </c>
      <c r="C407" s="30" t="s">
        <v>22</v>
      </c>
      <c r="D407" s="31">
        <v>20.18</v>
      </c>
    </row>
    <row r="408" spans="1:4" x14ac:dyDescent="0.25">
      <c r="A408" s="28">
        <v>65300</v>
      </c>
      <c r="B408" s="29" t="s">
        <v>442</v>
      </c>
      <c r="C408" s="30" t="s">
        <v>22</v>
      </c>
      <c r="D408" s="31">
        <v>25.58</v>
      </c>
    </row>
    <row r="409" spans="1:4" x14ac:dyDescent="0.25">
      <c r="A409" s="28">
        <v>65400</v>
      </c>
      <c r="B409" s="29" t="s">
        <v>443</v>
      </c>
      <c r="C409" s="30" t="s">
        <v>22</v>
      </c>
      <c r="D409" s="31">
        <v>31.05</v>
      </c>
    </row>
    <row r="410" spans="1:4" x14ac:dyDescent="0.25">
      <c r="A410" s="28">
        <v>65500</v>
      </c>
      <c r="B410" s="29" t="s">
        <v>444</v>
      </c>
      <c r="C410" s="30" t="s">
        <v>22</v>
      </c>
      <c r="D410" s="31">
        <v>38.799999999999997</v>
      </c>
    </row>
    <row r="411" spans="1:4" x14ac:dyDescent="0.25">
      <c r="A411" s="28">
        <v>65600</v>
      </c>
      <c r="B411" s="29" t="s">
        <v>445</v>
      </c>
      <c r="C411" s="30" t="s">
        <v>22</v>
      </c>
      <c r="D411" s="31">
        <v>37.950000000000003</v>
      </c>
    </row>
    <row r="412" spans="1:4" x14ac:dyDescent="0.25">
      <c r="A412" s="28">
        <v>65700</v>
      </c>
      <c r="B412" s="29" t="s">
        <v>446</v>
      </c>
      <c r="C412" s="30" t="s">
        <v>22</v>
      </c>
      <c r="D412" s="31">
        <v>52.57</v>
      </c>
    </row>
    <row r="413" spans="1:4" x14ac:dyDescent="0.25">
      <c r="A413" s="28">
        <v>65800</v>
      </c>
      <c r="B413" s="29" t="s">
        <v>447</v>
      </c>
      <c r="C413" s="30" t="s">
        <v>22</v>
      </c>
      <c r="D413" s="31">
        <v>69.02</v>
      </c>
    </row>
    <row r="414" spans="1:4" x14ac:dyDescent="0.25">
      <c r="A414" s="28">
        <v>65900</v>
      </c>
      <c r="B414" s="29" t="s">
        <v>448</v>
      </c>
      <c r="C414" s="30" t="s">
        <v>22</v>
      </c>
      <c r="D414" s="31">
        <v>85.47</v>
      </c>
    </row>
    <row r="415" spans="1:4" x14ac:dyDescent="0.25">
      <c r="A415" s="28">
        <v>66000</v>
      </c>
      <c r="B415" s="29" t="s">
        <v>449</v>
      </c>
      <c r="C415" s="30" t="s">
        <v>22</v>
      </c>
      <c r="D415" s="31">
        <v>103.34</v>
      </c>
    </row>
    <row r="416" spans="1:4" x14ac:dyDescent="0.25">
      <c r="A416" s="28">
        <v>66500</v>
      </c>
      <c r="B416" s="29" t="s">
        <v>450</v>
      </c>
      <c r="C416" s="30" t="s">
        <v>53</v>
      </c>
      <c r="D416" s="31" t="s">
        <v>53</v>
      </c>
    </row>
    <row r="417" spans="1:4" ht="23.25" x14ac:dyDescent="0.25">
      <c r="A417" s="28">
        <v>66505</v>
      </c>
      <c r="B417" s="29" t="s">
        <v>451</v>
      </c>
      <c r="C417" s="30" t="s">
        <v>38</v>
      </c>
      <c r="D417" s="31">
        <v>2458.27</v>
      </c>
    </row>
    <row r="418" spans="1:4" ht="23.25" x14ac:dyDescent="0.25">
      <c r="A418" s="28">
        <v>66506</v>
      </c>
      <c r="B418" s="29" t="s">
        <v>452</v>
      </c>
      <c r="C418" s="30" t="s">
        <v>38</v>
      </c>
      <c r="D418" s="31">
        <v>2458.2600000000002</v>
      </c>
    </row>
    <row r="419" spans="1:4" ht="23.25" x14ac:dyDescent="0.25">
      <c r="A419" s="28">
        <v>66507</v>
      </c>
      <c r="B419" s="29" t="s">
        <v>453</v>
      </c>
      <c r="C419" s="30" t="s">
        <v>38</v>
      </c>
      <c r="D419" s="31">
        <v>3927.88</v>
      </c>
    </row>
    <row r="420" spans="1:4" ht="23.25" x14ac:dyDescent="0.25">
      <c r="A420" s="28">
        <v>66508</v>
      </c>
      <c r="B420" s="29" t="s">
        <v>454</v>
      </c>
      <c r="C420" s="30" t="s">
        <v>38</v>
      </c>
      <c r="D420" s="31">
        <v>3927.88</v>
      </c>
    </row>
    <row r="421" spans="1:4" ht="23.25" x14ac:dyDescent="0.25">
      <c r="A421" s="28">
        <v>66521</v>
      </c>
      <c r="B421" s="29" t="s">
        <v>455</v>
      </c>
      <c r="C421" s="30" t="s">
        <v>38</v>
      </c>
      <c r="D421" s="31">
        <v>336.19</v>
      </c>
    </row>
    <row r="422" spans="1:4" ht="23.25" x14ac:dyDescent="0.25">
      <c r="A422" s="28">
        <v>66522</v>
      </c>
      <c r="B422" s="29" t="s">
        <v>456</v>
      </c>
      <c r="C422" s="30" t="s">
        <v>38</v>
      </c>
      <c r="D422" s="31">
        <v>329.62</v>
      </c>
    </row>
    <row r="423" spans="1:4" ht="23.25" x14ac:dyDescent="0.25">
      <c r="A423" s="28">
        <v>66523</v>
      </c>
      <c r="B423" s="29" t="s">
        <v>457</v>
      </c>
      <c r="C423" s="30" t="s">
        <v>38</v>
      </c>
      <c r="D423" s="31">
        <v>469.34</v>
      </c>
    </row>
    <row r="424" spans="1:4" ht="23.25" x14ac:dyDescent="0.25">
      <c r="A424" s="28">
        <v>66524</v>
      </c>
      <c r="B424" s="29" t="s">
        <v>458</v>
      </c>
      <c r="C424" s="30" t="s">
        <v>38</v>
      </c>
      <c r="D424" s="31">
        <v>448.78</v>
      </c>
    </row>
    <row r="425" spans="1:4" ht="23.25" x14ac:dyDescent="0.25">
      <c r="A425" s="28">
        <v>66525</v>
      </c>
      <c r="B425" s="29" t="s">
        <v>459</v>
      </c>
      <c r="C425" s="30" t="s">
        <v>38</v>
      </c>
      <c r="D425" s="31">
        <v>511.97</v>
      </c>
    </row>
    <row r="426" spans="1:4" ht="23.25" x14ac:dyDescent="0.25">
      <c r="A426" s="28">
        <v>66527</v>
      </c>
      <c r="B426" s="29" t="s">
        <v>460</v>
      </c>
      <c r="C426" s="30" t="s">
        <v>38</v>
      </c>
      <c r="D426" s="31">
        <v>1123.1099999999999</v>
      </c>
    </row>
    <row r="427" spans="1:4" x14ac:dyDescent="0.25">
      <c r="A427" s="28">
        <v>66600</v>
      </c>
      <c r="B427" s="29" t="s">
        <v>461</v>
      </c>
      <c r="C427" s="30" t="s">
        <v>53</v>
      </c>
      <c r="D427" s="31" t="s">
        <v>53</v>
      </c>
    </row>
    <row r="428" spans="1:4" x14ac:dyDescent="0.25">
      <c r="A428" s="28">
        <v>66601</v>
      </c>
      <c r="B428" s="29" t="s">
        <v>462</v>
      </c>
      <c r="C428" s="30" t="s">
        <v>38</v>
      </c>
      <c r="D428" s="31">
        <v>1096.5999999999999</v>
      </c>
    </row>
    <row r="429" spans="1:4" x14ac:dyDescent="0.25">
      <c r="A429" s="28">
        <v>66602</v>
      </c>
      <c r="B429" s="29" t="s">
        <v>463</v>
      </c>
      <c r="C429" s="30" t="s">
        <v>38</v>
      </c>
      <c r="D429" s="31">
        <v>1258.99</v>
      </c>
    </row>
    <row r="430" spans="1:4" ht="23.25" x14ac:dyDescent="0.25">
      <c r="A430" s="28">
        <v>66605</v>
      </c>
      <c r="B430" s="29" t="s">
        <v>464</v>
      </c>
      <c r="C430" s="30" t="s">
        <v>38</v>
      </c>
      <c r="D430" s="31">
        <v>82.28</v>
      </c>
    </row>
    <row r="431" spans="1:4" ht="23.25" x14ac:dyDescent="0.25">
      <c r="A431" s="28">
        <v>66606</v>
      </c>
      <c r="B431" s="29" t="s">
        <v>465</v>
      </c>
      <c r="C431" s="30" t="s">
        <v>38</v>
      </c>
      <c r="D431" s="31">
        <v>82.28</v>
      </c>
    </row>
    <row r="432" spans="1:4" ht="23.25" x14ac:dyDescent="0.25">
      <c r="A432" s="28">
        <v>66800</v>
      </c>
      <c r="B432" s="29" t="s">
        <v>466</v>
      </c>
      <c r="C432" s="30" t="s">
        <v>53</v>
      </c>
      <c r="D432" s="31" t="s">
        <v>53</v>
      </c>
    </row>
    <row r="433" spans="1:4" ht="23.25" x14ac:dyDescent="0.25">
      <c r="A433" s="28">
        <v>66801</v>
      </c>
      <c r="B433" s="29" t="s">
        <v>467</v>
      </c>
      <c r="C433" s="30" t="s">
        <v>22</v>
      </c>
      <c r="D433" s="31">
        <v>26.26</v>
      </c>
    </row>
    <row r="434" spans="1:4" ht="23.25" x14ac:dyDescent="0.25">
      <c r="A434" s="28">
        <v>66802</v>
      </c>
      <c r="B434" s="29" t="s">
        <v>468</v>
      </c>
      <c r="C434" s="30" t="s">
        <v>22</v>
      </c>
      <c r="D434" s="31">
        <v>37.31</v>
      </c>
    </row>
    <row r="435" spans="1:4" ht="23.25" x14ac:dyDescent="0.25">
      <c r="A435" s="28">
        <v>66803</v>
      </c>
      <c r="B435" s="29" t="s">
        <v>469</v>
      </c>
      <c r="C435" s="30" t="s">
        <v>22</v>
      </c>
      <c r="D435" s="31">
        <v>42.53</v>
      </c>
    </row>
    <row r="436" spans="1:4" ht="23.25" x14ac:dyDescent="0.25">
      <c r="A436" s="28">
        <v>66901</v>
      </c>
      <c r="B436" s="29" t="s">
        <v>470</v>
      </c>
      <c r="C436" s="30" t="s">
        <v>19</v>
      </c>
      <c r="D436" s="31">
        <v>4.3600000000000003</v>
      </c>
    </row>
    <row r="437" spans="1:4" ht="23.25" x14ac:dyDescent="0.25">
      <c r="A437" s="28">
        <v>66902</v>
      </c>
      <c r="B437" s="29" t="s">
        <v>471</v>
      </c>
      <c r="C437" s="30" t="s">
        <v>19</v>
      </c>
      <c r="D437" s="31">
        <v>5.09</v>
      </c>
    </row>
    <row r="438" spans="1:4" ht="23.25" x14ac:dyDescent="0.25">
      <c r="A438" s="28">
        <v>66903</v>
      </c>
      <c r="B438" s="29" t="s">
        <v>472</v>
      </c>
      <c r="C438" s="30" t="s">
        <v>19</v>
      </c>
      <c r="D438" s="31">
        <v>5.92</v>
      </c>
    </row>
    <row r="439" spans="1:4" ht="23.25" x14ac:dyDescent="0.25">
      <c r="A439" s="28">
        <v>66904</v>
      </c>
      <c r="B439" s="29" t="s">
        <v>473</v>
      </c>
      <c r="C439" s="30" t="s">
        <v>19</v>
      </c>
      <c r="D439" s="31">
        <v>6.79</v>
      </c>
    </row>
    <row r="440" spans="1:4" ht="23.25" x14ac:dyDescent="0.25">
      <c r="A440" s="28">
        <v>66905</v>
      </c>
      <c r="B440" s="29" t="s">
        <v>474</v>
      </c>
      <c r="C440" s="30" t="s">
        <v>19</v>
      </c>
      <c r="D440" s="31">
        <v>7.97</v>
      </c>
    </row>
    <row r="441" spans="1:4" ht="23.25" x14ac:dyDescent="0.25">
      <c r="A441" s="28">
        <v>66906</v>
      </c>
      <c r="B441" s="29" t="s">
        <v>475</v>
      </c>
      <c r="C441" s="30" t="s">
        <v>19</v>
      </c>
      <c r="D441" s="31">
        <v>9.2799999999999994</v>
      </c>
    </row>
    <row r="442" spans="1:4" ht="23.25" x14ac:dyDescent="0.25">
      <c r="A442" s="28">
        <v>66907</v>
      </c>
      <c r="B442" s="29" t="s">
        <v>476</v>
      </c>
      <c r="C442" s="30" t="s">
        <v>19</v>
      </c>
      <c r="D442" s="31">
        <v>12.07</v>
      </c>
    </row>
    <row r="443" spans="1:4" ht="23.25" x14ac:dyDescent="0.25">
      <c r="A443" s="28">
        <v>66908</v>
      </c>
      <c r="B443" s="29" t="s">
        <v>477</v>
      </c>
      <c r="C443" s="30" t="s">
        <v>19</v>
      </c>
      <c r="D443" s="31">
        <v>12.71</v>
      </c>
    </row>
    <row r="444" spans="1:4" ht="23.25" x14ac:dyDescent="0.25">
      <c r="A444" s="28">
        <v>66909</v>
      </c>
      <c r="B444" s="29" t="s">
        <v>478</v>
      </c>
      <c r="C444" s="30" t="s">
        <v>19</v>
      </c>
      <c r="D444" s="31">
        <v>17.64</v>
      </c>
    </row>
    <row r="445" spans="1:4" x14ac:dyDescent="0.25">
      <c r="A445" s="28">
        <v>67001</v>
      </c>
      <c r="B445" s="29" t="s">
        <v>479</v>
      </c>
      <c r="C445" s="30" t="s">
        <v>19</v>
      </c>
      <c r="D445" s="31">
        <v>34.979999999999997</v>
      </c>
    </row>
    <row r="446" spans="1:4" ht="23.25" x14ac:dyDescent="0.25">
      <c r="A446" s="28">
        <v>67002</v>
      </c>
      <c r="B446" s="29" t="s">
        <v>480</v>
      </c>
      <c r="C446" s="30" t="s">
        <v>19</v>
      </c>
      <c r="D446" s="31">
        <v>25.29</v>
      </c>
    </row>
    <row r="447" spans="1:4" ht="34.5" x14ac:dyDescent="0.25">
      <c r="A447" s="28">
        <v>67003</v>
      </c>
      <c r="B447" s="29" t="s">
        <v>481</v>
      </c>
      <c r="C447" s="30" t="s">
        <v>19</v>
      </c>
      <c r="D447" s="31">
        <v>34.08</v>
      </c>
    </row>
    <row r="448" spans="1:4" ht="23.25" x14ac:dyDescent="0.25">
      <c r="A448" s="28">
        <v>67100</v>
      </c>
      <c r="B448" s="29" t="s">
        <v>482</v>
      </c>
      <c r="C448" s="30" t="s">
        <v>44</v>
      </c>
      <c r="D448" s="31">
        <v>440.04</v>
      </c>
    </row>
    <row r="449" spans="1:4" ht="23.25" x14ac:dyDescent="0.25">
      <c r="A449" s="28">
        <v>67200</v>
      </c>
      <c r="B449" s="29" t="s">
        <v>483</v>
      </c>
      <c r="C449" s="30" t="s">
        <v>44</v>
      </c>
      <c r="D449" s="31">
        <v>486.68</v>
      </c>
    </row>
    <row r="450" spans="1:4" x14ac:dyDescent="0.25">
      <c r="A450" s="32">
        <v>70000</v>
      </c>
      <c r="B450" s="33" t="s">
        <v>484</v>
      </c>
      <c r="C450" s="34"/>
      <c r="D450" s="35"/>
    </row>
    <row r="451" spans="1:4" x14ac:dyDescent="0.25">
      <c r="A451" s="28">
        <v>70100</v>
      </c>
      <c r="B451" s="29" t="s">
        <v>485</v>
      </c>
      <c r="C451" s="30" t="s">
        <v>19</v>
      </c>
      <c r="D451" s="31">
        <v>127.79</v>
      </c>
    </row>
    <row r="452" spans="1:4" ht="23.25" x14ac:dyDescent="0.25">
      <c r="A452" s="28">
        <v>70300</v>
      </c>
      <c r="B452" s="29" t="s">
        <v>486</v>
      </c>
      <c r="C452" s="30" t="s">
        <v>53</v>
      </c>
      <c r="D452" s="31" t="s">
        <v>53</v>
      </c>
    </row>
    <row r="453" spans="1:4" ht="23.25" x14ac:dyDescent="0.25">
      <c r="A453" s="28">
        <v>70301</v>
      </c>
      <c r="B453" s="29" t="s">
        <v>487</v>
      </c>
      <c r="C453" s="30" t="s">
        <v>19</v>
      </c>
      <c r="D453" s="31">
        <v>359.85</v>
      </c>
    </row>
    <row r="454" spans="1:4" ht="23.25" x14ac:dyDescent="0.25">
      <c r="A454" s="28">
        <v>70302</v>
      </c>
      <c r="B454" s="29" t="s">
        <v>488</v>
      </c>
      <c r="C454" s="30" t="s">
        <v>19</v>
      </c>
      <c r="D454" s="31">
        <v>395.42</v>
      </c>
    </row>
    <row r="455" spans="1:4" ht="23.25" x14ac:dyDescent="0.25">
      <c r="A455" s="28">
        <v>70303</v>
      </c>
      <c r="B455" s="29" t="s">
        <v>489</v>
      </c>
      <c r="C455" s="30" t="s">
        <v>19</v>
      </c>
      <c r="D455" s="31">
        <v>384.02</v>
      </c>
    </row>
    <row r="456" spans="1:4" ht="23.25" x14ac:dyDescent="0.25">
      <c r="A456" s="28">
        <v>70304</v>
      </c>
      <c r="B456" s="29" t="s">
        <v>490</v>
      </c>
      <c r="C456" s="30" t="s">
        <v>19</v>
      </c>
      <c r="D456" s="31">
        <v>421.13</v>
      </c>
    </row>
    <row r="457" spans="1:4" ht="23.25" x14ac:dyDescent="0.25">
      <c r="A457" s="28">
        <v>70305</v>
      </c>
      <c r="B457" s="29" t="s">
        <v>491</v>
      </c>
      <c r="C457" s="30" t="s">
        <v>19</v>
      </c>
      <c r="D457" s="31">
        <v>544.26</v>
      </c>
    </row>
    <row r="458" spans="1:4" ht="23.25" x14ac:dyDescent="0.25">
      <c r="A458" s="28">
        <v>70306</v>
      </c>
      <c r="B458" s="29" t="s">
        <v>492</v>
      </c>
      <c r="C458" s="30" t="s">
        <v>19</v>
      </c>
      <c r="D458" s="31">
        <v>620.84</v>
      </c>
    </row>
    <row r="459" spans="1:4" ht="23.25" x14ac:dyDescent="0.25">
      <c r="A459" s="28">
        <v>70500</v>
      </c>
      <c r="B459" s="29" t="s">
        <v>493</v>
      </c>
      <c r="C459" s="30" t="s">
        <v>19</v>
      </c>
      <c r="D459" s="31">
        <v>450.88</v>
      </c>
    </row>
    <row r="460" spans="1:4" x14ac:dyDescent="0.25">
      <c r="A460" s="28">
        <v>70600</v>
      </c>
      <c r="B460" s="29" t="s">
        <v>494</v>
      </c>
      <c r="C460" s="30" t="s">
        <v>195</v>
      </c>
      <c r="D460" s="31">
        <v>61.71</v>
      </c>
    </row>
    <row r="461" spans="1:4" x14ac:dyDescent="0.25">
      <c r="A461" s="28">
        <v>70700</v>
      </c>
      <c r="B461" s="29" t="s">
        <v>495</v>
      </c>
      <c r="C461" s="30" t="s">
        <v>19</v>
      </c>
      <c r="D461" s="31">
        <v>67.430000000000007</v>
      </c>
    </row>
    <row r="462" spans="1:4" x14ac:dyDescent="0.25">
      <c r="A462" s="28">
        <v>70800</v>
      </c>
      <c r="B462" s="29" t="s">
        <v>496</v>
      </c>
      <c r="C462" s="30" t="s">
        <v>350</v>
      </c>
      <c r="D462" s="31">
        <v>15.55</v>
      </c>
    </row>
    <row r="463" spans="1:4" x14ac:dyDescent="0.25">
      <c r="A463" s="28">
        <v>70900</v>
      </c>
      <c r="B463" s="29" t="s">
        <v>497</v>
      </c>
      <c r="C463" s="30" t="s">
        <v>350</v>
      </c>
      <c r="D463" s="31">
        <v>12.62</v>
      </c>
    </row>
    <row r="464" spans="1:4" x14ac:dyDescent="0.25">
      <c r="A464" s="28">
        <v>71000</v>
      </c>
      <c r="B464" s="29" t="s">
        <v>498</v>
      </c>
      <c r="C464" s="30" t="s">
        <v>350</v>
      </c>
      <c r="D464" s="31">
        <v>12.43</v>
      </c>
    </row>
    <row r="465" spans="1:4" x14ac:dyDescent="0.25">
      <c r="A465" s="28">
        <v>71100</v>
      </c>
      <c r="B465" s="29" t="s">
        <v>499</v>
      </c>
      <c r="C465" s="30" t="s">
        <v>350</v>
      </c>
      <c r="D465" s="31">
        <v>13.19</v>
      </c>
    </row>
    <row r="466" spans="1:4" x14ac:dyDescent="0.25">
      <c r="A466" s="28">
        <v>71200</v>
      </c>
      <c r="B466" s="29" t="s">
        <v>500</v>
      </c>
      <c r="C466" s="30" t="s">
        <v>350</v>
      </c>
      <c r="D466" s="31">
        <v>11.33</v>
      </c>
    </row>
    <row r="467" spans="1:4" x14ac:dyDescent="0.25">
      <c r="A467" s="28">
        <v>71300</v>
      </c>
      <c r="B467" s="29" t="s">
        <v>501</v>
      </c>
      <c r="C467" s="30" t="s">
        <v>195</v>
      </c>
      <c r="D467" s="31">
        <v>466.89</v>
      </c>
    </row>
    <row r="468" spans="1:4" x14ac:dyDescent="0.25">
      <c r="A468" s="28">
        <v>71400</v>
      </c>
      <c r="B468" s="29" t="s">
        <v>502</v>
      </c>
      <c r="C468" s="30" t="s">
        <v>195</v>
      </c>
      <c r="D468" s="31">
        <v>485.69</v>
      </c>
    </row>
    <row r="469" spans="1:4" x14ac:dyDescent="0.25">
      <c r="A469" s="28">
        <v>71500</v>
      </c>
      <c r="B469" s="29" t="s">
        <v>503</v>
      </c>
      <c r="C469" s="30" t="s">
        <v>195</v>
      </c>
      <c r="D469" s="31">
        <v>505.38</v>
      </c>
    </row>
    <row r="470" spans="1:4" x14ac:dyDescent="0.25">
      <c r="A470" s="28">
        <v>71600</v>
      </c>
      <c r="B470" s="29" t="s">
        <v>504</v>
      </c>
      <c r="C470" s="30" t="s">
        <v>195</v>
      </c>
      <c r="D470" s="31">
        <v>526.03</v>
      </c>
    </row>
    <row r="471" spans="1:4" x14ac:dyDescent="0.25">
      <c r="A471" s="28">
        <v>71700</v>
      </c>
      <c r="B471" s="29" t="s">
        <v>505</v>
      </c>
      <c r="C471" s="30" t="s">
        <v>195</v>
      </c>
      <c r="D471" s="31">
        <v>547.66</v>
      </c>
    </row>
    <row r="472" spans="1:4" x14ac:dyDescent="0.25">
      <c r="A472" s="28">
        <v>71800</v>
      </c>
      <c r="B472" s="29" t="s">
        <v>506</v>
      </c>
      <c r="C472" s="30" t="s">
        <v>195</v>
      </c>
      <c r="D472" s="31">
        <v>443.14</v>
      </c>
    </row>
    <row r="473" spans="1:4" x14ac:dyDescent="0.25">
      <c r="A473" s="28">
        <v>71900</v>
      </c>
      <c r="B473" s="29" t="s">
        <v>507</v>
      </c>
      <c r="C473" s="30" t="s">
        <v>38</v>
      </c>
      <c r="D473" s="31">
        <v>53.7</v>
      </c>
    </row>
    <row r="474" spans="1:4" x14ac:dyDescent="0.25">
      <c r="A474" s="28">
        <v>72000</v>
      </c>
      <c r="B474" s="29" t="s">
        <v>508</v>
      </c>
      <c r="C474" s="30" t="s">
        <v>195</v>
      </c>
      <c r="D474" s="31">
        <v>789.39</v>
      </c>
    </row>
    <row r="475" spans="1:4" x14ac:dyDescent="0.25">
      <c r="A475" s="28">
        <v>72200</v>
      </c>
      <c r="B475" s="29" t="s">
        <v>509</v>
      </c>
      <c r="C475" s="30" t="s">
        <v>195</v>
      </c>
      <c r="D475" s="31">
        <v>224.24</v>
      </c>
    </row>
    <row r="476" spans="1:4" ht="23.25" x14ac:dyDescent="0.25">
      <c r="A476" s="28">
        <v>72300</v>
      </c>
      <c r="B476" s="29" t="s">
        <v>510</v>
      </c>
      <c r="C476" s="30" t="s">
        <v>195</v>
      </c>
      <c r="D476" s="31">
        <v>870.58</v>
      </c>
    </row>
    <row r="477" spans="1:4" ht="23.25" x14ac:dyDescent="0.25">
      <c r="A477" s="28">
        <v>72400</v>
      </c>
      <c r="B477" s="29" t="s">
        <v>511</v>
      </c>
      <c r="C477" s="30" t="s">
        <v>195</v>
      </c>
      <c r="D477" s="31">
        <v>724.47</v>
      </c>
    </row>
    <row r="478" spans="1:4" ht="23.25" x14ac:dyDescent="0.25">
      <c r="A478" s="28">
        <v>72500</v>
      </c>
      <c r="B478" s="29" t="s">
        <v>512</v>
      </c>
      <c r="C478" s="30" t="s">
        <v>195</v>
      </c>
      <c r="D478" s="31">
        <v>895.43</v>
      </c>
    </row>
    <row r="479" spans="1:4" ht="23.25" x14ac:dyDescent="0.25">
      <c r="A479" s="28">
        <v>72600</v>
      </c>
      <c r="B479" s="29" t="s">
        <v>513</v>
      </c>
      <c r="C479" s="30" t="s">
        <v>195</v>
      </c>
      <c r="D479" s="31">
        <v>759.27</v>
      </c>
    </row>
    <row r="480" spans="1:4" ht="23.25" x14ac:dyDescent="0.25">
      <c r="A480" s="28">
        <v>73000</v>
      </c>
      <c r="B480" s="29" t="s">
        <v>514</v>
      </c>
      <c r="C480" s="30" t="s">
        <v>19</v>
      </c>
      <c r="D480" s="31">
        <v>239.19</v>
      </c>
    </row>
    <row r="481" spans="1:4" ht="23.25" x14ac:dyDescent="0.25">
      <c r="A481" s="28">
        <v>73100</v>
      </c>
      <c r="B481" s="29" t="s">
        <v>515</v>
      </c>
      <c r="C481" s="30" t="s">
        <v>19</v>
      </c>
      <c r="D481" s="31">
        <v>276.29000000000002</v>
      </c>
    </row>
    <row r="482" spans="1:4" ht="23.25" x14ac:dyDescent="0.25">
      <c r="A482" s="28">
        <v>73200</v>
      </c>
      <c r="B482" s="29" t="s">
        <v>516</v>
      </c>
      <c r="C482" s="30" t="s">
        <v>19</v>
      </c>
      <c r="D482" s="31">
        <v>300.18</v>
      </c>
    </row>
    <row r="483" spans="1:4" ht="23.25" x14ac:dyDescent="0.25">
      <c r="A483" s="28">
        <v>73400</v>
      </c>
      <c r="B483" s="29" t="s">
        <v>517</v>
      </c>
      <c r="C483" s="30" t="s">
        <v>195</v>
      </c>
      <c r="D483" s="31">
        <v>703.05</v>
      </c>
    </row>
    <row r="484" spans="1:4" x14ac:dyDescent="0.25">
      <c r="A484" s="28">
        <v>73500</v>
      </c>
      <c r="B484" s="29" t="s">
        <v>437</v>
      </c>
      <c r="C484" s="30" t="s">
        <v>438</v>
      </c>
      <c r="D484" s="31">
        <v>2.04</v>
      </c>
    </row>
    <row r="485" spans="1:4" ht="23.25" x14ac:dyDescent="0.25">
      <c r="A485" s="28">
        <v>74001</v>
      </c>
      <c r="B485" s="29" t="s">
        <v>518</v>
      </c>
      <c r="C485" s="30" t="s">
        <v>19</v>
      </c>
      <c r="D485" s="31">
        <v>12.71</v>
      </c>
    </row>
    <row r="486" spans="1:4" ht="23.25" x14ac:dyDescent="0.25">
      <c r="A486" s="28">
        <v>74002</v>
      </c>
      <c r="B486" s="29" t="s">
        <v>519</v>
      </c>
      <c r="C486" s="30" t="s">
        <v>19</v>
      </c>
      <c r="D486" s="31">
        <v>13.45</v>
      </c>
    </row>
    <row r="487" spans="1:4" ht="23.25" x14ac:dyDescent="0.25">
      <c r="A487" s="28">
        <v>74003</v>
      </c>
      <c r="B487" s="29" t="s">
        <v>520</v>
      </c>
      <c r="C487" s="30" t="s">
        <v>19</v>
      </c>
      <c r="D487" s="31">
        <v>14.29</v>
      </c>
    </row>
    <row r="488" spans="1:4" ht="23.25" x14ac:dyDescent="0.25">
      <c r="A488" s="28">
        <v>74004</v>
      </c>
      <c r="B488" s="29" t="s">
        <v>521</v>
      </c>
      <c r="C488" s="30" t="s">
        <v>19</v>
      </c>
      <c r="D488" s="31">
        <v>15.19</v>
      </c>
    </row>
    <row r="489" spans="1:4" ht="23.25" x14ac:dyDescent="0.25">
      <c r="A489" s="28">
        <v>74005</v>
      </c>
      <c r="B489" s="29" t="s">
        <v>522</v>
      </c>
      <c r="C489" s="30" t="s">
        <v>19</v>
      </c>
      <c r="D489" s="31">
        <v>16.38</v>
      </c>
    </row>
    <row r="490" spans="1:4" ht="23.25" x14ac:dyDescent="0.25">
      <c r="A490" s="28">
        <v>74006</v>
      </c>
      <c r="B490" s="29" t="s">
        <v>523</v>
      </c>
      <c r="C490" s="30" t="s">
        <v>19</v>
      </c>
      <c r="D490" s="31">
        <v>17.72</v>
      </c>
    </row>
    <row r="491" spans="1:4" ht="23.25" x14ac:dyDescent="0.25">
      <c r="A491" s="28">
        <v>74007</v>
      </c>
      <c r="B491" s="29" t="s">
        <v>524</v>
      </c>
      <c r="C491" s="30" t="s">
        <v>19</v>
      </c>
      <c r="D491" s="31">
        <v>20.56</v>
      </c>
    </row>
    <row r="492" spans="1:4" ht="23.25" x14ac:dyDescent="0.25">
      <c r="A492" s="28">
        <v>74008</v>
      </c>
      <c r="B492" s="29" t="s">
        <v>525</v>
      </c>
      <c r="C492" s="30" t="s">
        <v>19</v>
      </c>
      <c r="D492" s="31">
        <v>21.21</v>
      </c>
    </row>
    <row r="493" spans="1:4" ht="23.25" x14ac:dyDescent="0.25">
      <c r="A493" s="28">
        <v>74009</v>
      </c>
      <c r="B493" s="29" t="s">
        <v>526</v>
      </c>
      <c r="C493" s="30" t="s">
        <v>19</v>
      </c>
      <c r="D493" s="31">
        <v>26.24</v>
      </c>
    </row>
    <row r="494" spans="1:4" x14ac:dyDescent="0.25">
      <c r="A494" s="32">
        <v>80000</v>
      </c>
      <c r="B494" s="33" t="s">
        <v>527</v>
      </c>
      <c r="C494" s="34"/>
      <c r="D494" s="35"/>
    </row>
    <row r="495" spans="1:4" x14ac:dyDescent="0.25">
      <c r="A495" s="28">
        <v>80100</v>
      </c>
      <c r="B495" s="29" t="s">
        <v>528</v>
      </c>
      <c r="C495" s="30" t="s">
        <v>22</v>
      </c>
      <c r="D495" s="31">
        <v>108.42</v>
      </c>
    </row>
    <row r="496" spans="1:4" x14ac:dyDescent="0.25">
      <c r="A496" s="28">
        <v>80600</v>
      </c>
      <c r="B496" s="29" t="s">
        <v>529</v>
      </c>
      <c r="C496" s="30" t="s">
        <v>22</v>
      </c>
      <c r="D496" s="31">
        <v>440.41</v>
      </c>
    </row>
    <row r="497" spans="1:4" x14ac:dyDescent="0.25">
      <c r="A497" s="28">
        <v>80700</v>
      </c>
      <c r="B497" s="29" t="s">
        <v>530</v>
      </c>
      <c r="C497" s="30" t="s">
        <v>22</v>
      </c>
      <c r="D497" s="31">
        <v>671.91</v>
      </c>
    </row>
    <row r="498" spans="1:4" x14ac:dyDescent="0.25">
      <c r="A498" s="28">
        <v>81300</v>
      </c>
      <c r="B498" s="29" t="s">
        <v>531</v>
      </c>
      <c r="C498" s="30" t="s">
        <v>19</v>
      </c>
      <c r="D498" s="31">
        <v>74.59</v>
      </c>
    </row>
    <row r="499" spans="1:4" x14ac:dyDescent="0.25">
      <c r="A499" s="28">
        <v>81400</v>
      </c>
      <c r="B499" s="29" t="s">
        <v>532</v>
      </c>
      <c r="C499" s="30" t="s">
        <v>53</v>
      </c>
      <c r="D499" s="31" t="s">
        <v>53</v>
      </c>
    </row>
    <row r="500" spans="1:4" x14ac:dyDescent="0.25">
      <c r="A500" s="28">
        <v>81401</v>
      </c>
      <c r="B500" s="29" t="s">
        <v>533</v>
      </c>
      <c r="C500" s="30" t="s">
        <v>19</v>
      </c>
      <c r="D500" s="31">
        <v>97.91</v>
      </c>
    </row>
    <row r="501" spans="1:4" x14ac:dyDescent="0.25">
      <c r="A501" s="28">
        <v>81402</v>
      </c>
      <c r="B501" s="29" t="s">
        <v>534</v>
      </c>
      <c r="C501" s="30" t="s">
        <v>19</v>
      </c>
      <c r="D501" s="31">
        <v>75.91</v>
      </c>
    </row>
    <row r="502" spans="1:4" x14ac:dyDescent="0.25">
      <c r="A502" s="28">
        <v>81500</v>
      </c>
      <c r="B502" s="29" t="s">
        <v>535</v>
      </c>
      <c r="C502" s="30" t="s">
        <v>53</v>
      </c>
      <c r="D502" s="31" t="s">
        <v>53</v>
      </c>
    </row>
    <row r="503" spans="1:4" x14ac:dyDescent="0.25">
      <c r="A503" s="28">
        <v>81501</v>
      </c>
      <c r="B503" s="29" t="s">
        <v>536</v>
      </c>
      <c r="C503" s="30" t="s">
        <v>19</v>
      </c>
      <c r="D503" s="31">
        <v>106.24</v>
      </c>
    </row>
    <row r="504" spans="1:4" x14ac:dyDescent="0.25">
      <c r="A504" s="28">
        <v>81502</v>
      </c>
      <c r="B504" s="29" t="s">
        <v>537</v>
      </c>
      <c r="C504" s="30" t="s">
        <v>19</v>
      </c>
      <c r="D504" s="31">
        <v>84.24</v>
      </c>
    </row>
    <row r="505" spans="1:4" x14ac:dyDescent="0.25">
      <c r="A505" s="28">
        <v>81600</v>
      </c>
      <c r="B505" s="29" t="s">
        <v>538</v>
      </c>
      <c r="C505" s="30" t="s">
        <v>19</v>
      </c>
      <c r="D505" s="31">
        <v>127.56</v>
      </c>
    </row>
    <row r="506" spans="1:4" x14ac:dyDescent="0.25">
      <c r="A506" s="28">
        <v>81801</v>
      </c>
      <c r="B506" s="29" t="s">
        <v>539</v>
      </c>
      <c r="C506" s="30" t="s">
        <v>540</v>
      </c>
      <c r="D506" s="31">
        <v>12.48</v>
      </c>
    </row>
    <row r="507" spans="1:4" ht="23.25" x14ac:dyDescent="0.25">
      <c r="A507" s="28">
        <v>81802</v>
      </c>
      <c r="B507" s="29" t="s">
        <v>541</v>
      </c>
      <c r="C507" s="30" t="s">
        <v>195</v>
      </c>
      <c r="D507" s="31">
        <v>29.29</v>
      </c>
    </row>
    <row r="508" spans="1:4" x14ac:dyDescent="0.25">
      <c r="A508" s="28">
        <v>81900</v>
      </c>
      <c r="B508" s="29" t="s">
        <v>496</v>
      </c>
      <c r="C508" s="30" t="s">
        <v>350</v>
      </c>
      <c r="D508" s="31">
        <v>15.55</v>
      </c>
    </row>
    <row r="509" spans="1:4" x14ac:dyDescent="0.25">
      <c r="A509" s="28">
        <v>82000</v>
      </c>
      <c r="B509" s="29" t="s">
        <v>542</v>
      </c>
      <c r="C509" s="30" t="s">
        <v>350</v>
      </c>
      <c r="D509" s="31">
        <v>12.62</v>
      </c>
    </row>
    <row r="510" spans="1:4" x14ac:dyDescent="0.25">
      <c r="A510" s="28">
        <v>82100</v>
      </c>
      <c r="B510" s="29" t="s">
        <v>543</v>
      </c>
      <c r="C510" s="30" t="s">
        <v>350</v>
      </c>
      <c r="D510" s="31">
        <v>12.43</v>
      </c>
    </row>
    <row r="511" spans="1:4" x14ac:dyDescent="0.25">
      <c r="A511" s="28">
        <v>82200</v>
      </c>
      <c r="B511" s="29" t="s">
        <v>499</v>
      </c>
      <c r="C511" s="30" t="s">
        <v>350</v>
      </c>
      <c r="D511" s="31">
        <v>13.19</v>
      </c>
    </row>
    <row r="512" spans="1:4" x14ac:dyDescent="0.25">
      <c r="A512" s="28">
        <v>82300</v>
      </c>
      <c r="B512" s="29" t="s">
        <v>500</v>
      </c>
      <c r="C512" s="30" t="s">
        <v>350</v>
      </c>
      <c r="D512" s="31">
        <v>11.33</v>
      </c>
    </row>
    <row r="513" spans="1:4" x14ac:dyDescent="0.25">
      <c r="A513" s="28">
        <v>82400</v>
      </c>
      <c r="B513" s="29" t="s">
        <v>544</v>
      </c>
      <c r="C513" s="30" t="s">
        <v>195</v>
      </c>
      <c r="D513" s="31">
        <v>502.19</v>
      </c>
    </row>
    <row r="514" spans="1:4" x14ac:dyDescent="0.25">
      <c r="A514" s="28">
        <v>82500</v>
      </c>
      <c r="B514" s="29" t="s">
        <v>545</v>
      </c>
      <c r="C514" s="30" t="s">
        <v>195</v>
      </c>
      <c r="D514" s="31">
        <v>521.30999999999995</v>
      </c>
    </row>
    <row r="515" spans="1:4" x14ac:dyDescent="0.25">
      <c r="A515" s="28">
        <v>82600</v>
      </c>
      <c r="B515" s="29" t="s">
        <v>546</v>
      </c>
      <c r="C515" s="30" t="s">
        <v>195</v>
      </c>
      <c r="D515" s="31">
        <v>541.84</v>
      </c>
    </row>
    <row r="516" spans="1:4" x14ac:dyDescent="0.25">
      <c r="A516" s="28">
        <v>82700</v>
      </c>
      <c r="B516" s="29" t="s">
        <v>547</v>
      </c>
      <c r="C516" s="30" t="s">
        <v>195</v>
      </c>
      <c r="D516" s="31">
        <v>562.34</v>
      </c>
    </row>
    <row r="517" spans="1:4" x14ac:dyDescent="0.25">
      <c r="A517" s="28">
        <v>82800</v>
      </c>
      <c r="B517" s="29" t="s">
        <v>548</v>
      </c>
      <c r="C517" s="30" t="s">
        <v>195</v>
      </c>
      <c r="D517" s="31">
        <v>584.33000000000004</v>
      </c>
    </row>
    <row r="518" spans="1:4" ht="23.25" x14ac:dyDescent="0.25">
      <c r="A518" s="28">
        <v>82900</v>
      </c>
      <c r="B518" s="29" t="s">
        <v>549</v>
      </c>
      <c r="C518" s="30" t="s">
        <v>195</v>
      </c>
      <c r="D518" s="31">
        <v>715.48</v>
      </c>
    </row>
    <row r="519" spans="1:4" x14ac:dyDescent="0.25">
      <c r="A519" s="28">
        <v>83000</v>
      </c>
      <c r="B519" s="29" t="s">
        <v>550</v>
      </c>
      <c r="C519" s="30" t="s">
        <v>195</v>
      </c>
      <c r="D519" s="31">
        <v>950.46</v>
      </c>
    </row>
    <row r="520" spans="1:4" x14ac:dyDescent="0.25">
      <c r="A520" s="28">
        <v>83100</v>
      </c>
      <c r="B520" s="29" t="s">
        <v>551</v>
      </c>
      <c r="C520" s="30" t="s">
        <v>19</v>
      </c>
      <c r="D520" s="31">
        <v>234.8</v>
      </c>
    </row>
    <row r="521" spans="1:4" x14ac:dyDescent="0.25">
      <c r="A521" s="28">
        <v>83200</v>
      </c>
      <c r="B521" s="29" t="s">
        <v>552</v>
      </c>
      <c r="C521" s="30" t="s">
        <v>19</v>
      </c>
      <c r="D521" s="31">
        <v>136.30000000000001</v>
      </c>
    </row>
    <row r="522" spans="1:4" x14ac:dyDescent="0.25">
      <c r="A522" s="28">
        <v>83300</v>
      </c>
      <c r="B522" s="29" t="s">
        <v>553</v>
      </c>
      <c r="C522" s="30" t="s">
        <v>19</v>
      </c>
      <c r="D522" s="31">
        <v>76.64</v>
      </c>
    </row>
    <row r="523" spans="1:4" x14ac:dyDescent="0.25">
      <c r="A523" s="28">
        <v>83400</v>
      </c>
      <c r="B523" s="29" t="s">
        <v>554</v>
      </c>
      <c r="C523" s="30" t="s">
        <v>19</v>
      </c>
      <c r="D523" s="31">
        <v>108.03</v>
      </c>
    </row>
    <row r="524" spans="1:4" x14ac:dyDescent="0.25">
      <c r="A524" s="28">
        <v>83500</v>
      </c>
      <c r="B524" s="29" t="s">
        <v>555</v>
      </c>
      <c r="C524" s="30" t="s">
        <v>195</v>
      </c>
      <c r="D524" s="31">
        <v>458.37</v>
      </c>
    </row>
    <row r="525" spans="1:4" x14ac:dyDescent="0.25">
      <c r="A525" s="28">
        <v>83600</v>
      </c>
      <c r="B525" s="29" t="s">
        <v>556</v>
      </c>
      <c r="C525" s="30" t="s">
        <v>195</v>
      </c>
      <c r="D525" s="31">
        <v>722.14</v>
      </c>
    </row>
    <row r="526" spans="1:4" x14ac:dyDescent="0.25">
      <c r="A526" s="28">
        <v>83700</v>
      </c>
      <c r="B526" s="29" t="s">
        <v>557</v>
      </c>
      <c r="C526" s="30" t="s">
        <v>19</v>
      </c>
      <c r="D526" s="31">
        <v>11.28</v>
      </c>
    </row>
    <row r="527" spans="1:4" x14ac:dyDescent="0.25">
      <c r="A527" s="28">
        <v>83800</v>
      </c>
      <c r="B527" s="29" t="s">
        <v>558</v>
      </c>
      <c r="C527" s="30" t="s">
        <v>19</v>
      </c>
      <c r="D527" s="31">
        <v>56.9</v>
      </c>
    </row>
    <row r="528" spans="1:4" x14ac:dyDescent="0.25">
      <c r="A528" s="28">
        <v>83900</v>
      </c>
      <c r="B528" s="29" t="s">
        <v>559</v>
      </c>
      <c r="C528" s="30" t="s">
        <v>19</v>
      </c>
      <c r="D528" s="31">
        <v>32.61</v>
      </c>
    </row>
    <row r="529" spans="1:4" x14ac:dyDescent="0.25">
      <c r="A529" s="28">
        <v>84000</v>
      </c>
      <c r="B529" s="29" t="s">
        <v>560</v>
      </c>
      <c r="C529" s="30" t="s">
        <v>19</v>
      </c>
      <c r="D529" s="31">
        <v>20.2</v>
      </c>
    </row>
    <row r="530" spans="1:4" x14ac:dyDescent="0.25">
      <c r="A530" s="28">
        <v>84100</v>
      </c>
      <c r="B530" s="29" t="s">
        <v>561</v>
      </c>
      <c r="C530" s="30" t="s">
        <v>19</v>
      </c>
      <c r="D530" s="31">
        <v>76.36</v>
      </c>
    </row>
    <row r="531" spans="1:4" x14ac:dyDescent="0.25">
      <c r="A531" s="28">
        <v>84200</v>
      </c>
      <c r="B531" s="29" t="s">
        <v>562</v>
      </c>
      <c r="C531" s="30" t="s">
        <v>19</v>
      </c>
      <c r="D531" s="31">
        <v>204.88</v>
      </c>
    </row>
    <row r="532" spans="1:4" x14ac:dyDescent="0.25">
      <c r="A532" s="28">
        <v>84300</v>
      </c>
      <c r="B532" s="29" t="s">
        <v>563</v>
      </c>
      <c r="C532" s="30" t="s">
        <v>22</v>
      </c>
      <c r="D532" s="31">
        <v>57.52</v>
      </c>
    </row>
    <row r="533" spans="1:4" x14ac:dyDescent="0.25">
      <c r="A533" s="28">
        <v>84400</v>
      </c>
      <c r="B533" s="29" t="s">
        <v>564</v>
      </c>
      <c r="C533" s="30" t="s">
        <v>22</v>
      </c>
      <c r="D533" s="31">
        <v>116.61</v>
      </c>
    </row>
    <row r="534" spans="1:4" x14ac:dyDescent="0.25">
      <c r="A534" s="28">
        <v>84500</v>
      </c>
      <c r="B534" s="29" t="s">
        <v>565</v>
      </c>
      <c r="C534" s="30" t="s">
        <v>566</v>
      </c>
      <c r="D534" s="31">
        <v>85.68</v>
      </c>
    </row>
    <row r="535" spans="1:4" x14ac:dyDescent="0.25">
      <c r="A535" s="28">
        <v>84600</v>
      </c>
      <c r="B535" s="29" t="s">
        <v>567</v>
      </c>
      <c r="C535" s="30" t="s">
        <v>566</v>
      </c>
      <c r="D535" s="31">
        <v>145.22</v>
      </c>
    </row>
    <row r="536" spans="1:4" x14ac:dyDescent="0.25">
      <c r="A536" s="28">
        <v>84800</v>
      </c>
      <c r="B536" s="29" t="s">
        <v>568</v>
      </c>
      <c r="C536" s="30" t="s">
        <v>53</v>
      </c>
      <c r="D536" s="31" t="s">
        <v>53</v>
      </c>
    </row>
    <row r="537" spans="1:4" x14ac:dyDescent="0.25">
      <c r="A537" s="28">
        <v>84801</v>
      </c>
      <c r="B537" s="29" t="s">
        <v>569</v>
      </c>
      <c r="C537" s="30" t="s">
        <v>22</v>
      </c>
      <c r="D537" s="31">
        <v>1158.6400000000001</v>
      </c>
    </row>
    <row r="538" spans="1:4" x14ac:dyDescent="0.25">
      <c r="A538" s="28">
        <v>84802</v>
      </c>
      <c r="B538" s="29" t="s">
        <v>570</v>
      </c>
      <c r="C538" s="30" t="s">
        <v>19</v>
      </c>
      <c r="D538" s="31">
        <v>75.510000000000005</v>
      </c>
    </row>
    <row r="539" spans="1:4" x14ac:dyDescent="0.25">
      <c r="A539" s="28">
        <v>84900</v>
      </c>
      <c r="B539" s="29" t="s">
        <v>571</v>
      </c>
      <c r="C539" s="30" t="s">
        <v>195</v>
      </c>
      <c r="D539" s="31">
        <v>197.16</v>
      </c>
    </row>
    <row r="540" spans="1:4" x14ac:dyDescent="0.25">
      <c r="A540" s="28">
        <v>85000</v>
      </c>
      <c r="B540" s="29" t="s">
        <v>572</v>
      </c>
      <c r="C540" s="30" t="s">
        <v>195</v>
      </c>
      <c r="D540" s="31">
        <v>77.66</v>
      </c>
    </row>
    <row r="541" spans="1:4" x14ac:dyDescent="0.25">
      <c r="A541" s="28">
        <v>85100</v>
      </c>
      <c r="B541" s="29" t="s">
        <v>573</v>
      </c>
      <c r="C541" s="30" t="s">
        <v>195</v>
      </c>
      <c r="D541" s="31">
        <v>394.32</v>
      </c>
    </row>
    <row r="542" spans="1:4" x14ac:dyDescent="0.25">
      <c r="A542" s="28">
        <v>85300</v>
      </c>
      <c r="B542" s="29" t="s">
        <v>574</v>
      </c>
      <c r="C542" s="30" t="s">
        <v>38</v>
      </c>
      <c r="D542" s="31">
        <v>157.91999999999999</v>
      </c>
    </row>
    <row r="543" spans="1:4" x14ac:dyDescent="0.25">
      <c r="A543" s="28">
        <v>85400</v>
      </c>
      <c r="B543" s="29" t="s">
        <v>575</v>
      </c>
      <c r="C543" s="30" t="s">
        <v>38</v>
      </c>
      <c r="D543" s="31">
        <v>197.79</v>
      </c>
    </row>
    <row r="544" spans="1:4" x14ac:dyDescent="0.25">
      <c r="A544" s="28">
        <v>85500</v>
      </c>
      <c r="B544" s="29" t="s">
        <v>576</v>
      </c>
      <c r="C544" s="30" t="s">
        <v>38</v>
      </c>
      <c r="D544" s="31">
        <v>537.76</v>
      </c>
    </row>
    <row r="545" spans="1:4" x14ac:dyDescent="0.25">
      <c r="A545" s="28">
        <v>85600</v>
      </c>
      <c r="B545" s="29" t="s">
        <v>577</v>
      </c>
      <c r="C545" s="30" t="s">
        <v>38</v>
      </c>
      <c r="D545" s="31">
        <v>632.59</v>
      </c>
    </row>
    <row r="546" spans="1:4" ht="23.25" x14ac:dyDescent="0.25">
      <c r="A546" s="28">
        <v>85700</v>
      </c>
      <c r="B546" s="29" t="s">
        <v>578</v>
      </c>
      <c r="C546" s="30" t="s">
        <v>22</v>
      </c>
      <c r="D546" s="31">
        <v>566.39</v>
      </c>
    </row>
    <row r="547" spans="1:4" ht="23.25" x14ac:dyDescent="0.25">
      <c r="A547" s="28">
        <v>85800</v>
      </c>
      <c r="B547" s="29" t="s">
        <v>579</v>
      </c>
      <c r="C547" s="30" t="s">
        <v>22</v>
      </c>
      <c r="D547" s="31">
        <v>960</v>
      </c>
    </row>
    <row r="548" spans="1:4" ht="23.25" x14ac:dyDescent="0.25">
      <c r="A548" s="28">
        <v>86200</v>
      </c>
      <c r="B548" s="29" t="s">
        <v>580</v>
      </c>
      <c r="C548" s="30" t="s">
        <v>350</v>
      </c>
      <c r="D548" s="31">
        <v>35.99</v>
      </c>
    </row>
    <row r="549" spans="1:4" ht="23.25" x14ac:dyDescent="0.25">
      <c r="A549" s="28">
        <v>86300</v>
      </c>
      <c r="B549" s="29" t="s">
        <v>581</v>
      </c>
      <c r="C549" s="30" t="s">
        <v>350</v>
      </c>
      <c r="D549" s="31">
        <v>35.01</v>
      </c>
    </row>
    <row r="550" spans="1:4" ht="23.25" x14ac:dyDescent="0.25">
      <c r="A550" s="28">
        <v>86400</v>
      </c>
      <c r="B550" s="29" t="s">
        <v>582</v>
      </c>
      <c r="C550" s="30" t="s">
        <v>350</v>
      </c>
      <c r="D550" s="31">
        <v>30.13</v>
      </c>
    </row>
    <row r="551" spans="1:4" x14ac:dyDescent="0.25">
      <c r="A551" s="28">
        <v>86500</v>
      </c>
      <c r="B551" s="29" t="s">
        <v>583</v>
      </c>
      <c r="C551" s="30" t="s">
        <v>38</v>
      </c>
      <c r="D551" s="31">
        <v>493.32</v>
      </c>
    </row>
    <row r="552" spans="1:4" x14ac:dyDescent="0.25">
      <c r="A552" s="28">
        <v>86600</v>
      </c>
      <c r="B552" s="29" t="s">
        <v>584</v>
      </c>
      <c r="C552" s="30" t="s">
        <v>38</v>
      </c>
      <c r="D552" s="31">
        <v>807.26</v>
      </c>
    </row>
    <row r="553" spans="1:4" x14ac:dyDescent="0.25">
      <c r="A553" s="28">
        <v>86700</v>
      </c>
      <c r="B553" s="29" t="s">
        <v>585</v>
      </c>
      <c r="C553" s="30" t="s">
        <v>38</v>
      </c>
      <c r="D553" s="31">
        <v>1608.45</v>
      </c>
    </row>
    <row r="554" spans="1:4" x14ac:dyDescent="0.25">
      <c r="A554" s="28">
        <v>86800</v>
      </c>
      <c r="B554" s="29" t="s">
        <v>586</v>
      </c>
      <c r="C554" s="30" t="s">
        <v>22</v>
      </c>
      <c r="D554" s="31">
        <v>90.15</v>
      </c>
    </row>
    <row r="555" spans="1:4" x14ac:dyDescent="0.25">
      <c r="A555" s="28">
        <v>87000</v>
      </c>
      <c r="B555" s="29" t="s">
        <v>587</v>
      </c>
      <c r="C555" s="30" t="s">
        <v>19</v>
      </c>
      <c r="D555" s="31">
        <v>89.88</v>
      </c>
    </row>
    <row r="556" spans="1:4" ht="23.25" x14ac:dyDescent="0.25">
      <c r="A556" s="28">
        <v>87100</v>
      </c>
      <c r="B556" s="29" t="s">
        <v>588</v>
      </c>
      <c r="C556" s="30" t="s">
        <v>22</v>
      </c>
      <c r="D556" s="31">
        <v>1169.44</v>
      </c>
    </row>
    <row r="557" spans="1:4" ht="23.25" x14ac:dyDescent="0.25">
      <c r="A557" s="28">
        <v>87200</v>
      </c>
      <c r="B557" s="29" t="s">
        <v>589</v>
      </c>
      <c r="C557" s="30" t="s">
        <v>22</v>
      </c>
      <c r="D557" s="31">
        <v>1446.77</v>
      </c>
    </row>
    <row r="558" spans="1:4" ht="23.25" x14ac:dyDescent="0.25">
      <c r="A558" s="28">
        <v>87300</v>
      </c>
      <c r="B558" s="29" t="s">
        <v>590</v>
      </c>
      <c r="C558" s="30" t="s">
        <v>350</v>
      </c>
      <c r="D558" s="31">
        <v>28.01</v>
      </c>
    </row>
    <row r="559" spans="1:4" ht="23.25" x14ac:dyDescent="0.25">
      <c r="A559" s="28">
        <v>87600</v>
      </c>
      <c r="B559" s="29" t="s">
        <v>591</v>
      </c>
      <c r="C559" s="30" t="s">
        <v>22</v>
      </c>
      <c r="D559" s="31">
        <v>38.67</v>
      </c>
    </row>
    <row r="560" spans="1:4" ht="23.25" x14ac:dyDescent="0.25">
      <c r="A560" s="28">
        <v>87700</v>
      </c>
      <c r="B560" s="29" t="s">
        <v>592</v>
      </c>
      <c r="C560" s="30" t="s">
        <v>22</v>
      </c>
      <c r="D560" s="31">
        <v>164</v>
      </c>
    </row>
    <row r="561" spans="1:4" ht="23.25" x14ac:dyDescent="0.25">
      <c r="A561" s="28">
        <v>87800</v>
      </c>
      <c r="B561" s="29" t="s">
        <v>593</v>
      </c>
      <c r="C561" s="30" t="s">
        <v>22</v>
      </c>
      <c r="D561" s="31">
        <v>1073.47</v>
      </c>
    </row>
    <row r="562" spans="1:4" x14ac:dyDescent="0.25">
      <c r="A562" s="28">
        <v>87900</v>
      </c>
      <c r="B562" s="29" t="s">
        <v>594</v>
      </c>
      <c r="C562" s="30" t="s">
        <v>38</v>
      </c>
      <c r="D562" s="31">
        <v>2836.36</v>
      </c>
    </row>
    <row r="563" spans="1:4" x14ac:dyDescent="0.25">
      <c r="A563" s="28">
        <v>88000</v>
      </c>
      <c r="B563" s="29" t="s">
        <v>595</v>
      </c>
      <c r="C563" s="30" t="s">
        <v>195</v>
      </c>
      <c r="D563" s="31">
        <v>12.68</v>
      </c>
    </row>
    <row r="564" spans="1:4" x14ac:dyDescent="0.25">
      <c r="A564" s="28">
        <v>88600</v>
      </c>
      <c r="B564" s="29" t="s">
        <v>596</v>
      </c>
      <c r="C564" s="30" t="s">
        <v>220</v>
      </c>
      <c r="D564" s="31">
        <v>2.11</v>
      </c>
    </row>
    <row r="565" spans="1:4" x14ac:dyDescent="0.25">
      <c r="A565" s="28">
        <v>88700</v>
      </c>
      <c r="B565" s="29" t="s">
        <v>597</v>
      </c>
      <c r="C565" s="30" t="s">
        <v>195</v>
      </c>
      <c r="D565" s="31">
        <v>25.98</v>
      </c>
    </row>
    <row r="566" spans="1:4" x14ac:dyDescent="0.25">
      <c r="A566" s="32">
        <v>90000</v>
      </c>
      <c r="B566" s="33" t="s">
        <v>598</v>
      </c>
      <c r="C566" s="34"/>
      <c r="D566" s="35"/>
    </row>
    <row r="567" spans="1:4" ht="23.25" x14ac:dyDescent="0.25">
      <c r="A567" s="28">
        <v>90100</v>
      </c>
      <c r="B567" s="29" t="s">
        <v>599</v>
      </c>
      <c r="C567" s="30" t="s">
        <v>19</v>
      </c>
      <c r="D567" s="31">
        <v>13.41</v>
      </c>
    </row>
    <row r="568" spans="1:4" ht="23.25" x14ac:dyDescent="0.25">
      <c r="A568" s="28">
        <v>90200</v>
      </c>
      <c r="B568" s="29" t="s">
        <v>600</v>
      </c>
      <c r="C568" s="30" t="s">
        <v>19</v>
      </c>
      <c r="D568" s="31">
        <v>15.67</v>
      </c>
    </row>
    <row r="569" spans="1:4" ht="23.25" x14ac:dyDescent="0.25">
      <c r="A569" s="28">
        <v>90300</v>
      </c>
      <c r="B569" s="29" t="s">
        <v>601</v>
      </c>
      <c r="C569" s="30" t="s">
        <v>19</v>
      </c>
      <c r="D569" s="31">
        <v>17.18</v>
      </c>
    </row>
    <row r="570" spans="1:4" ht="23.25" x14ac:dyDescent="0.25">
      <c r="A570" s="28">
        <v>90400</v>
      </c>
      <c r="B570" s="29" t="s">
        <v>602</v>
      </c>
      <c r="C570" s="30" t="s">
        <v>19</v>
      </c>
      <c r="D570" s="31">
        <v>18.87</v>
      </c>
    </row>
    <row r="571" spans="1:4" x14ac:dyDescent="0.25">
      <c r="A571" s="32">
        <v>100000</v>
      </c>
      <c r="B571" s="33" t="s">
        <v>603</v>
      </c>
      <c r="C571" s="34"/>
      <c r="D571" s="35"/>
    </row>
    <row r="572" spans="1:4" x14ac:dyDescent="0.25">
      <c r="A572" s="28">
        <v>100100</v>
      </c>
      <c r="B572" s="29" t="s">
        <v>604</v>
      </c>
      <c r="C572" s="30" t="s">
        <v>53</v>
      </c>
      <c r="D572" s="31" t="s">
        <v>53</v>
      </c>
    </row>
    <row r="573" spans="1:4" x14ac:dyDescent="0.25">
      <c r="A573" s="28">
        <v>100101</v>
      </c>
      <c r="B573" s="29" t="s">
        <v>605</v>
      </c>
      <c r="C573" s="30" t="s">
        <v>606</v>
      </c>
      <c r="D573" s="31">
        <v>10.67</v>
      </c>
    </row>
    <row r="574" spans="1:4" x14ac:dyDescent="0.25">
      <c r="A574" s="28">
        <v>100102</v>
      </c>
      <c r="B574" s="29" t="s">
        <v>607</v>
      </c>
      <c r="C574" s="30" t="s">
        <v>195</v>
      </c>
      <c r="D574" s="31">
        <v>5.71</v>
      </c>
    </row>
    <row r="575" spans="1:4" x14ac:dyDescent="0.25">
      <c r="A575" s="28">
        <v>100200</v>
      </c>
      <c r="B575" s="29" t="s">
        <v>608</v>
      </c>
      <c r="C575" s="30" t="s">
        <v>19</v>
      </c>
      <c r="D575" s="31">
        <v>10.93</v>
      </c>
    </row>
    <row r="576" spans="1:4" x14ac:dyDescent="0.25">
      <c r="A576" s="28">
        <v>100300</v>
      </c>
      <c r="B576" s="29" t="s">
        <v>609</v>
      </c>
      <c r="C576" s="30" t="s">
        <v>19</v>
      </c>
      <c r="D576" s="31">
        <v>39.51</v>
      </c>
    </row>
    <row r="577" spans="1:4" x14ac:dyDescent="0.25">
      <c r="A577" s="28">
        <v>100400</v>
      </c>
      <c r="B577" s="29" t="s">
        <v>610</v>
      </c>
      <c r="C577" s="30" t="s">
        <v>19</v>
      </c>
      <c r="D577" s="31">
        <v>82.13</v>
      </c>
    </row>
    <row r="578" spans="1:4" x14ac:dyDescent="0.25">
      <c r="A578" s="28">
        <v>100500</v>
      </c>
      <c r="B578" s="29" t="s">
        <v>611</v>
      </c>
      <c r="C578" s="30" t="s">
        <v>19</v>
      </c>
      <c r="D578" s="31">
        <v>116.61</v>
      </c>
    </row>
    <row r="579" spans="1:4" x14ac:dyDescent="0.25">
      <c r="A579" s="28">
        <v>100600</v>
      </c>
      <c r="B579" s="29" t="s">
        <v>612</v>
      </c>
      <c r="C579" s="30" t="s">
        <v>19</v>
      </c>
      <c r="D579" s="31">
        <v>55.42</v>
      </c>
    </row>
    <row r="580" spans="1:4" x14ac:dyDescent="0.25">
      <c r="A580" s="28">
        <v>100700</v>
      </c>
      <c r="B580" s="29" t="s">
        <v>613</v>
      </c>
      <c r="C580" s="30" t="s">
        <v>53</v>
      </c>
      <c r="D580" s="31" t="s">
        <v>53</v>
      </c>
    </row>
    <row r="581" spans="1:4" ht="23.25" x14ac:dyDescent="0.25">
      <c r="A581" s="28">
        <v>100702</v>
      </c>
      <c r="B581" s="29" t="s">
        <v>614</v>
      </c>
      <c r="C581" s="30" t="s">
        <v>195</v>
      </c>
      <c r="D581" s="31">
        <v>906.78</v>
      </c>
    </row>
    <row r="582" spans="1:4" ht="23.25" x14ac:dyDescent="0.25">
      <c r="A582" s="28">
        <v>100703</v>
      </c>
      <c r="B582" s="29" t="s">
        <v>615</v>
      </c>
      <c r="C582" s="30" t="s">
        <v>195</v>
      </c>
      <c r="D582" s="31">
        <v>927.3</v>
      </c>
    </row>
    <row r="583" spans="1:4" ht="23.25" x14ac:dyDescent="0.25">
      <c r="A583" s="28">
        <v>100704</v>
      </c>
      <c r="B583" s="29" t="s">
        <v>616</v>
      </c>
      <c r="C583" s="30" t="s">
        <v>195</v>
      </c>
      <c r="D583" s="31">
        <v>959.94</v>
      </c>
    </row>
    <row r="584" spans="1:4" x14ac:dyDescent="0.25">
      <c r="A584" s="28">
        <v>100800</v>
      </c>
      <c r="B584" s="29" t="s">
        <v>617</v>
      </c>
      <c r="C584" s="30" t="s">
        <v>53</v>
      </c>
      <c r="D584" s="31" t="s">
        <v>53</v>
      </c>
    </row>
    <row r="585" spans="1:4" x14ac:dyDescent="0.25">
      <c r="A585" s="28">
        <v>100801</v>
      </c>
      <c r="B585" s="29" t="s">
        <v>618</v>
      </c>
      <c r="C585" s="30" t="s">
        <v>195</v>
      </c>
      <c r="D585" s="31">
        <v>3951.12</v>
      </c>
    </row>
    <row r="586" spans="1:4" x14ac:dyDescent="0.25">
      <c r="A586" s="28">
        <v>100802</v>
      </c>
      <c r="B586" s="29" t="s">
        <v>619</v>
      </c>
      <c r="C586" s="30" t="s">
        <v>195</v>
      </c>
      <c r="D586" s="31">
        <v>4254.53</v>
      </c>
    </row>
    <row r="587" spans="1:4" x14ac:dyDescent="0.25">
      <c r="A587" s="28">
        <v>100900</v>
      </c>
      <c r="B587" s="29" t="s">
        <v>620</v>
      </c>
      <c r="C587" s="30" t="s">
        <v>22</v>
      </c>
      <c r="D587" s="31">
        <v>24.78</v>
      </c>
    </row>
    <row r="588" spans="1:4" x14ac:dyDescent="0.25">
      <c r="A588" s="28">
        <v>101000</v>
      </c>
      <c r="B588" s="29" t="s">
        <v>621</v>
      </c>
      <c r="C588" s="30" t="s">
        <v>38</v>
      </c>
      <c r="D588" s="31">
        <v>8.76</v>
      </c>
    </row>
    <row r="589" spans="1:4" x14ac:dyDescent="0.25">
      <c r="A589" s="28">
        <v>101100</v>
      </c>
      <c r="B589" s="29" t="s">
        <v>622</v>
      </c>
      <c r="C589" s="30" t="s">
        <v>350</v>
      </c>
      <c r="D589" s="31">
        <v>176.76</v>
      </c>
    </row>
    <row r="590" spans="1:4" x14ac:dyDescent="0.25">
      <c r="A590" s="28">
        <v>101200</v>
      </c>
      <c r="B590" s="29" t="s">
        <v>623</v>
      </c>
      <c r="C590" s="30" t="s">
        <v>624</v>
      </c>
      <c r="D590" s="31">
        <v>1.33</v>
      </c>
    </row>
    <row r="591" spans="1:4" ht="23.25" x14ac:dyDescent="0.25">
      <c r="A591" s="28">
        <v>101300</v>
      </c>
      <c r="B591" s="29" t="s">
        <v>625</v>
      </c>
      <c r="C591" s="30" t="s">
        <v>350</v>
      </c>
      <c r="D591" s="31">
        <v>174.63</v>
      </c>
    </row>
    <row r="592" spans="1:4" x14ac:dyDescent="0.25">
      <c r="A592" s="28">
        <v>101500</v>
      </c>
      <c r="B592" s="29" t="s">
        <v>626</v>
      </c>
      <c r="C592" s="30" t="s">
        <v>19</v>
      </c>
      <c r="D592" s="31">
        <v>2.36</v>
      </c>
    </row>
    <row r="593" spans="1:4" x14ac:dyDescent="0.25">
      <c r="A593" s="28">
        <v>101600</v>
      </c>
      <c r="B593" s="29" t="s">
        <v>627</v>
      </c>
      <c r="C593" s="30" t="s">
        <v>53</v>
      </c>
      <c r="D593" s="31" t="s">
        <v>53</v>
      </c>
    </row>
    <row r="594" spans="1:4" x14ac:dyDescent="0.25">
      <c r="A594" s="28">
        <v>101601</v>
      </c>
      <c r="B594" s="29" t="s">
        <v>628</v>
      </c>
      <c r="C594" s="30" t="s">
        <v>19</v>
      </c>
      <c r="D594" s="31">
        <v>63.31</v>
      </c>
    </row>
    <row r="595" spans="1:4" x14ac:dyDescent="0.25">
      <c r="A595" s="28">
        <v>101602</v>
      </c>
      <c r="B595" s="29" t="s">
        <v>629</v>
      </c>
      <c r="C595" s="30" t="s">
        <v>22</v>
      </c>
      <c r="D595" s="31">
        <v>14.9</v>
      </c>
    </row>
    <row r="596" spans="1:4" x14ac:dyDescent="0.25">
      <c r="A596" s="95">
        <v>101603</v>
      </c>
      <c r="B596" s="29" t="s">
        <v>630</v>
      </c>
      <c r="C596" s="30" t="s">
        <v>19</v>
      </c>
      <c r="D596" s="31">
        <v>394.75</v>
      </c>
    </row>
    <row r="597" spans="1:4" x14ac:dyDescent="0.25">
      <c r="A597" s="28">
        <v>101700</v>
      </c>
      <c r="B597" s="29" t="s">
        <v>631</v>
      </c>
      <c r="C597" s="30" t="s">
        <v>19</v>
      </c>
      <c r="D597" s="31">
        <v>7.99</v>
      </c>
    </row>
    <row r="598" spans="1:4" x14ac:dyDescent="0.25">
      <c r="A598" s="28">
        <v>101800</v>
      </c>
      <c r="B598" s="29" t="s">
        <v>632</v>
      </c>
      <c r="C598" s="30" t="s">
        <v>19</v>
      </c>
      <c r="D598" s="31">
        <v>4.2</v>
      </c>
    </row>
    <row r="599" spans="1:4" x14ac:dyDescent="0.25">
      <c r="A599" s="28">
        <v>101900</v>
      </c>
      <c r="B599" s="29" t="s">
        <v>633</v>
      </c>
      <c r="C599" s="30" t="s">
        <v>19</v>
      </c>
      <c r="D599" s="31">
        <v>9.1199999999999992</v>
      </c>
    </row>
    <row r="600" spans="1:4" ht="23.25" x14ac:dyDescent="0.25">
      <c r="A600" s="28">
        <v>102000</v>
      </c>
      <c r="B600" s="29" t="s">
        <v>634</v>
      </c>
      <c r="C600" s="30" t="s">
        <v>350</v>
      </c>
      <c r="D600" s="31">
        <v>100.71</v>
      </c>
    </row>
    <row r="601" spans="1:4" x14ac:dyDescent="0.25">
      <c r="A601" s="28">
        <v>102100</v>
      </c>
      <c r="B601" s="29" t="s">
        <v>635</v>
      </c>
      <c r="C601" s="30" t="s">
        <v>19</v>
      </c>
      <c r="D601" s="31">
        <v>118.87</v>
      </c>
    </row>
    <row r="602" spans="1:4" x14ac:dyDescent="0.25">
      <c r="A602" s="28">
        <v>102200</v>
      </c>
      <c r="B602" s="29" t="s">
        <v>636</v>
      </c>
      <c r="C602" s="30" t="s">
        <v>19</v>
      </c>
      <c r="D602" s="31">
        <v>14.79</v>
      </c>
    </row>
    <row r="603" spans="1:4" x14ac:dyDescent="0.25">
      <c r="A603" s="28">
        <v>102300</v>
      </c>
      <c r="B603" s="29" t="s">
        <v>637</v>
      </c>
      <c r="C603" s="30" t="s">
        <v>19</v>
      </c>
      <c r="D603" s="31">
        <v>27.61</v>
      </c>
    </row>
    <row r="604" spans="1:4" x14ac:dyDescent="0.25">
      <c r="A604" s="28">
        <v>102400</v>
      </c>
      <c r="B604" s="29" t="s">
        <v>638</v>
      </c>
      <c r="C604" s="30" t="s">
        <v>53</v>
      </c>
      <c r="D604" s="31" t="s">
        <v>53</v>
      </c>
    </row>
    <row r="605" spans="1:4" x14ac:dyDescent="0.25">
      <c r="A605" s="28">
        <v>102401</v>
      </c>
      <c r="B605" s="29" t="s">
        <v>639</v>
      </c>
      <c r="C605" s="30" t="s">
        <v>640</v>
      </c>
      <c r="D605" s="31">
        <v>0.85</v>
      </c>
    </row>
    <row r="606" spans="1:4" x14ac:dyDescent="0.25">
      <c r="A606" s="28">
        <v>102402</v>
      </c>
      <c r="B606" s="29" t="s">
        <v>641</v>
      </c>
      <c r="C606" s="30" t="s">
        <v>640</v>
      </c>
      <c r="D606" s="31">
        <v>1.04</v>
      </c>
    </row>
    <row r="607" spans="1:4" x14ac:dyDescent="0.25">
      <c r="A607" s="28">
        <v>102403</v>
      </c>
      <c r="B607" s="29" t="s">
        <v>642</v>
      </c>
      <c r="C607" s="30" t="s">
        <v>640</v>
      </c>
      <c r="D607" s="31">
        <v>1.57</v>
      </c>
    </row>
    <row r="608" spans="1:4" x14ac:dyDescent="0.25">
      <c r="A608" s="28">
        <v>102404</v>
      </c>
      <c r="B608" s="29" t="s">
        <v>643</v>
      </c>
      <c r="C608" s="30" t="s">
        <v>640</v>
      </c>
      <c r="D608" s="31">
        <v>3.49</v>
      </c>
    </row>
    <row r="609" spans="1:4" x14ac:dyDescent="0.25">
      <c r="A609" s="28">
        <v>102405</v>
      </c>
      <c r="B609" s="29" t="s">
        <v>644</v>
      </c>
      <c r="C609" s="30" t="s">
        <v>640</v>
      </c>
      <c r="D609" s="31">
        <v>3.99</v>
      </c>
    </row>
    <row r="610" spans="1:4" x14ac:dyDescent="0.25">
      <c r="A610" s="28">
        <v>102406</v>
      </c>
      <c r="B610" s="29" t="s">
        <v>645</v>
      </c>
      <c r="C610" s="30" t="s">
        <v>640</v>
      </c>
      <c r="D610" s="31">
        <v>3.95</v>
      </c>
    </row>
    <row r="611" spans="1:4" x14ac:dyDescent="0.25">
      <c r="A611" s="28">
        <v>102407</v>
      </c>
      <c r="B611" s="29" t="s">
        <v>646</v>
      </c>
      <c r="C611" s="30" t="s">
        <v>640</v>
      </c>
      <c r="D611" s="31">
        <v>4.22</v>
      </c>
    </row>
    <row r="612" spans="1:4" x14ac:dyDescent="0.25">
      <c r="A612" s="28">
        <v>102408</v>
      </c>
      <c r="B612" s="29" t="s">
        <v>647</v>
      </c>
      <c r="C612" s="30" t="s">
        <v>640</v>
      </c>
      <c r="D612" s="31">
        <v>3.78</v>
      </c>
    </row>
    <row r="613" spans="1:4" x14ac:dyDescent="0.25">
      <c r="A613" s="28">
        <v>102501</v>
      </c>
      <c r="B613" s="29" t="s">
        <v>648</v>
      </c>
      <c r="C613" s="30" t="s">
        <v>19</v>
      </c>
      <c r="D613" s="31">
        <v>75.959999999999994</v>
      </c>
    </row>
    <row r="614" spans="1:4" ht="23.25" x14ac:dyDescent="0.25">
      <c r="A614" s="28">
        <v>102503</v>
      </c>
      <c r="B614" s="29" t="s">
        <v>649</v>
      </c>
      <c r="C614" s="30" t="s">
        <v>19</v>
      </c>
      <c r="D614" s="31">
        <v>49.84</v>
      </c>
    </row>
    <row r="615" spans="1:4" ht="22.5" x14ac:dyDescent="0.25">
      <c r="A615" s="37">
        <v>110000</v>
      </c>
      <c r="B615" s="40" t="s">
        <v>650</v>
      </c>
      <c r="C615" s="44"/>
      <c r="D615" s="35"/>
    </row>
    <row r="616" spans="1:4" x14ac:dyDescent="0.25">
      <c r="A616" s="28">
        <v>110200</v>
      </c>
      <c r="B616" s="29" t="s">
        <v>651</v>
      </c>
      <c r="C616" s="30" t="s">
        <v>44</v>
      </c>
      <c r="D616" s="31">
        <v>201.87</v>
      </c>
    </row>
    <row r="617" spans="1:4" x14ac:dyDescent="0.25">
      <c r="A617" s="28">
        <v>110300</v>
      </c>
      <c r="B617" s="29" t="s">
        <v>652</v>
      </c>
      <c r="C617" s="30" t="s">
        <v>44</v>
      </c>
      <c r="D617" s="31">
        <v>182.24</v>
      </c>
    </row>
    <row r="618" spans="1:4" x14ac:dyDescent="0.25">
      <c r="A618" s="28">
        <v>110400</v>
      </c>
      <c r="B618" s="29" t="s">
        <v>653</v>
      </c>
      <c r="C618" s="30" t="s">
        <v>44</v>
      </c>
      <c r="D618" s="31">
        <v>201.91</v>
      </c>
    </row>
    <row r="619" spans="1:4" x14ac:dyDescent="0.25">
      <c r="A619" s="28">
        <v>110500</v>
      </c>
      <c r="B619" s="29" t="s">
        <v>654</v>
      </c>
      <c r="C619" s="30" t="s">
        <v>44</v>
      </c>
      <c r="D619" s="31">
        <v>191.44</v>
      </c>
    </row>
    <row r="620" spans="1:4" x14ac:dyDescent="0.25">
      <c r="A620" s="28">
        <v>110600</v>
      </c>
      <c r="B620" s="29" t="s">
        <v>655</v>
      </c>
      <c r="C620" s="30" t="s">
        <v>44</v>
      </c>
      <c r="D620" s="31">
        <v>389.94</v>
      </c>
    </row>
    <row r="621" spans="1:4" x14ac:dyDescent="0.25">
      <c r="A621" s="28">
        <v>110700</v>
      </c>
      <c r="B621" s="29" t="s">
        <v>656</v>
      </c>
      <c r="C621" s="30" t="s">
        <v>44</v>
      </c>
      <c r="D621" s="31">
        <v>82.95</v>
      </c>
    </row>
    <row r="622" spans="1:4" x14ac:dyDescent="0.25">
      <c r="A622" s="28">
        <v>110800</v>
      </c>
      <c r="B622" s="29" t="s">
        <v>657</v>
      </c>
      <c r="C622" s="30" t="s">
        <v>44</v>
      </c>
      <c r="D622" s="31">
        <v>52</v>
      </c>
    </row>
    <row r="623" spans="1:4" x14ac:dyDescent="0.25">
      <c r="A623" s="28">
        <v>110900</v>
      </c>
      <c r="B623" s="29" t="s">
        <v>658</v>
      </c>
      <c r="C623" s="30" t="s">
        <v>44</v>
      </c>
      <c r="D623" s="31">
        <v>347.25</v>
      </c>
    </row>
    <row r="624" spans="1:4" x14ac:dyDescent="0.25">
      <c r="A624" s="28">
        <v>111000</v>
      </c>
      <c r="B624" s="29" t="s">
        <v>659</v>
      </c>
      <c r="C624" s="30" t="s">
        <v>44</v>
      </c>
      <c r="D624" s="31">
        <v>326.14999999999998</v>
      </c>
    </row>
    <row r="625" spans="1:4" x14ac:dyDescent="0.25">
      <c r="A625" s="28">
        <v>111100</v>
      </c>
      <c r="B625" s="29" t="s">
        <v>660</v>
      </c>
      <c r="C625" s="30" t="s">
        <v>44</v>
      </c>
      <c r="D625" s="31">
        <v>278.32</v>
      </c>
    </row>
    <row r="626" spans="1:4" x14ac:dyDescent="0.25">
      <c r="A626" s="28">
        <v>111400</v>
      </c>
      <c r="B626" s="29" t="s">
        <v>661</v>
      </c>
      <c r="C626" s="30" t="s">
        <v>44</v>
      </c>
      <c r="D626" s="31">
        <v>161.19</v>
      </c>
    </row>
    <row r="627" spans="1:4" x14ac:dyDescent="0.25">
      <c r="A627" s="28">
        <v>111500</v>
      </c>
      <c r="B627" s="29" t="s">
        <v>662</v>
      </c>
      <c r="C627" s="30" t="s">
        <v>44</v>
      </c>
      <c r="D627" s="31">
        <v>118.24</v>
      </c>
    </row>
    <row r="628" spans="1:4" x14ac:dyDescent="0.25">
      <c r="A628" s="28">
        <v>111700</v>
      </c>
      <c r="B628" s="29" t="s">
        <v>663</v>
      </c>
      <c r="C628" s="30" t="s">
        <v>44</v>
      </c>
      <c r="D628" s="31">
        <v>272.57</v>
      </c>
    </row>
    <row r="629" spans="1:4" x14ac:dyDescent="0.25">
      <c r="A629" s="28">
        <v>111800</v>
      </c>
      <c r="B629" s="29" t="s">
        <v>664</v>
      </c>
      <c r="C629" s="30" t="s">
        <v>44</v>
      </c>
      <c r="D629" s="31">
        <v>148.76</v>
      </c>
    </row>
    <row r="630" spans="1:4" x14ac:dyDescent="0.25">
      <c r="A630" s="28">
        <v>111900</v>
      </c>
      <c r="B630" s="29" t="s">
        <v>665</v>
      </c>
      <c r="C630" s="30" t="s">
        <v>44</v>
      </c>
      <c r="D630" s="31">
        <v>292.76</v>
      </c>
    </row>
    <row r="631" spans="1:4" x14ac:dyDescent="0.25">
      <c r="A631" s="28">
        <v>112000</v>
      </c>
      <c r="B631" s="29" t="s">
        <v>666</v>
      </c>
      <c r="C631" s="30" t="s">
        <v>44</v>
      </c>
      <c r="D631" s="31">
        <v>393.17</v>
      </c>
    </row>
    <row r="632" spans="1:4" x14ac:dyDescent="0.25">
      <c r="A632" s="28">
        <v>112200</v>
      </c>
      <c r="B632" s="29" t="s">
        <v>667</v>
      </c>
      <c r="C632" s="30" t="s">
        <v>44</v>
      </c>
      <c r="D632" s="31">
        <v>85.18</v>
      </c>
    </row>
    <row r="633" spans="1:4" x14ac:dyDescent="0.25">
      <c r="A633" s="28">
        <v>112300</v>
      </c>
      <c r="B633" s="29" t="s">
        <v>668</v>
      </c>
      <c r="C633" s="30" t="s">
        <v>44</v>
      </c>
      <c r="D633" s="31">
        <v>285.39</v>
      </c>
    </row>
    <row r="634" spans="1:4" x14ac:dyDescent="0.25">
      <c r="A634" s="28">
        <v>112400</v>
      </c>
      <c r="B634" s="29" t="s">
        <v>669</v>
      </c>
      <c r="C634" s="30" t="s">
        <v>44</v>
      </c>
      <c r="D634" s="31">
        <v>34.049999999999997</v>
      </c>
    </row>
    <row r="635" spans="1:4" x14ac:dyDescent="0.25">
      <c r="A635" s="28">
        <v>112500</v>
      </c>
      <c r="B635" s="29" t="s">
        <v>670</v>
      </c>
      <c r="C635" s="30" t="s">
        <v>44</v>
      </c>
      <c r="D635" s="31">
        <v>224.53</v>
      </c>
    </row>
    <row r="636" spans="1:4" x14ac:dyDescent="0.25">
      <c r="A636" s="28">
        <v>112600</v>
      </c>
      <c r="B636" s="29" t="s">
        <v>671</v>
      </c>
      <c r="C636" s="30" t="s">
        <v>44</v>
      </c>
      <c r="D636" s="31">
        <v>292.27999999999997</v>
      </c>
    </row>
    <row r="637" spans="1:4" x14ac:dyDescent="0.25">
      <c r="A637" s="28">
        <v>112700</v>
      </c>
      <c r="B637" s="29" t="s">
        <v>672</v>
      </c>
      <c r="C637" s="30" t="s">
        <v>44</v>
      </c>
      <c r="D637" s="31">
        <v>124</v>
      </c>
    </row>
    <row r="638" spans="1:4" x14ac:dyDescent="0.25">
      <c r="A638" s="28">
        <v>112800</v>
      </c>
      <c r="B638" s="29" t="s">
        <v>673</v>
      </c>
      <c r="C638" s="30" t="s">
        <v>44</v>
      </c>
      <c r="D638" s="31">
        <v>439.1</v>
      </c>
    </row>
    <row r="639" spans="1:4" x14ac:dyDescent="0.25">
      <c r="A639" s="32">
        <v>120000</v>
      </c>
      <c r="B639" s="33" t="s">
        <v>674</v>
      </c>
      <c r="C639" s="42"/>
      <c r="D639" s="35"/>
    </row>
    <row r="640" spans="1:4" x14ac:dyDescent="0.25">
      <c r="A640" s="28">
        <v>120200</v>
      </c>
      <c r="B640" s="29" t="s">
        <v>675</v>
      </c>
      <c r="C640" s="30" t="s">
        <v>44</v>
      </c>
      <c r="D640" s="31">
        <v>28.59</v>
      </c>
    </row>
    <row r="641" spans="1:4" x14ac:dyDescent="0.25">
      <c r="A641" s="28">
        <v>120300</v>
      </c>
      <c r="B641" s="29" t="s">
        <v>676</v>
      </c>
      <c r="C641" s="30" t="s">
        <v>44</v>
      </c>
      <c r="D641" s="31">
        <v>29.11</v>
      </c>
    </row>
    <row r="642" spans="1:4" x14ac:dyDescent="0.25">
      <c r="A642" s="28">
        <v>120400</v>
      </c>
      <c r="B642" s="29" t="s">
        <v>677</v>
      </c>
      <c r="C642" s="30" t="s">
        <v>44</v>
      </c>
      <c r="D642" s="31">
        <v>31.9</v>
      </c>
    </row>
    <row r="643" spans="1:4" x14ac:dyDescent="0.25">
      <c r="A643" s="28">
        <v>120500</v>
      </c>
      <c r="B643" s="29" t="s">
        <v>678</v>
      </c>
      <c r="C643" s="30" t="s">
        <v>44</v>
      </c>
      <c r="D643" s="31">
        <v>28.98</v>
      </c>
    </row>
    <row r="644" spans="1:4" x14ac:dyDescent="0.25">
      <c r="A644" s="28">
        <v>120600</v>
      </c>
      <c r="B644" s="29" t="s">
        <v>679</v>
      </c>
      <c r="C644" s="30" t="s">
        <v>44</v>
      </c>
      <c r="D644" s="31">
        <v>29.52</v>
      </c>
    </row>
    <row r="645" spans="1:4" x14ac:dyDescent="0.25">
      <c r="A645" s="28">
        <v>120700</v>
      </c>
      <c r="B645" s="29" t="s">
        <v>680</v>
      </c>
      <c r="C645" s="30" t="s">
        <v>44</v>
      </c>
      <c r="D645" s="31">
        <v>28.05</v>
      </c>
    </row>
    <row r="646" spans="1:4" x14ac:dyDescent="0.25">
      <c r="A646" s="28">
        <v>120800</v>
      </c>
      <c r="B646" s="29" t="s">
        <v>681</v>
      </c>
      <c r="C646" s="30" t="s">
        <v>44</v>
      </c>
      <c r="D646" s="31">
        <v>35.83</v>
      </c>
    </row>
    <row r="647" spans="1:4" x14ac:dyDescent="0.25">
      <c r="A647" s="28">
        <v>120900</v>
      </c>
      <c r="B647" s="29" t="s">
        <v>682</v>
      </c>
      <c r="C647" s="30" t="s">
        <v>44</v>
      </c>
      <c r="D647" s="31">
        <v>40.68</v>
      </c>
    </row>
    <row r="648" spans="1:4" x14ac:dyDescent="0.25">
      <c r="A648" s="28">
        <v>121000</v>
      </c>
      <c r="B648" s="29" t="s">
        <v>683</v>
      </c>
      <c r="C648" s="30" t="s">
        <v>44</v>
      </c>
      <c r="D648" s="31">
        <v>28.36</v>
      </c>
    </row>
    <row r="649" spans="1:4" x14ac:dyDescent="0.25">
      <c r="A649" s="28">
        <v>121100</v>
      </c>
      <c r="B649" s="29" t="s">
        <v>684</v>
      </c>
      <c r="C649" s="30" t="s">
        <v>44</v>
      </c>
      <c r="D649" s="31">
        <v>23.05</v>
      </c>
    </row>
    <row r="650" spans="1:4" x14ac:dyDescent="0.25">
      <c r="A650" s="28">
        <v>121200</v>
      </c>
      <c r="B650" s="29" t="s">
        <v>685</v>
      </c>
      <c r="C650" s="30" t="s">
        <v>44</v>
      </c>
      <c r="D650" s="31">
        <v>59.01</v>
      </c>
    </row>
    <row r="651" spans="1:4" x14ac:dyDescent="0.25">
      <c r="A651" s="28">
        <v>121300</v>
      </c>
      <c r="B651" s="29" t="s">
        <v>686</v>
      </c>
      <c r="C651" s="30" t="s">
        <v>44</v>
      </c>
      <c r="D651" s="31">
        <v>164.92</v>
      </c>
    </row>
    <row r="652" spans="1:4" x14ac:dyDescent="0.25">
      <c r="A652" s="32">
        <v>130000</v>
      </c>
      <c r="B652" s="33" t="s">
        <v>687</v>
      </c>
      <c r="C652" s="34"/>
      <c r="D652" s="35"/>
    </row>
    <row r="653" spans="1:4" x14ac:dyDescent="0.25">
      <c r="A653" s="28">
        <v>130100</v>
      </c>
      <c r="B653" s="29" t="s">
        <v>688</v>
      </c>
      <c r="C653" s="30" t="s">
        <v>53</v>
      </c>
      <c r="D653" s="31" t="s">
        <v>53</v>
      </c>
    </row>
    <row r="654" spans="1:4" x14ac:dyDescent="0.25">
      <c r="A654" s="28">
        <v>130101</v>
      </c>
      <c r="B654" s="29" t="s">
        <v>689</v>
      </c>
      <c r="C654" s="30" t="s">
        <v>22</v>
      </c>
      <c r="D654" s="31">
        <v>196.41</v>
      </c>
    </row>
    <row r="655" spans="1:4" x14ac:dyDescent="0.25">
      <c r="A655" s="28">
        <v>130102</v>
      </c>
      <c r="B655" s="29" t="s">
        <v>690</v>
      </c>
      <c r="C655" s="30" t="s">
        <v>22</v>
      </c>
      <c r="D655" s="31">
        <v>485.4</v>
      </c>
    </row>
    <row r="656" spans="1:4" x14ac:dyDescent="0.25">
      <c r="A656" s="28">
        <v>130103</v>
      </c>
      <c r="B656" s="29" t="s">
        <v>691</v>
      </c>
      <c r="C656" s="30" t="s">
        <v>22</v>
      </c>
      <c r="D656" s="31">
        <v>196.01</v>
      </c>
    </row>
    <row r="657" spans="1:4" x14ac:dyDescent="0.25">
      <c r="A657" s="28">
        <v>130104</v>
      </c>
      <c r="B657" s="29" t="s">
        <v>692</v>
      </c>
      <c r="C657" s="30" t="s">
        <v>22</v>
      </c>
      <c r="D657" s="31">
        <v>589.53</v>
      </c>
    </row>
    <row r="658" spans="1:4" x14ac:dyDescent="0.25">
      <c r="A658" s="28">
        <v>130105</v>
      </c>
      <c r="B658" s="29" t="s">
        <v>693</v>
      </c>
      <c r="C658" s="30" t="s">
        <v>22</v>
      </c>
      <c r="D658" s="31">
        <v>208.61</v>
      </c>
    </row>
    <row r="659" spans="1:4" x14ac:dyDescent="0.25">
      <c r="A659" s="28">
        <v>130106</v>
      </c>
      <c r="B659" s="29" t="s">
        <v>694</v>
      </c>
      <c r="C659" s="30" t="s">
        <v>22</v>
      </c>
      <c r="D659" s="31">
        <v>624.59</v>
      </c>
    </row>
    <row r="660" spans="1:4" x14ac:dyDescent="0.25">
      <c r="A660" s="28">
        <v>130107</v>
      </c>
      <c r="B660" s="29" t="s">
        <v>695</v>
      </c>
      <c r="C660" s="30" t="s">
        <v>22</v>
      </c>
      <c r="D660" s="31">
        <v>216.76</v>
      </c>
    </row>
    <row r="661" spans="1:4" x14ac:dyDescent="0.25">
      <c r="A661" s="28">
        <v>130108</v>
      </c>
      <c r="B661" s="29" t="s">
        <v>696</v>
      </c>
      <c r="C661" s="30" t="s">
        <v>22</v>
      </c>
      <c r="D661" s="31">
        <v>654.70000000000005</v>
      </c>
    </row>
    <row r="662" spans="1:4" x14ac:dyDescent="0.25">
      <c r="A662" s="28">
        <v>130109</v>
      </c>
      <c r="B662" s="29" t="s">
        <v>697</v>
      </c>
      <c r="C662" s="30" t="s">
        <v>22</v>
      </c>
      <c r="D662" s="31">
        <v>233.47</v>
      </c>
    </row>
    <row r="663" spans="1:4" x14ac:dyDescent="0.25">
      <c r="A663" s="28">
        <v>130110</v>
      </c>
      <c r="B663" s="29" t="s">
        <v>698</v>
      </c>
      <c r="C663" s="30" t="s">
        <v>22</v>
      </c>
      <c r="D663" s="31">
        <v>763.63</v>
      </c>
    </row>
    <row r="664" spans="1:4" x14ac:dyDescent="0.25">
      <c r="A664" s="28">
        <v>130111</v>
      </c>
      <c r="B664" s="29" t="s">
        <v>699</v>
      </c>
      <c r="C664" s="30" t="s">
        <v>22</v>
      </c>
      <c r="D664" s="31">
        <v>257.12</v>
      </c>
    </row>
    <row r="665" spans="1:4" x14ac:dyDescent="0.25">
      <c r="A665" s="28">
        <v>130112</v>
      </c>
      <c r="B665" s="29" t="s">
        <v>700</v>
      </c>
      <c r="C665" s="30" t="s">
        <v>22</v>
      </c>
      <c r="D665" s="31">
        <v>842.33</v>
      </c>
    </row>
    <row r="666" spans="1:4" x14ac:dyDescent="0.25">
      <c r="A666" s="28">
        <v>130113</v>
      </c>
      <c r="B666" s="29" t="s">
        <v>701</v>
      </c>
      <c r="C666" s="30" t="s">
        <v>22</v>
      </c>
      <c r="D666" s="31">
        <v>292.11</v>
      </c>
    </row>
    <row r="667" spans="1:4" x14ac:dyDescent="0.25">
      <c r="A667" s="28">
        <v>130114</v>
      </c>
      <c r="B667" s="29" t="s">
        <v>702</v>
      </c>
      <c r="C667" s="30" t="s">
        <v>22</v>
      </c>
      <c r="D667" s="31">
        <v>985.46</v>
      </c>
    </row>
    <row r="668" spans="1:4" x14ac:dyDescent="0.25">
      <c r="A668" s="28">
        <v>130115</v>
      </c>
      <c r="B668" s="29" t="s">
        <v>703</v>
      </c>
      <c r="C668" s="30" t="s">
        <v>22</v>
      </c>
      <c r="D668" s="31">
        <v>368.42</v>
      </c>
    </row>
    <row r="669" spans="1:4" x14ac:dyDescent="0.25">
      <c r="A669" s="28">
        <v>130116</v>
      </c>
      <c r="B669" s="29" t="s">
        <v>704</v>
      </c>
      <c r="C669" s="30" t="s">
        <v>22</v>
      </c>
      <c r="D669" s="31">
        <v>1255.97</v>
      </c>
    </row>
    <row r="670" spans="1:4" x14ac:dyDescent="0.25">
      <c r="A670" s="28">
        <v>130200</v>
      </c>
      <c r="B670" s="29" t="s">
        <v>705</v>
      </c>
      <c r="C670" s="30" t="s">
        <v>53</v>
      </c>
      <c r="D670" s="31" t="s">
        <v>53</v>
      </c>
    </row>
    <row r="671" spans="1:4" ht="23.25" x14ac:dyDescent="0.25">
      <c r="A671" s="28">
        <v>130201</v>
      </c>
      <c r="B671" s="29" t="s">
        <v>706</v>
      </c>
      <c r="C671" s="30" t="s">
        <v>350</v>
      </c>
      <c r="D671" s="31">
        <v>0.61</v>
      </c>
    </row>
    <row r="672" spans="1:4" ht="23.25" x14ac:dyDescent="0.25">
      <c r="A672" s="28">
        <v>130202</v>
      </c>
      <c r="B672" s="29" t="s">
        <v>707</v>
      </c>
      <c r="C672" s="30" t="s">
        <v>195</v>
      </c>
      <c r="D672" s="31">
        <v>153.94999999999999</v>
      </c>
    </row>
    <row r="673" spans="1:4" ht="23.25" x14ac:dyDescent="0.25">
      <c r="A673" s="28">
        <v>130203</v>
      </c>
      <c r="B673" s="29" t="s">
        <v>708</v>
      </c>
      <c r="C673" s="30" t="s">
        <v>350</v>
      </c>
      <c r="D673" s="31">
        <v>7.28</v>
      </c>
    </row>
    <row r="674" spans="1:4" ht="23.25" x14ac:dyDescent="0.25">
      <c r="A674" s="28">
        <v>130204</v>
      </c>
      <c r="B674" s="29" t="s">
        <v>709</v>
      </c>
      <c r="C674" s="30" t="s">
        <v>350</v>
      </c>
      <c r="D674" s="31">
        <v>7.45</v>
      </c>
    </row>
    <row r="675" spans="1:4" ht="23.25" x14ac:dyDescent="0.25">
      <c r="A675" s="28">
        <v>130205</v>
      </c>
      <c r="B675" s="29" t="s">
        <v>710</v>
      </c>
      <c r="C675" s="30" t="s">
        <v>195</v>
      </c>
      <c r="D675" s="31">
        <v>36.11</v>
      </c>
    </row>
    <row r="676" spans="1:4" ht="23.25" x14ac:dyDescent="0.25">
      <c r="A676" s="28">
        <v>130206</v>
      </c>
      <c r="B676" s="29" t="s">
        <v>711</v>
      </c>
      <c r="C676" s="30" t="s">
        <v>350</v>
      </c>
      <c r="D676" s="31">
        <v>15.11</v>
      </c>
    </row>
    <row r="677" spans="1:4" x14ac:dyDescent="0.25">
      <c r="A677" s="32">
        <v>140000</v>
      </c>
      <c r="B677" s="33" t="s">
        <v>712</v>
      </c>
      <c r="C677" s="34"/>
      <c r="D677" s="35"/>
    </row>
    <row r="678" spans="1:4" x14ac:dyDescent="0.25">
      <c r="A678" s="28">
        <v>140100</v>
      </c>
      <c r="B678" s="29" t="s">
        <v>713</v>
      </c>
      <c r="C678" s="30" t="s">
        <v>53</v>
      </c>
      <c r="D678" s="31" t="s">
        <v>53</v>
      </c>
    </row>
    <row r="679" spans="1:4" x14ac:dyDescent="0.25">
      <c r="A679" s="28">
        <v>140101</v>
      </c>
      <c r="B679" s="29" t="s">
        <v>250</v>
      </c>
      <c r="C679" s="30" t="s">
        <v>195</v>
      </c>
      <c r="D679" s="31">
        <v>58.66</v>
      </c>
    </row>
    <row r="680" spans="1:4" ht="34.5" x14ac:dyDescent="0.25">
      <c r="A680" s="28">
        <v>140102</v>
      </c>
      <c r="B680" s="29" t="s">
        <v>714</v>
      </c>
      <c r="C680" s="30" t="s">
        <v>195</v>
      </c>
      <c r="D680" s="31">
        <v>80.900000000000006</v>
      </c>
    </row>
    <row r="681" spans="1:4" x14ac:dyDescent="0.25">
      <c r="A681" s="28">
        <v>140103</v>
      </c>
      <c r="B681" s="29" t="s">
        <v>715</v>
      </c>
      <c r="C681" s="30" t="s">
        <v>195</v>
      </c>
      <c r="D681" s="31">
        <v>36.96</v>
      </c>
    </row>
    <row r="682" spans="1:4" ht="23.25" x14ac:dyDescent="0.25">
      <c r="A682" s="28">
        <v>140104</v>
      </c>
      <c r="B682" s="29" t="s">
        <v>716</v>
      </c>
      <c r="C682" s="30" t="s">
        <v>195</v>
      </c>
      <c r="D682" s="31">
        <v>29.41</v>
      </c>
    </row>
    <row r="683" spans="1:4" ht="23.25" x14ac:dyDescent="0.25">
      <c r="A683" s="28">
        <v>140105</v>
      </c>
      <c r="B683" s="29" t="s">
        <v>717</v>
      </c>
      <c r="C683" s="30" t="s">
        <v>195</v>
      </c>
      <c r="D683" s="31">
        <v>29.41</v>
      </c>
    </row>
    <row r="684" spans="1:4" ht="23.25" x14ac:dyDescent="0.25">
      <c r="A684" s="28">
        <v>140106</v>
      </c>
      <c r="B684" s="29" t="s">
        <v>718</v>
      </c>
      <c r="C684" s="30" t="s">
        <v>195</v>
      </c>
      <c r="D684" s="31">
        <v>29.41</v>
      </c>
    </row>
    <row r="685" spans="1:4" ht="23.25" x14ac:dyDescent="0.25">
      <c r="A685" s="28">
        <v>140107</v>
      </c>
      <c r="B685" s="29" t="s">
        <v>719</v>
      </c>
      <c r="C685" s="30" t="s">
        <v>195</v>
      </c>
      <c r="D685" s="31">
        <v>29.41</v>
      </c>
    </row>
    <row r="686" spans="1:4" ht="23.25" x14ac:dyDescent="0.25">
      <c r="A686" s="28">
        <v>140108</v>
      </c>
      <c r="B686" s="29" t="s">
        <v>720</v>
      </c>
      <c r="C686" s="30" t="s">
        <v>195</v>
      </c>
      <c r="D686" s="31">
        <v>29.41</v>
      </c>
    </row>
    <row r="687" spans="1:4" ht="23.25" x14ac:dyDescent="0.25">
      <c r="A687" s="28">
        <v>140109</v>
      </c>
      <c r="B687" s="29" t="s">
        <v>721</v>
      </c>
      <c r="C687" s="30" t="s">
        <v>195</v>
      </c>
      <c r="D687" s="31">
        <v>29.41</v>
      </c>
    </row>
    <row r="688" spans="1:4" x14ac:dyDescent="0.25">
      <c r="A688" s="28">
        <v>140110</v>
      </c>
      <c r="B688" s="29" t="s">
        <v>722</v>
      </c>
      <c r="C688" s="30" t="s">
        <v>195</v>
      </c>
      <c r="D688" s="31">
        <v>24.98</v>
      </c>
    </row>
    <row r="689" spans="1:4" x14ac:dyDescent="0.25">
      <c r="A689" s="28">
        <v>140111</v>
      </c>
      <c r="B689" s="29" t="s">
        <v>723</v>
      </c>
      <c r="C689" s="30" t="s">
        <v>195</v>
      </c>
      <c r="D689" s="31">
        <v>46.1</v>
      </c>
    </row>
    <row r="690" spans="1:4" x14ac:dyDescent="0.25">
      <c r="A690" s="28">
        <v>140200</v>
      </c>
      <c r="B690" s="29" t="s">
        <v>724</v>
      </c>
      <c r="C690" s="30" t="s">
        <v>53</v>
      </c>
      <c r="D690" s="31" t="s">
        <v>53</v>
      </c>
    </row>
    <row r="691" spans="1:4" x14ac:dyDescent="0.25">
      <c r="A691" s="28">
        <v>140201</v>
      </c>
      <c r="B691" s="29" t="s">
        <v>725</v>
      </c>
      <c r="C691" s="30" t="s">
        <v>195</v>
      </c>
      <c r="D691" s="31">
        <v>141.66</v>
      </c>
    </row>
    <row r="692" spans="1:4" ht="23.25" x14ac:dyDescent="0.25">
      <c r="A692" s="28">
        <v>140202</v>
      </c>
      <c r="B692" s="29" t="s">
        <v>726</v>
      </c>
      <c r="C692" s="30" t="s">
        <v>195</v>
      </c>
      <c r="D692" s="31">
        <v>107.46</v>
      </c>
    </row>
    <row r="693" spans="1:4" x14ac:dyDescent="0.25">
      <c r="A693" s="28">
        <v>140203</v>
      </c>
      <c r="B693" s="29" t="s">
        <v>727</v>
      </c>
      <c r="C693" s="30" t="s">
        <v>195</v>
      </c>
      <c r="D693" s="31">
        <v>116.64</v>
      </c>
    </row>
    <row r="694" spans="1:4" ht="23.25" x14ac:dyDescent="0.25">
      <c r="A694" s="28">
        <v>140204</v>
      </c>
      <c r="B694" s="29" t="s">
        <v>728</v>
      </c>
      <c r="C694" s="30" t="s">
        <v>195</v>
      </c>
      <c r="D694" s="31">
        <v>37.369999999999997</v>
      </c>
    </row>
    <row r="695" spans="1:4" ht="23.25" x14ac:dyDescent="0.25">
      <c r="A695" s="28">
        <v>140205</v>
      </c>
      <c r="B695" s="29" t="s">
        <v>729</v>
      </c>
      <c r="C695" s="30" t="s">
        <v>195</v>
      </c>
      <c r="D695" s="31">
        <v>45.34</v>
      </c>
    </row>
    <row r="696" spans="1:4" ht="23.25" x14ac:dyDescent="0.25">
      <c r="A696" s="28">
        <v>140206</v>
      </c>
      <c r="B696" s="29" t="s">
        <v>730</v>
      </c>
      <c r="C696" s="30" t="s">
        <v>195</v>
      </c>
      <c r="D696" s="31">
        <v>53.31</v>
      </c>
    </row>
    <row r="697" spans="1:4" ht="23.25" x14ac:dyDescent="0.25">
      <c r="A697" s="28">
        <v>140207</v>
      </c>
      <c r="B697" s="29" t="s">
        <v>731</v>
      </c>
      <c r="C697" s="30" t="s">
        <v>195</v>
      </c>
      <c r="D697" s="31">
        <v>61.28</v>
      </c>
    </row>
    <row r="698" spans="1:4" ht="23.25" x14ac:dyDescent="0.25">
      <c r="A698" s="28">
        <v>140208</v>
      </c>
      <c r="B698" s="29" t="s">
        <v>732</v>
      </c>
      <c r="C698" s="30" t="s">
        <v>195</v>
      </c>
      <c r="D698" s="31">
        <v>69.25</v>
      </c>
    </row>
    <row r="699" spans="1:4" ht="23.25" x14ac:dyDescent="0.25">
      <c r="A699" s="28">
        <v>140209</v>
      </c>
      <c r="B699" s="29" t="s">
        <v>733</v>
      </c>
      <c r="C699" s="30" t="s">
        <v>195</v>
      </c>
      <c r="D699" s="31">
        <v>77.209999999999994</v>
      </c>
    </row>
    <row r="700" spans="1:4" x14ac:dyDescent="0.25">
      <c r="A700" s="28">
        <v>140210</v>
      </c>
      <c r="B700" s="29" t="s">
        <v>734</v>
      </c>
      <c r="C700" s="30" t="s">
        <v>195</v>
      </c>
      <c r="D700" s="31">
        <v>104.66</v>
      </c>
    </row>
    <row r="701" spans="1:4" x14ac:dyDescent="0.25">
      <c r="A701" s="28">
        <v>140211</v>
      </c>
      <c r="B701" s="29" t="s">
        <v>735</v>
      </c>
      <c r="C701" s="30" t="s">
        <v>195</v>
      </c>
      <c r="D701" s="31">
        <v>125.78</v>
      </c>
    </row>
    <row r="702" spans="1:4" x14ac:dyDescent="0.25">
      <c r="A702" s="32">
        <v>150000</v>
      </c>
      <c r="B702" s="33" t="s">
        <v>736</v>
      </c>
      <c r="C702" s="34"/>
      <c r="D702" s="35"/>
    </row>
    <row r="703" spans="1:4" ht="23.25" x14ac:dyDescent="0.25">
      <c r="A703" s="28">
        <v>150100</v>
      </c>
      <c r="B703" s="29" t="s">
        <v>737</v>
      </c>
      <c r="C703" s="30" t="s">
        <v>195</v>
      </c>
      <c r="D703" s="31">
        <v>344.1</v>
      </c>
    </row>
    <row r="704" spans="1:4" x14ac:dyDescent="0.25">
      <c r="A704" s="28">
        <v>150200</v>
      </c>
      <c r="B704" s="29" t="s">
        <v>738</v>
      </c>
      <c r="C704" s="30" t="s">
        <v>195</v>
      </c>
      <c r="D704" s="31">
        <v>151.72</v>
      </c>
    </row>
    <row r="705" spans="1:4" x14ac:dyDescent="0.25">
      <c r="A705" s="28">
        <v>150300</v>
      </c>
      <c r="B705" s="29" t="s">
        <v>739</v>
      </c>
      <c r="C705" s="30" t="s">
        <v>22</v>
      </c>
      <c r="D705" s="31">
        <v>100.65</v>
      </c>
    </row>
    <row r="706" spans="1:4" ht="34.5" x14ac:dyDescent="0.25">
      <c r="A706" s="28">
        <v>150400</v>
      </c>
      <c r="B706" s="29" t="s">
        <v>740</v>
      </c>
      <c r="C706" s="30" t="s">
        <v>53</v>
      </c>
      <c r="D706" s="31" t="s">
        <v>53</v>
      </c>
    </row>
    <row r="707" spans="1:4" ht="34.5" x14ac:dyDescent="0.25">
      <c r="A707" s="28">
        <v>150401</v>
      </c>
      <c r="B707" s="29" t="s">
        <v>741</v>
      </c>
      <c r="C707" s="30" t="s">
        <v>22</v>
      </c>
      <c r="D707" s="31">
        <v>338.88</v>
      </c>
    </row>
    <row r="708" spans="1:4" ht="34.5" x14ac:dyDescent="0.25">
      <c r="A708" s="28">
        <v>150402</v>
      </c>
      <c r="B708" s="29" t="s">
        <v>742</v>
      </c>
      <c r="C708" s="30" t="s">
        <v>22</v>
      </c>
      <c r="D708" s="31">
        <v>373.08</v>
      </c>
    </row>
    <row r="709" spans="1:4" ht="34.5" x14ac:dyDescent="0.25">
      <c r="A709" s="28">
        <v>150403</v>
      </c>
      <c r="B709" s="29" t="s">
        <v>743</v>
      </c>
      <c r="C709" s="30" t="s">
        <v>22</v>
      </c>
      <c r="D709" s="31">
        <v>406.24</v>
      </c>
    </row>
    <row r="710" spans="1:4" ht="34.5" x14ac:dyDescent="0.25">
      <c r="A710" s="28">
        <v>150404</v>
      </c>
      <c r="B710" s="29" t="s">
        <v>744</v>
      </c>
      <c r="C710" s="30" t="s">
        <v>22</v>
      </c>
      <c r="D710" s="31">
        <v>440.44</v>
      </c>
    </row>
    <row r="711" spans="1:4" ht="34.5" x14ac:dyDescent="0.25">
      <c r="A711" s="28">
        <v>150405</v>
      </c>
      <c r="B711" s="29" t="s">
        <v>745</v>
      </c>
      <c r="C711" s="30" t="s">
        <v>22</v>
      </c>
      <c r="D711" s="31">
        <v>474.64</v>
      </c>
    </row>
    <row r="712" spans="1:4" ht="23.25" x14ac:dyDescent="0.25">
      <c r="A712" s="28">
        <v>150500</v>
      </c>
      <c r="B712" s="29" t="s">
        <v>746</v>
      </c>
      <c r="C712" s="30" t="s">
        <v>53</v>
      </c>
      <c r="D712" s="31" t="s">
        <v>53</v>
      </c>
    </row>
    <row r="713" spans="1:4" ht="34.5" x14ac:dyDescent="0.25">
      <c r="A713" s="28">
        <v>150501</v>
      </c>
      <c r="B713" s="29" t="s">
        <v>747</v>
      </c>
      <c r="C713" s="30" t="s">
        <v>22</v>
      </c>
      <c r="D713" s="31">
        <v>345.09</v>
      </c>
    </row>
    <row r="714" spans="1:4" ht="34.5" x14ac:dyDescent="0.25">
      <c r="A714" s="28">
        <v>150502</v>
      </c>
      <c r="B714" s="29" t="s">
        <v>748</v>
      </c>
      <c r="C714" s="30" t="s">
        <v>22</v>
      </c>
      <c r="D714" s="31">
        <v>380.33</v>
      </c>
    </row>
    <row r="715" spans="1:4" ht="34.5" x14ac:dyDescent="0.25">
      <c r="A715" s="28">
        <v>150503</v>
      </c>
      <c r="B715" s="29" t="s">
        <v>749</v>
      </c>
      <c r="C715" s="30" t="s">
        <v>22</v>
      </c>
      <c r="D715" s="31">
        <v>414.53</v>
      </c>
    </row>
    <row r="716" spans="1:4" ht="34.5" x14ac:dyDescent="0.25">
      <c r="A716" s="28">
        <v>150504</v>
      </c>
      <c r="B716" s="29" t="s">
        <v>750</v>
      </c>
      <c r="C716" s="30" t="s">
        <v>22</v>
      </c>
      <c r="D716" s="31">
        <v>448.72</v>
      </c>
    </row>
    <row r="717" spans="1:4" x14ac:dyDescent="0.25">
      <c r="A717" s="28">
        <v>150600</v>
      </c>
      <c r="B717" s="29" t="s">
        <v>751</v>
      </c>
      <c r="C717" s="30" t="s">
        <v>53</v>
      </c>
      <c r="D717" s="31" t="s">
        <v>53</v>
      </c>
    </row>
    <row r="718" spans="1:4" ht="23.25" x14ac:dyDescent="0.25">
      <c r="A718" s="28">
        <v>150601</v>
      </c>
      <c r="B718" s="29" t="s">
        <v>752</v>
      </c>
      <c r="C718" s="30" t="s">
        <v>22</v>
      </c>
      <c r="D718" s="31">
        <v>6175</v>
      </c>
    </row>
    <row r="719" spans="1:4" ht="23.25" x14ac:dyDescent="0.25">
      <c r="A719" s="28">
        <v>150602</v>
      </c>
      <c r="B719" s="29" t="s">
        <v>753</v>
      </c>
      <c r="C719" s="30" t="s">
        <v>22</v>
      </c>
      <c r="D719" s="31">
        <v>7051.7</v>
      </c>
    </row>
    <row r="720" spans="1:4" ht="23.25" x14ac:dyDescent="0.25">
      <c r="A720" s="28">
        <v>150603</v>
      </c>
      <c r="B720" s="29" t="s">
        <v>754</v>
      </c>
      <c r="C720" s="30" t="s">
        <v>22</v>
      </c>
      <c r="D720" s="31">
        <v>7737.81</v>
      </c>
    </row>
    <row r="721" spans="1:4" ht="23.25" x14ac:dyDescent="0.25">
      <c r="A721" s="28">
        <v>150604</v>
      </c>
      <c r="B721" s="29" t="s">
        <v>755</v>
      </c>
      <c r="C721" s="30" t="s">
        <v>22</v>
      </c>
      <c r="D721" s="31">
        <v>8576.39</v>
      </c>
    </row>
    <row r="722" spans="1:4" ht="23.25" x14ac:dyDescent="0.25">
      <c r="A722" s="28">
        <v>150605</v>
      </c>
      <c r="B722" s="29" t="s">
        <v>756</v>
      </c>
      <c r="C722" s="30" t="s">
        <v>22</v>
      </c>
      <c r="D722" s="31">
        <v>9300.6200000000008</v>
      </c>
    </row>
    <row r="723" spans="1:4" ht="23.25" x14ac:dyDescent="0.25">
      <c r="A723" s="28">
        <v>150606</v>
      </c>
      <c r="B723" s="29" t="s">
        <v>757</v>
      </c>
      <c r="C723" s="30" t="s">
        <v>22</v>
      </c>
      <c r="D723" s="31">
        <v>10139.200000000001</v>
      </c>
    </row>
    <row r="724" spans="1:4" ht="23.25" x14ac:dyDescent="0.25">
      <c r="A724" s="28">
        <v>150607</v>
      </c>
      <c r="B724" s="29" t="s">
        <v>758</v>
      </c>
      <c r="C724" s="30" t="s">
        <v>22</v>
      </c>
      <c r="D724" s="31">
        <v>10825.32</v>
      </c>
    </row>
    <row r="725" spans="1:4" ht="23.25" x14ac:dyDescent="0.25">
      <c r="A725" s="28">
        <v>150608</v>
      </c>
      <c r="B725" s="29" t="s">
        <v>759</v>
      </c>
      <c r="C725" s="30" t="s">
        <v>22</v>
      </c>
      <c r="D725" s="31">
        <v>11663.9</v>
      </c>
    </row>
    <row r="726" spans="1:4" ht="23.25" x14ac:dyDescent="0.25">
      <c r="A726" s="28">
        <v>150609</v>
      </c>
      <c r="B726" s="29" t="s">
        <v>760</v>
      </c>
      <c r="C726" s="30" t="s">
        <v>22</v>
      </c>
      <c r="D726" s="31">
        <v>12388.13</v>
      </c>
    </row>
    <row r="727" spans="1:4" ht="23.25" x14ac:dyDescent="0.25">
      <c r="A727" s="28">
        <v>150610</v>
      </c>
      <c r="B727" s="29" t="s">
        <v>761</v>
      </c>
      <c r="C727" s="30" t="s">
        <v>22</v>
      </c>
      <c r="D727" s="31">
        <v>9081.31</v>
      </c>
    </row>
    <row r="728" spans="1:4" ht="23.25" x14ac:dyDescent="0.25">
      <c r="A728" s="28">
        <v>150611</v>
      </c>
      <c r="B728" s="29" t="s">
        <v>762</v>
      </c>
      <c r="C728" s="30" t="s">
        <v>22</v>
      </c>
      <c r="D728" s="31">
        <v>10062.09</v>
      </c>
    </row>
    <row r="729" spans="1:4" ht="23.25" x14ac:dyDescent="0.25">
      <c r="A729" s="28">
        <v>150612</v>
      </c>
      <c r="B729" s="29" t="s">
        <v>763</v>
      </c>
      <c r="C729" s="30" t="s">
        <v>22</v>
      </c>
      <c r="D729" s="31">
        <v>10897.57</v>
      </c>
    </row>
    <row r="730" spans="1:4" ht="23.25" x14ac:dyDescent="0.25">
      <c r="A730" s="28">
        <v>150613</v>
      </c>
      <c r="B730" s="29" t="s">
        <v>764</v>
      </c>
      <c r="C730" s="30" t="s">
        <v>22</v>
      </c>
      <c r="D730" s="31">
        <v>11878.35</v>
      </c>
    </row>
    <row r="731" spans="1:4" ht="23.25" x14ac:dyDescent="0.25">
      <c r="A731" s="28">
        <v>150614</v>
      </c>
      <c r="B731" s="29" t="s">
        <v>765</v>
      </c>
      <c r="C731" s="30" t="s">
        <v>22</v>
      </c>
      <c r="D731" s="31">
        <v>12713.83</v>
      </c>
    </row>
    <row r="732" spans="1:4" ht="23.25" x14ac:dyDescent="0.25">
      <c r="A732" s="28">
        <v>150615</v>
      </c>
      <c r="B732" s="29" t="s">
        <v>766</v>
      </c>
      <c r="C732" s="30" t="s">
        <v>22</v>
      </c>
      <c r="D732" s="31">
        <v>13694.61</v>
      </c>
    </row>
    <row r="733" spans="1:4" ht="23.25" x14ac:dyDescent="0.25">
      <c r="A733" s="28">
        <v>150616</v>
      </c>
      <c r="B733" s="29" t="s">
        <v>767</v>
      </c>
      <c r="C733" s="30" t="s">
        <v>22</v>
      </c>
      <c r="D733" s="31">
        <v>14530.09</v>
      </c>
    </row>
    <row r="734" spans="1:4" x14ac:dyDescent="0.25">
      <c r="A734" s="28">
        <v>150700</v>
      </c>
      <c r="B734" s="29" t="s">
        <v>768</v>
      </c>
      <c r="C734" s="30" t="s">
        <v>53</v>
      </c>
      <c r="D734" s="31" t="s">
        <v>53</v>
      </c>
    </row>
    <row r="735" spans="1:4" ht="23.25" x14ac:dyDescent="0.25">
      <c r="A735" s="28">
        <v>150701</v>
      </c>
      <c r="B735" s="29" t="s">
        <v>769</v>
      </c>
      <c r="C735" s="30" t="s">
        <v>22</v>
      </c>
      <c r="D735" s="31">
        <v>4229.72</v>
      </c>
    </row>
    <row r="736" spans="1:4" ht="23.25" x14ac:dyDescent="0.25">
      <c r="A736" s="28">
        <v>150702</v>
      </c>
      <c r="B736" s="29" t="s">
        <v>770</v>
      </c>
      <c r="C736" s="30" t="s">
        <v>22</v>
      </c>
      <c r="D736" s="31">
        <v>4830.07</v>
      </c>
    </row>
    <row r="737" spans="1:4" ht="23.25" x14ac:dyDescent="0.25">
      <c r="A737" s="28">
        <v>150703</v>
      </c>
      <c r="B737" s="29" t="s">
        <v>771</v>
      </c>
      <c r="C737" s="30" t="s">
        <v>22</v>
      </c>
      <c r="D737" s="31">
        <v>5321.26</v>
      </c>
    </row>
    <row r="738" spans="1:4" ht="23.25" x14ac:dyDescent="0.25">
      <c r="A738" s="28">
        <v>150704</v>
      </c>
      <c r="B738" s="29" t="s">
        <v>772</v>
      </c>
      <c r="C738" s="30" t="s">
        <v>22</v>
      </c>
      <c r="D738" s="31">
        <v>5921.61</v>
      </c>
    </row>
    <row r="739" spans="1:4" ht="23.25" x14ac:dyDescent="0.25">
      <c r="A739" s="28">
        <v>150705</v>
      </c>
      <c r="B739" s="29" t="s">
        <v>773</v>
      </c>
      <c r="C739" s="30" t="s">
        <v>22</v>
      </c>
      <c r="D739" s="31">
        <v>6385.51</v>
      </c>
    </row>
    <row r="740" spans="1:4" ht="23.25" x14ac:dyDescent="0.25">
      <c r="A740" s="28">
        <v>150706</v>
      </c>
      <c r="B740" s="29" t="s">
        <v>774</v>
      </c>
      <c r="C740" s="30" t="s">
        <v>22</v>
      </c>
      <c r="D740" s="31">
        <v>6931.28</v>
      </c>
    </row>
    <row r="741" spans="1:4" ht="23.25" x14ac:dyDescent="0.25">
      <c r="A741" s="28">
        <v>150707</v>
      </c>
      <c r="B741" s="29" t="s">
        <v>775</v>
      </c>
      <c r="C741" s="30" t="s">
        <v>22</v>
      </c>
      <c r="D741" s="31">
        <v>7395.19</v>
      </c>
    </row>
    <row r="742" spans="1:4" ht="23.25" x14ac:dyDescent="0.25">
      <c r="A742" s="28">
        <v>150708</v>
      </c>
      <c r="B742" s="29" t="s">
        <v>776</v>
      </c>
      <c r="C742" s="30" t="s">
        <v>22</v>
      </c>
      <c r="D742" s="31">
        <v>7995.53</v>
      </c>
    </row>
    <row r="743" spans="1:4" ht="23.25" x14ac:dyDescent="0.25">
      <c r="A743" s="28">
        <v>150709</v>
      </c>
      <c r="B743" s="29" t="s">
        <v>777</v>
      </c>
      <c r="C743" s="30" t="s">
        <v>22</v>
      </c>
      <c r="D743" s="31">
        <v>8486.73</v>
      </c>
    </row>
    <row r="744" spans="1:4" ht="23.25" x14ac:dyDescent="0.25">
      <c r="A744" s="28">
        <v>150710</v>
      </c>
      <c r="B744" s="29" t="s">
        <v>778</v>
      </c>
      <c r="C744" s="30" t="s">
        <v>22</v>
      </c>
      <c r="D744" s="31">
        <v>6552.8</v>
      </c>
    </row>
    <row r="745" spans="1:4" ht="23.25" x14ac:dyDescent="0.25">
      <c r="A745" s="28">
        <v>150711</v>
      </c>
      <c r="B745" s="29" t="s">
        <v>779</v>
      </c>
      <c r="C745" s="30" t="s">
        <v>22</v>
      </c>
      <c r="D745" s="31">
        <v>7259.75</v>
      </c>
    </row>
    <row r="746" spans="1:4" ht="23.25" x14ac:dyDescent="0.25">
      <c r="A746" s="28">
        <v>150712</v>
      </c>
      <c r="B746" s="29" t="s">
        <v>780</v>
      </c>
      <c r="C746" s="30" t="s">
        <v>22</v>
      </c>
      <c r="D746" s="31">
        <v>7857.93</v>
      </c>
    </row>
    <row r="747" spans="1:4" ht="23.25" x14ac:dyDescent="0.25">
      <c r="A747" s="28">
        <v>150713</v>
      </c>
      <c r="B747" s="29" t="s">
        <v>781</v>
      </c>
      <c r="C747" s="30" t="s">
        <v>22</v>
      </c>
      <c r="D747" s="31">
        <v>8564.8700000000008</v>
      </c>
    </row>
    <row r="748" spans="1:4" ht="23.25" x14ac:dyDescent="0.25">
      <c r="A748" s="28">
        <v>150714</v>
      </c>
      <c r="B748" s="29" t="s">
        <v>782</v>
      </c>
      <c r="C748" s="30" t="s">
        <v>22</v>
      </c>
      <c r="D748" s="31">
        <v>9163.0499999999993</v>
      </c>
    </row>
    <row r="749" spans="1:4" ht="23.25" x14ac:dyDescent="0.25">
      <c r="A749" s="28">
        <v>150715</v>
      </c>
      <c r="B749" s="29" t="s">
        <v>783</v>
      </c>
      <c r="C749" s="30" t="s">
        <v>22</v>
      </c>
      <c r="D749" s="31">
        <v>9869.99</v>
      </c>
    </row>
    <row r="750" spans="1:4" ht="23.25" x14ac:dyDescent="0.25">
      <c r="A750" s="28">
        <v>150716</v>
      </c>
      <c r="B750" s="29" t="s">
        <v>784</v>
      </c>
      <c r="C750" s="30" t="s">
        <v>22</v>
      </c>
      <c r="D750" s="31">
        <v>10468.17</v>
      </c>
    </row>
    <row r="751" spans="1:4" x14ac:dyDescent="0.25">
      <c r="A751" s="28">
        <v>150800</v>
      </c>
      <c r="B751" s="29" t="s">
        <v>785</v>
      </c>
      <c r="C751" s="30" t="s">
        <v>350</v>
      </c>
      <c r="D751" s="31">
        <v>17.57</v>
      </c>
    </row>
    <row r="752" spans="1:4" ht="23.25" x14ac:dyDescent="0.25">
      <c r="A752" s="28">
        <v>150900</v>
      </c>
      <c r="B752" s="29" t="s">
        <v>786</v>
      </c>
      <c r="C752" s="30" t="s">
        <v>22</v>
      </c>
      <c r="D752" s="31">
        <v>159.41</v>
      </c>
    </row>
    <row r="753" spans="1:4" ht="23.25" x14ac:dyDescent="0.25">
      <c r="A753" s="28">
        <v>151000</v>
      </c>
      <c r="B753" s="29" t="s">
        <v>787</v>
      </c>
      <c r="C753" s="30" t="s">
        <v>19</v>
      </c>
      <c r="D753" s="31">
        <v>45.2</v>
      </c>
    </row>
    <row r="754" spans="1:4" x14ac:dyDescent="0.25">
      <c r="A754" s="28">
        <v>160101</v>
      </c>
      <c r="B754" s="29" t="s">
        <v>788</v>
      </c>
      <c r="C754" s="30" t="s">
        <v>38</v>
      </c>
      <c r="D754" s="31">
        <v>27544.080000000002</v>
      </c>
    </row>
    <row r="755" spans="1:4" x14ac:dyDescent="0.25">
      <c r="A755" s="28">
        <v>160102</v>
      </c>
      <c r="B755" s="29" t="s">
        <v>789</v>
      </c>
      <c r="C755" s="30" t="s">
        <v>38</v>
      </c>
      <c r="D755" s="31">
        <v>508710.48</v>
      </c>
    </row>
    <row r="756" spans="1:4" x14ac:dyDescent="0.25">
      <c r="A756" s="28">
        <v>160103</v>
      </c>
      <c r="B756" s="29" t="s">
        <v>790</v>
      </c>
      <c r="C756" s="30" t="s">
        <v>38</v>
      </c>
      <c r="D756" s="31">
        <v>642140.62</v>
      </c>
    </row>
    <row r="757" spans="1:4" x14ac:dyDescent="0.25">
      <c r="A757" s="28">
        <v>160104</v>
      </c>
      <c r="B757" s="29" t="s">
        <v>791</v>
      </c>
      <c r="C757" s="30" t="s">
        <v>38</v>
      </c>
      <c r="D757" s="31">
        <v>64773.57</v>
      </c>
    </row>
    <row r="758" spans="1:4" x14ac:dyDescent="0.25">
      <c r="A758" s="28">
        <v>160105</v>
      </c>
      <c r="B758" s="29" t="s">
        <v>792</v>
      </c>
      <c r="C758" s="30" t="s">
        <v>38</v>
      </c>
      <c r="D758" s="31">
        <v>79293.25</v>
      </c>
    </row>
    <row r="759" spans="1:4" x14ac:dyDescent="0.25">
      <c r="A759" s="28">
        <v>160106</v>
      </c>
      <c r="B759" s="29" t="s">
        <v>793</v>
      </c>
      <c r="C759" s="30" t="s">
        <v>38</v>
      </c>
      <c r="D759" s="31">
        <v>522548.94</v>
      </c>
    </row>
    <row r="760" spans="1:4" x14ac:dyDescent="0.25">
      <c r="A760" s="28">
        <v>160107</v>
      </c>
      <c r="B760" s="29" t="s">
        <v>794</v>
      </c>
      <c r="C760" s="30" t="s">
        <v>38</v>
      </c>
      <c r="D760" s="31">
        <v>561433.28</v>
      </c>
    </row>
    <row r="761" spans="1:4" ht="23.25" x14ac:dyDescent="0.25">
      <c r="A761" s="28">
        <v>160108</v>
      </c>
      <c r="B761" s="29" t="s">
        <v>795</v>
      </c>
      <c r="C761" s="30" t="s">
        <v>38</v>
      </c>
      <c r="D761" s="31">
        <v>599200.01</v>
      </c>
    </row>
    <row r="762" spans="1:4" x14ac:dyDescent="0.25">
      <c r="A762" s="28">
        <v>160109</v>
      </c>
      <c r="B762" s="29" t="s">
        <v>796</v>
      </c>
      <c r="C762" s="30" t="s">
        <v>38</v>
      </c>
      <c r="D762" s="31">
        <v>636966.75</v>
      </c>
    </row>
    <row r="763" spans="1:4" x14ac:dyDescent="0.25">
      <c r="A763" s="28">
        <v>160110</v>
      </c>
      <c r="B763" s="29" t="s">
        <v>797</v>
      </c>
      <c r="C763" s="30" t="s">
        <v>38</v>
      </c>
      <c r="D763" s="31">
        <v>728884.98</v>
      </c>
    </row>
    <row r="764" spans="1:4" x14ac:dyDescent="0.25">
      <c r="A764" s="28">
        <v>160111</v>
      </c>
      <c r="B764" s="29" t="s">
        <v>798</v>
      </c>
      <c r="C764" s="30" t="s">
        <v>38</v>
      </c>
      <c r="D764" s="31">
        <v>769925.33</v>
      </c>
    </row>
    <row r="765" spans="1:4" ht="23.25" x14ac:dyDescent="0.25">
      <c r="A765" s="28">
        <v>160112</v>
      </c>
      <c r="B765" s="29" t="s">
        <v>799</v>
      </c>
      <c r="C765" s="30" t="s">
        <v>38</v>
      </c>
      <c r="D765" s="31">
        <v>755026.1</v>
      </c>
    </row>
    <row r="766" spans="1:4" ht="34.5" x14ac:dyDescent="0.25">
      <c r="A766" s="28">
        <v>160113</v>
      </c>
      <c r="B766" s="29" t="s">
        <v>800</v>
      </c>
      <c r="C766" s="30" t="s">
        <v>38</v>
      </c>
      <c r="D766" s="31">
        <v>883025.83</v>
      </c>
    </row>
    <row r="767" spans="1:4" x14ac:dyDescent="0.25">
      <c r="A767" s="28">
        <v>160114</v>
      </c>
      <c r="B767" s="29" t="s">
        <v>801</v>
      </c>
      <c r="C767" s="30" t="s">
        <v>38</v>
      </c>
      <c r="D767" s="31">
        <v>29923.25</v>
      </c>
    </row>
    <row r="768" spans="1:4" x14ac:dyDescent="0.25">
      <c r="A768" s="28">
        <v>160115</v>
      </c>
      <c r="B768" s="29" t="s">
        <v>802</v>
      </c>
      <c r="C768" s="30" t="s">
        <v>38</v>
      </c>
      <c r="D768" s="31">
        <v>85501.26</v>
      </c>
    </row>
    <row r="769" spans="1:4" x14ac:dyDescent="0.25">
      <c r="A769" s="28">
        <v>160116</v>
      </c>
      <c r="B769" s="29" t="s">
        <v>803</v>
      </c>
      <c r="C769" s="30" t="s">
        <v>38</v>
      </c>
      <c r="D769" s="31">
        <v>75691.05</v>
      </c>
    </row>
    <row r="770" spans="1:4" ht="23.25" x14ac:dyDescent="0.25">
      <c r="A770" s="28">
        <v>160117</v>
      </c>
      <c r="B770" s="29" t="s">
        <v>804</v>
      </c>
      <c r="C770" s="30" t="s">
        <v>38</v>
      </c>
      <c r="D770" s="31">
        <v>243756.7</v>
      </c>
    </row>
    <row r="771" spans="1:4" ht="23.25" x14ac:dyDescent="0.25">
      <c r="A771" s="28">
        <v>160118</v>
      </c>
      <c r="B771" s="29" t="s">
        <v>805</v>
      </c>
      <c r="C771" s="30" t="s">
        <v>38</v>
      </c>
      <c r="D771" s="31">
        <v>300307.25</v>
      </c>
    </row>
    <row r="772" spans="1:4" x14ac:dyDescent="0.25">
      <c r="A772" s="28">
        <v>160119</v>
      </c>
      <c r="B772" s="29" t="s">
        <v>806</v>
      </c>
      <c r="C772" s="30" t="s">
        <v>38</v>
      </c>
      <c r="D772" s="31">
        <v>74463.56</v>
      </c>
    </row>
    <row r="773" spans="1:4" x14ac:dyDescent="0.25">
      <c r="A773" s="28">
        <v>160120</v>
      </c>
      <c r="B773" s="29" t="s">
        <v>807</v>
      </c>
      <c r="C773" s="30" t="s">
        <v>38</v>
      </c>
      <c r="D773" s="31">
        <v>38019.72</v>
      </c>
    </row>
    <row r="774" spans="1:4" x14ac:dyDescent="0.25">
      <c r="A774" s="28">
        <v>160121</v>
      </c>
      <c r="B774" s="29" t="s">
        <v>808</v>
      </c>
      <c r="C774" s="30" t="s">
        <v>38</v>
      </c>
      <c r="D774" s="31">
        <v>69754.09</v>
      </c>
    </row>
    <row r="775" spans="1:4" ht="23.25" x14ac:dyDescent="0.25">
      <c r="A775" s="28">
        <v>160122</v>
      </c>
      <c r="B775" s="29" t="s">
        <v>809</v>
      </c>
      <c r="C775" s="30" t="s">
        <v>38</v>
      </c>
      <c r="D775" s="31">
        <v>6253.47</v>
      </c>
    </row>
    <row r="776" spans="1:4" ht="23.25" x14ac:dyDescent="0.25">
      <c r="A776" s="28">
        <v>160123</v>
      </c>
      <c r="B776" s="29" t="s">
        <v>810</v>
      </c>
      <c r="C776" s="30" t="s">
        <v>38</v>
      </c>
      <c r="D776" s="31">
        <v>15931.18</v>
      </c>
    </row>
    <row r="777" spans="1:4" x14ac:dyDescent="0.25">
      <c r="A777" s="28">
        <v>160124</v>
      </c>
      <c r="B777" s="29" t="s">
        <v>811</v>
      </c>
      <c r="C777" s="30" t="s">
        <v>38</v>
      </c>
      <c r="D777" s="31">
        <v>16621.13</v>
      </c>
    </row>
    <row r="778" spans="1:4" x14ac:dyDescent="0.25">
      <c r="A778" s="28">
        <v>160125</v>
      </c>
      <c r="B778" s="29" t="s">
        <v>812</v>
      </c>
      <c r="C778" s="30" t="s">
        <v>38</v>
      </c>
      <c r="D778" s="31">
        <v>16621.13</v>
      </c>
    </row>
    <row r="779" spans="1:4" x14ac:dyDescent="0.25">
      <c r="A779" s="28">
        <v>160126</v>
      </c>
      <c r="B779" s="29" t="s">
        <v>813</v>
      </c>
      <c r="C779" s="30" t="s">
        <v>38</v>
      </c>
      <c r="D779" s="31">
        <v>7110.2</v>
      </c>
    </row>
    <row r="780" spans="1:4" x14ac:dyDescent="0.25">
      <c r="A780" s="28">
        <v>160127</v>
      </c>
      <c r="B780" s="29" t="s">
        <v>812</v>
      </c>
      <c r="C780" s="30" t="s">
        <v>38</v>
      </c>
      <c r="D780" s="31">
        <v>16621.13</v>
      </c>
    </row>
    <row r="781" spans="1:4" x14ac:dyDescent="0.25">
      <c r="A781" s="28">
        <v>160128</v>
      </c>
      <c r="B781" s="29" t="s">
        <v>813</v>
      </c>
      <c r="C781" s="30" t="s">
        <v>38</v>
      </c>
      <c r="D781" s="31">
        <v>7110.2</v>
      </c>
    </row>
    <row r="782" spans="1:4" x14ac:dyDescent="0.25">
      <c r="A782" s="28">
        <v>160129</v>
      </c>
      <c r="B782" s="29" t="s">
        <v>814</v>
      </c>
      <c r="C782" s="30" t="s">
        <v>38</v>
      </c>
      <c r="D782" s="31">
        <v>16621.13</v>
      </c>
    </row>
    <row r="783" spans="1:4" x14ac:dyDescent="0.25">
      <c r="A783" s="28">
        <v>160130</v>
      </c>
      <c r="B783" s="29" t="s">
        <v>815</v>
      </c>
      <c r="C783" s="30" t="s">
        <v>38</v>
      </c>
      <c r="D783" s="31">
        <v>7110.2</v>
      </c>
    </row>
    <row r="784" spans="1:4" x14ac:dyDescent="0.25">
      <c r="A784" s="28">
        <v>160131</v>
      </c>
      <c r="B784" s="29" t="s">
        <v>816</v>
      </c>
      <c r="C784" s="30" t="s">
        <v>38</v>
      </c>
      <c r="D784" s="31">
        <v>15765.74</v>
      </c>
    </row>
    <row r="785" spans="1:4" x14ac:dyDescent="0.25">
      <c r="A785" s="28">
        <v>160132</v>
      </c>
      <c r="B785" s="29" t="s">
        <v>817</v>
      </c>
      <c r="C785" s="30" t="s">
        <v>38</v>
      </c>
      <c r="D785" s="31">
        <v>15931.18</v>
      </c>
    </row>
    <row r="786" spans="1:4" x14ac:dyDescent="0.25">
      <c r="A786" s="28">
        <v>160133</v>
      </c>
      <c r="B786" s="29" t="s">
        <v>818</v>
      </c>
      <c r="C786" s="30" t="s">
        <v>38</v>
      </c>
      <c r="D786" s="31">
        <v>16621.13</v>
      </c>
    </row>
    <row r="787" spans="1:4" x14ac:dyDescent="0.25">
      <c r="A787" s="28">
        <v>160134</v>
      </c>
      <c r="B787" s="29" t="s">
        <v>819</v>
      </c>
      <c r="C787" s="30" t="s">
        <v>38</v>
      </c>
      <c r="D787" s="31">
        <v>4738.87</v>
      </c>
    </row>
    <row r="788" spans="1:4" x14ac:dyDescent="0.25">
      <c r="A788" s="28">
        <v>160135</v>
      </c>
      <c r="B788" s="29" t="s">
        <v>820</v>
      </c>
      <c r="C788" s="30" t="s">
        <v>38</v>
      </c>
      <c r="D788" s="31">
        <v>7437.45</v>
      </c>
    </row>
    <row r="789" spans="1:4" x14ac:dyDescent="0.25">
      <c r="A789" s="28">
        <v>160136</v>
      </c>
      <c r="B789" s="29" t="s">
        <v>821</v>
      </c>
      <c r="C789" s="30" t="s">
        <v>38</v>
      </c>
      <c r="D789" s="31">
        <v>11980.33</v>
      </c>
    </row>
    <row r="790" spans="1:4" x14ac:dyDescent="0.25">
      <c r="A790" s="28">
        <v>160137</v>
      </c>
      <c r="B790" s="29" t="s">
        <v>822</v>
      </c>
      <c r="C790" s="30" t="s">
        <v>38</v>
      </c>
      <c r="D790" s="31">
        <v>20236.25</v>
      </c>
    </row>
    <row r="791" spans="1:4" x14ac:dyDescent="0.25">
      <c r="A791" s="28">
        <v>160138</v>
      </c>
      <c r="B791" s="29" t="s">
        <v>823</v>
      </c>
      <c r="C791" s="30" t="s">
        <v>38</v>
      </c>
      <c r="D791" s="31">
        <v>26709.75</v>
      </c>
    </row>
    <row r="792" spans="1:4" ht="34.5" x14ac:dyDescent="0.25">
      <c r="A792" s="28">
        <v>160139</v>
      </c>
      <c r="B792" s="29" t="s">
        <v>824</v>
      </c>
      <c r="C792" s="30" t="s">
        <v>38</v>
      </c>
      <c r="D792" s="31">
        <v>32110.17</v>
      </c>
    </row>
    <row r="793" spans="1:4" ht="34.5" x14ac:dyDescent="0.25">
      <c r="A793" s="28">
        <v>160140</v>
      </c>
      <c r="B793" s="29" t="s">
        <v>825</v>
      </c>
      <c r="C793" s="30" t="s">
        <v>38</v>
      </c>
      <c r="D793" s="31">
        <v>57448.56</v>
      </c>
    </row>
    <row r="794" spans="1:4" ht="34.5" x14ac:dyDescent="0.25">
      <c r="A794" s="28">
        <v>160141</v>
      </c>
      <c r="B794" s="29" t="s">
        <v>826</v>
      </c>
      <c r="C794" s="30" t="s">
        <v>38</v>
      </c>
      <c r="D794" s="31">
        <v>60013.89</v>
      </c>
    </row>
    <row r="795" spans="1:4" x14ac:dyDescent="0.25">
      <c r="A795" s="28">
        <v>160142</v>
      </c>
      <c r="B795" s="29" t="s">
        <v>827</v>
      </c>
      <c r="C795" s="30" t="s">
        <v>38</v>
      </c>
      <c r="D795" s="31">
        <v>31449.98</v>
      </c>
    </row>
    <row r="796" spans="1:4" ht="23.25" x14ac:dyDescent="0.25">
      <c r="A796" s="28">
        <v>160143</v>
      </c>
      <c r="B796" s="29" t="s">
        <v>828</v>
      </c>
      <c r="C796" s="30" t="s">
        <v>38</v>
      </c>
      <c r="D796" s="31">
        <v>30852.47</v>
      </c>
    </row>
    <row r="797" spans="1:4" x14ac:dyDescent="0.25">
      <c r="A797" s="28">
        <v>160144</v>
      </c>
      <c r="B797" s="29" t="s">
        <v>829</v>
      </c>
      <c r="C797" s="30" t="s">
        <v>38</v>
      </c>
      <c r="D797" s="31">
        <v>36933.300000000003</v>
      </c>
    </row>
    <row r="798" spans="1:4" x14ac:dyDescent="0.25">
      <c r="A798" s="28">
        <v>160145</v>
      </c>
      <c r="B798" s="29" t="s">
        <v>830</v>
      </c>
      <c r="C798" s="30" t="s">
        <v>38</v>
      </c>
      <c r="D798" s="31">
        <v>71818.64</v>
      </c>
    </row>
    <row r="799" spans="1:4" ht="23.25" x14ac:dyDescent="0.25">
      <c r="A799" s="28">
        <v>160201</v>
      </c>
      <c r="B799" s="29" t="s">
        <v>831</v>
      </c>
      <c r="C799" s="30" t="s">
        <v>38</v>
      </c>
      <c r="D799" s="31">
        <v>8993.7000000000007</v>
      </c>
    </row>
    <row r="800" spans="1:4" ht="23.25" x14ac:dyDescent="0.25">
      <c r="A800" s="28">
        <v>160202</v>
      </c>
      <c r="B800" s="29" t="s">
        <v>832</v>
      </c>
      <c r="C800" s="30" t="s">
        <v>38</v>
      </c>
      <c r="D800" s="31">
        <v>10619.91</v>
      </c>
    </row>
    <row r="801" spans="1:4" ht="23.25" x14ac:dyDescent="0.25">
      <c r="A801" s="28">
        <v>160203</v>
      </c>
      <c r="B801" s="29" t="s">
        <v>833</v>
      </c>
      <c r="C801" s="30" t="s">
        <v>38</v>
      </c>
      <c r="D801" s="31">
        <v>10277.75</v>
      </c>
    </row>
    <row r="802" spans="1:4" ht="23.25" x14ac:dyDescent="0.25">
      <c r="A802" s="28">
        <v>160204</v>
      </c>
      <c r="B802" s="29" t="s">
        <v>834</v>
      </c>
      <c r="C802" s="30" t="s">
        <v>38</v>
      </c>
      <c r="D802" s="31">
        <v>11640.06</v>
      </c>
    </row>
    <row r="803" spans="1:4" x14ac:dyDescent="0.25">
      <c r="A803" s="28">
        <v>160205</v>
      </c>
      <c r="B803" s="29" t="s">
        <v>835</v>
      </c>
      <c r="C803" s="30" t="s">
        <v>38</v>
      </c>
      <c r="D803" s="31">
        <v>8598.01</v>
      </c>
    </row>
    <row r="804" spans="1:4" ht="23.25" x14ac:dyDescent="0.25">
      <c r="A804" s="28">
        <v>160206</v>
      </c>
      <c r="B804" s="29" t="s">
        <v>836</v>
      </c>
      <c r="C804" s="30" t="s">
        <v>38</v>
      </c>
      <c r="D804" s="31">
        <v>12324.29</v>
      </c>
    </row>
    <row r="805" spans="1:4" ht="23.25" x14ac:dyDescent="0.25">
      <c r="A805" s="28">
        <v>160207</v>
      </c>
      <c r="B805" s="29" t="s">
        <v>837</v>
      </c>
      <c r="C805" s="30" t="s">
        <v>38</v>
      </c>
      <c r="D805" s="31">
        <v>9006.34</v>
      </c>
    </row>
    <row r="806" spans="1:4" ht="23.25" x14ac:dyDescent="0.25">
      <c r="A806" s="28">
        <v>160208</v>
      </c>
      <c r="B806" s="29" t="s">
        <v>838</v>
      </c>
      <c r="C806" s="30" t="s">
        <v>38</v>
      </c>
      <c r="D806" s="31">
        <v>9948.24</v>
      </c>
    </row>
    <row r="807" spans="1:4" x14ac:dyDescent="0.25">
      <c r="A807" s="28">
        <v>160209</v>
      </c>
      <c r="B807" s="29" t="s">
        <v>839</v>
      </c>
      <c r="C807" s="30" t="s">
        <v>38</v>
      </c>
      <c r="D807" s="31">
        <v>10716.09</v>
      </c>
    </row>
    <row r="808" spans="1:4" ht="23.25" x14ac:dyDescent="0.25">
      <c r="A808" s="28">
        <v>160210</v>
      </c>
      <c r="B808" s="29" t="s">
        <v>840</v>
      </c>
      <c r="C808" s="30" t="s">
        <v>38</v>
      </c>
      <c r="D808" s="31">
        <v>9714.9</v>
      </c>
    </row>
    <row r="809" spans="1:4" ht="23.25" x14ac:dyDescent="0.25">
      <c r="A809" s="28">
        <v>160211</v>
      </c>
      <c r="B809" s="29" t="s">
        <v>841</v>
      </c>
      <c r="C809" s="30" t="s">
        <v>38</v>
      </c>
      <c r="D809" s="31">
        <v>11341.1</v>
      </c>
    </row>
    <row r="810" spans="1:4" x14ac:dyDescent="0.25">
      <c r="A810" s="28">
        <v>160212</v>
      </c>
      <c r="B810" s="29" t="s">
        <v>842</v>
      </c>
      <c r="C810" s="30" t="s">
        <v>38</v>
      </c>
      <c r="D810" s="31">
        <v>10968.39</v>
      </c>
    </row>
    <row r="811" spans="1:4" ht="23.25" x14ac:dyDescent="0.25">
      <c r="A811" s="28">
        <v>160213</v>
      </c>
      <c r="B811" s="29" t="s">
        <v>843</v>
      </c>
      <c r="C811" s="30" t="s">
        <v>38</v>
      </c>
      <c r="D811" s="31">
        <v>8357.16</v>
      </c>
    </row>
    <row r="812" spans="1:4" ht="23.25" x14ac:dyDescent="0.25">
      <c r="A812" s="28">
        <v>160214</v>
      </c>
      <c r="B812" s="29" t="s">
        <v>844</v>
      </c>
      <c r="C812" s="30" t="s">
        <v>38</v>
      </c>
      <c r="D812" s="31">
        <v>9363.8799999999992</v>
      </c>
    </row>
    <row r="813" spans="1:4" ht="23.25" x14ac:dyDescent="0.25">
      <c r="A813" s="28">
        <v>160215</v>
      </c>
      <c r="B813" s="29" t="s">
        <v>845</v>
      </c>
      <c r="C813" s="30" t="s">
        <v>38</v>
      </c>
      <c r="D813" s="31">
        <v>21510.44</v>
      </c>
    </row>
    <row r="814" spans="1:4" ht="23.25" x14ac:dyDescent="0.25">
      <c r="A814" s="28">
        <v>160216</v>
      </c>
      <c r="B814" s="29" t="s">
        <v>846</v>
      </c>
      <c r="C814" s="30" t="s">
        <v>38</v>
      </c>
      <c r="D814" s="31">
        <v>20130.53</v>
      </c>
    </row>
    <row r="815" spans="1:4" x14ac:dyDescent="0.25">
      <c r="A815" s="28">
        <v>160217</v>
      </c>
      <c r="B815" s="29" t="s">
        <v>847</v>
      </c>
      <c r="C815" s="30" t="s">
        <v>38</v>
      </c>
      <c r="D815" s="31">
        <v>10392.969999999999</v>
      </c>
    </row>
    <row r="816" spans="1:4" x14ac:dyDescent="0.25">
      <c r="A816" s="28">
        <v>160218</v>
      </c>
      <c r="B816" s="29" t="s">
        <v>848</v>
      </c>
      <c r="C816" s="30" t="s">
        <v>38</v>
      </c>
      <c r="D816" s="31">
        <v>7421.71</v>
      </c>
    </row>
    <row r="817" spans="1:4" ht="23.25" x14ac:dyDescent="0.25">
      <c r="A817" s="28">
        <v>160219</v>
      </c>
      <c r="B817" s="29" t="s">
        <v>849</v>
      </c>
      <c r="C817" s="30" t="s">
        <v>38</v>
      </c>
      <c r="D817" s="31">
        <v>7463.48</v>
      </c>
    </row>
    <row r="818" spans="1:4" ht="23.25" x14ac:dyDescent="0.25">
      <c r="A818" s="28">
        <v>160220</v>
      </c>
      <c r="B818" s="29" t="s">
        <v>850</v>
      </c>
      <c r="C818" s="30" t="s">
        <v>38</v>
      </c>
      <c r="D818" s="31">
        <v>9599.76</v>
      </c>
    </row>
    <row r="819" spans="1:4" ht="23.25" x14ac:dyDescent="0.25">
      <c r="A819" s="28">
        <v>160221</v>
      </c>
      <c r="B819" s="29" t="s">
        <v>851</v>
      </c>
      <c r="C819" s="30" t="s">
        <v>38</v>
      </c>
      <c r="D819" s="31">
        <v>9599.76</v>
      </c>
    </row>
    <row r="820" spans="1:4" ht="23.25" x14ac:dyDescent="0.25">
      <c r="A820" s="28">
        <v>160222</v>
      </c>
      <c r="B820" s="29" t="s">
        <v>852</v>
      </c>
      <c r="C820" s="30" t="s">
        <v>38</v>
      </c>
      <c r="D820" s="31">
        <v>9599.76</v>
      </c>
    </row>
    <row r="821" spans="1:4" ht="23.25" x14ac:dyDescent="0.25">
      <c r="A821" s="28">
        <v>160223</v>
      </c>
      <c r="B821" s="29" t="s">
        <v>853</v>
      </c>
      <c r="C821" s="30" t="s">
        <v>38</v>
      </c>
      <c r="D821" s="31">
        <v>7913.7</v>
      </c>
    </row>
    <row r="822" spans="1:4" ht="23.25" x14ac:dyDescent="0.25">
      <c r="A822" s="28">
        <v>160224</v>
      </c>
      <c r="B822" s="29" t="s">
        <v>854</v>
      </c>
      <c r="C822" s="30" t="s">
        <v>38</v>
      </c>
      <c r="D822" s="31">
        <v>8598.01</v>
      </c>
    </row>
    <row r="823" spans="1:4" ht="23.25" x14ac:dyDescent="0.25">
      <c r="A823" s="28">
        <v>160225</v>
      </c>
      <c r="B823" s="29" t="s">
        <v>855</v>
      </c>
      <c r="C823" s="30" t="s">
        <v>38</v>
      </c>
      <c r="D823" s="31">
        <v>8190.6</v>
      </c>
    </row>
    <row r="824" spans="1:4" ht="23.25" x14ac:dyDescent="0.25">
      <c r="A824" s="28">
        <v>160226</v>
      </c>
      <c r="B824" s="29" t="s">
        <v>856</v>
      </c>
      <c r="C824" s="30" t="s">
        <v>38</v>
      </c>
      <c r="D824" s="31">
        <v>9132.49</v>
      </c>
    </row>
    <row r="825" spans="1:4" x14ac:dyDescent="0.25">
      <c r="A825" s="28">
        <v>160227</v>
      </c>
      <c r="B825" s="29" t="s">
        <v>857</v>
      </c>
      <c r="C825" s="30" t="s">
        <v>38</v>
      </c>
      <c r="D825" s="31">
        <v>9084.6</v>
      </c>
    </row>
    <row r="826" spans="1:4" ht="23.25" x14ac:dyDescent="0.25">
      <c r="A826" s="28">
        <v>160228</v>
      </c>
      <c r="B826" s="29" t="s">
        <v>858</v>
      </c>
      <c r="C826" s="30" t="s">
        <v>38</v>
      </c>
      <c r="D826" s="31">
        <v>8598.01</v>
      </c>
    </row>
    <row r="827" spans="1:4" ht="23.25" x14ac:dyDescent="0.25">
      <c r="A827" s="28">
        <v>160229</v>
      </c>
      <c r="B827" s="29" t="s">
        <v>859</v>
      </c>
      <c r="C827" s="30" t="s">
        <v>38</v>
      </c>
      <c r="D827" s="31">
        <v>9539.91</v>
      </c>
    </row>
    <row r="828" spans="1:4" x14ac:dyDescent="0.25">
      <c r="A828" s="28">
        <v>160230</v>
      </c>
      <c r="B828" s="29" t="s">
        <v>860</v>
      </c>
      <c r="C828" s="30" t="s">
        <v>38</v>
      </c>
      <c r="D828" s="31">
        <v>6953.41</v>
      </c>
    </row>
    <row r="829" spans="1:4" x14ac:dyDescent="0.25">
      <c r="A829" s="28">
        <v>160231</v>
      </c>
      <c r="B829" s="29" t="s">
        <v>861</v>
      </c>
      <c r="C829" s="30" t="s">
        <v>38</v>
      </c>
      <c r="D829" s="31">
        <v>6513.08</v>
      </c>
    </row>
    <row r="830" spans="1:4" ht="23.25" x14ac:dyDescent="0.25">
      <c r="A830" s="28">
        <v>160232</v>
      </c>
      <c r="B830" s="29" t="s">
        <v>862</v>
      </c>
      <c r="C830" s="30" t="s">
        <v>38</v>
      </c>
      <c r="D830" s="31">
        <v>5436.34</v>
      </c>
    </row>
    <row r="831" spans="1:4" ht="23.25" x14ac:dyDescent="0.25">
      <c r="A831" s="28">
        <v>160233</v>
      </c>
      <c r="B831" s="29" t="s">
        <v>863</v>
      </c>
      <c r="C831" s="30" t="s">
        <v>38</v>
      </c>
      <c r="D831" s="31">
        <v>5778.49</v>
      </c>
    </row>
    <row r="832" spans="1:4" ht="23.25" x14ac:dyDescent="0.25">
      <c r="A832" s="28">
        <v>160234</v>
      </c>
      <c r="B832" s="29" t="s">
        <v>864</v>
      </c>
      <c r="C832" s="30" t="s">
        <v>38</v>
      </c>
      <c r="D832" s="31">
        <v>7147.12</v>
      </c>
    </row>
    <row r="833" spans="1:4" ht="23.25" x14ac:dyDescent="0.25">
      <c r="A833" s="28">
        <v>160235</v>
      </c>
      <c r="B833" s="29" t="s">
        <v>865</v>
      </c>
      <c r="C833" s="30" t="s">
        <v>38</v>
      </c>
      <c r="D833" s="31">
        <v>6392.3</v>
      </c>
    </row>
    <row r="834" spans="1:4" ht="23.25" x14ac:dyDescent="0.25">
      <c r="A834" s="28">
        <v>160236</v>
      </c>
      <c r="B834" s="29" t="s">
        <v>866</v>
      </c>
      <c r="C834" s="30" t="s">
        <v>38</v>
      </c>
      <c r="D834" s="31">
        <v>21510.44</v>
      </c>
    </row>
    <row r="835" spans="1:4" ht="23.25" x14ac:dyDescent="0.25">
      <c r="A835" s="28">
        <v>160237</v>
      </c>
      <c r="B835" s="29" t="s">
        <v>867</v>
      </c>
      <c r="C835" s="30" t="s">
        <v>38</v>
      </c>
      <c r="D835" s="31">
        <v>21510.44</v>
      </c>
    </row>
    <row r="836" spans="1:4" ht="23.25" x14ac:dyDescent="0.25">
      <c r="A836" s="28">
        <v>160238</v>
      </c>
      <c r="B836" s="29" t="s">
        <v>868</v>
      </c>
      <c r="C836" s="30" t="s">
        <v>38</v>
      </c>
      <c r="D836" s="31">
        <v>21510.44</v>
      </c>
    </row>
    <row r="837" spans="1:4" ht="23.25" x14ac:dyDescent="0.25">
      <c r="A837" s="28">
        <v>160239</v>
      </c>
      <c r="B837" s="29" t="s">
        <v>869</v>
      </c>
      <c r="C837" s="30" t="s">
        <v>38</v>
      </c>
      <c r="D837" s="31">
        <v>11739.46</v>
      </c>
    </row>
    <row r="838" spans="1:4" ht="23.25" x14ac:dyDescent="0.25">
      <c r="A838" s="28">
        <v>160240</v>
      </c>
      <c r="B838" s="29" t="s">
        <v>870</v>
      </c>
      <c r="C838" s="30" t="s">
        <v>38</v>
      </c>
      <c r="D838" s="31">
        <v>9006.34</v>
      </c>
    </row>
    <row r="839" spans="1:4" x14ac:dyDescent="0.25">
      <c r="A839" s="28">
        <v>160241</v>
      </c>
      <c r="B839" s="29" t="s">
        <v>871</v>
      </c>
      <c r="C839" s="30" t="s">
        <v>38</v>
      </c>
      <c r="D839" s="31">
        <v>7421.71</v>
      </c>
    </row>
    <row r="840" spans="1:4" x14ac:dyDescent="0.25">
      <c r="A840" s="28">
        <v>160242</v>
      </c>
      <c r="B840" s="29" t="s">
        <v>848</v>
      </c>
      <c r="C840" s="30" t="s">
        <v>38</v>
      </c>
      <c r="D840" s="31">
        <v>7421.71</v>
      </c>
    </row>
    <row r="841" spans="1:4" x14ac:dyDescent="0.25">
      <c r="A841" s="28">
        <v>160243</v>
      </c>
      <c r="B841" s="29" t="s">
        <v>872</v>
      </c>
      <c r="C841" s="30" t="s">
        <v>38</v>
      </c>
      <c r="D841" s="31">
        <v>6479.82</v>
      </c>
    </row>
    <row r="842" spans="1:4" x14ac:dyDescent="0.25">
      <c r="A842" s="28">
        <v>160244</v>
      </c>
      <c r="B842" s="29" t="s">
        <v>873</v>
      </c>
      <c r="C842" s="30" t="s">
        <v>38</v>
      </c>
      <c r="D842" s="31">
        <v>5146.76</v>
      </c>
    </row>
    <row r="843" spans="1:4" x14ac:dyDescent="0.25">
      <c r="A843" s="38">
        <v>160245</v>
      </c>
      <c r="B843" s="41" t="s">
        <v>874</v>
      </c>
      <c r="C843" s="45" t="s">
        <v>38</v>
      </c>
      <c r="D843" s="47">
        <v>6479.82</v>
      </c>
    </row>
    <row r="844" spans="1:4" x14ac:dyDescent="0.25">
      <c r="A844" s="36">
        <v>160246</v>
      </c>
      <c r="B844" s="39" t="s">
        <v>875</v>
      </c>
      <c r="C844" s="43" t="s">
        <v>876</v>
      </c>
      <c r="D844" s="46">
        <v>2573.38</v>
      </c>
    </row>
    <row r="845" spans="1:4" ht="23.25" x14ac:dyDescent="0.25">
      <c r="A845" s="28">
        <v>160247</v>
      </c>
      <c r="B845" s="29" t="s">
        <v>877</v>
      </c>
      <c r="C845" s="30" t="s">
        <v>38</v>
      </c>
      <c r="D845" s="31">
        <v>11740.73</v>
      </c>
    </row>
    <row r="846" spans="1:4" ht="23.25" x14ac:dyDescent="0.25">
      <c r="A846" s="28">
        <v>160248</v>
      </c>
      <c r="B846" s="29" t="s">
        <v>878</v>
      </c>
      <c r="C846" s="30" t="s">
        <v>38</v>
      </c>
      <c r="D846" s="31">
        <v>8410.4599999999991</v>
      </c>
    </row>
    <row r="847" spans="1:4" x14ac:dyDescent="0.25">
      <c r="A847" s="28">
        <v>160249</v>
      </c>
      <c r="B847" s="29" t="s">
        <v>879</v>
      </c>
      <c r="C847" s="30" t="s">
        <v>38</v>
      </c>
      <c r="D847" s="31">
        <v>8569.0400000000009</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68"/>
  <sheetViews>
    <sheetView workbookViewId="0">
      <selection activeCell="B940" sqref="B940"/>
    </sheetView>
  </sheetViews>
  <sheetFormatPr defaultRowHeight="15" x14ac:dyDescent="0.25"/>
  <cols>
    <col min="1" max="1" width="17.7109375" customWidth="1"/>
    <col min="2" max="2" width="61.7109375" customWidth="1"/>
    <col min="3" max="3" width="11.7109375" customWidth="1"/>
    <col min="4" max="4" width="19.7109375" customWidth="1"/>
  </cols>
  <sheetData>
    <row r="1" spans="1:4" x14ac:dyDescent="0.25">
      <c r="A1" s="52" t="s">
        <v>880</v>
      </c>
      <c r="B1" s="52" t="s">
        <v>881</v>
      </c>
      <c r="C1" s="52" t="s">
        <v>882</v>
      </c>
      <c r="D1" s="53" t="s">
        <v>883</v>
      </c>
    </row>
    <row r="2" spans="1:4" x14ac:dyDescent="0.25">
      <c r="A2" s="54"/>
      <c r="B2" s="55"/>
      <c r="C2" s="54"/>
      <c r="D2" s="56"/>
    </row>
    <row r="3" spans="1:4" x14ac:dyDescent="0.25">
      <c r="A3" s="54" t="s">
        <v>884</v>
      </c>
      <c r="B3" s="55" t="s">
        <v>885</v>
      </c>
      <c r="C3" s="54" t="s">
        <v>886</v>
      </c>
      <c r="D3" s="56">
        <v>205.97</v>
      </c>
    </row>
    <row r="4" spans="1:4" x14ac:dyDescent="0.25">
      <c r="A4" s="54" t="s">
        <v>887</v>
      </c>
      <c r="B4" s="55" t="s">
        <v>888</v>
      </c>
      <c r="C4" s="54" t="s">
        <v>886</v>
      </c>
      <c r="D4" s="56">
        <v>227.11</v>
      </c>
    </row>
    <row r="5" spans="1:4" x14ac:dyDescent="0.25">
      <c r="A5" s="54" t="s">
        <v>889</v>
      </c>
      <c r="B5" s="55" t="s">
        <v>890</v>
      </c>
      <c r="C5" s="54" t="s">
        <v>886</v>
      </c>
      <c r="D5" s="56">
        <v>196.09</v>
      </c>
    </row>
    <row r="6" spans="1:4" x14ac:dyDescent="0.25">
      <c r="A6" s="54" t="s">
        <v>891</v>
      </c>
      <c r="B6" s="55" t="s">
        <v>892</v>
      </c>
      <c r="C6" s="54" t="s">
        <v>886</v>
      </c>
      <c r="D6" s="56">
        <v>267.60000000000002</v>
      </c>
    </row>
    <row r="7" spans="1:4" x14ac:dyDescent="0.25">
      <c r="A7" s="54" t="s">
        <v>893</v>
      </c>
      <c r="B7" s="55" t="s">
        <v>894</v>
      </c>
      <c r="C7" s="54" t="s">
        <v>886</v>
      </c>
      <c r="D7" s="56">
        <v>222.22</v>
      </c>
    </row>
    <row r="8" spans="1:4" x14ac:dyDescent="0.25">
      <c r="A8" s="54" t="s">
        <v>895</v>
      </c>
      <c r="B8" s="55" t="s">
        <v>896</v>
      </c>
      <c r="C8" s="54" t="s">
        <v>886</v>
      </c>
      <c r="D8" s="56">
        <v>303.20999999999998</v>
      </c>
    </row>
    <row r="9" spans="1:4" x14ac:dyDescent="0.25">
      <c r="A9" s="54" t="s">
        <v>897</v>
      </c>
      <c r="B9" s="55" t="s">
        <v>898</v>
      </c>
      <c r="C9" s="54" t="s">
        <v>899</v>
      </c>
      <c r="D9" s="56">
        <v>1756.3</v>
      </c>
    </row>
    <row r="10" spans="1:4" x14ac:dyDescent="0.25">
      <c r="A10" s="54" t="s">
        <v>900</v>
      </c>
      <c r="B10" s="55" t="s">
        <v>901</v>
      </c>
      <c r="C10" s="54" t="s">
        <v>899</v>
      </c>
      <c r="D10" s="56">
        <v>5965.52</v>
      </c>
    </row>
    <row r="11" spans="1:4" x14ac:dyDescent="0.25">
      <c r="A11" s="54" t="s">
        <v>902</v>
      </c>
      <c r="B11" s="55" t="s">
        <v>903</v>
      </c>
      <c r="C11" s="54" t="s">
        <v>904</v>
      </c>
      <c r="D11" s="56">
        <v>17.86</v>
      </c>
    </row>
    <row r="12" spans="1:4" x14ac:dyDescent="0.25">
      <c r="A12" s="54" t="s">
        <v>905</v>
      </c>
      <c r="B12" s="55" t="s">
        <v>906</v>
      </c>
      <c r="C12" s="54" t="s">
        <v>886</v>
      </c>
      <c r="D12" s="56">
        <v>12.74</v>
      </c>
    </row>
    <row r="13" spans="1:4" x14ac:dyDescent="0.25">
      <c r="A13" s="54" t="s">
        <v>907</v>
      </c>
      <c r="B13" s="55" t="s">
        <v>908</v>
      </c>
      <c r="C13" s="54" t="s">
        <v>909</v>
      </c>
      <c r="D13" s="56">
        <v>2768.78</v>
      </c>
    </row>
    <row r="14" spans="1:4" x14ac:dyDescent="0.25">
      <c r="A14" s="54" t="s">
        <v>910</v>
      </c>
      <c r="B14" s="55" t="s">
        <v>911</v>
      </c>
      <c r="C14" s="54" t="s">
        <v>909</v>
      </c>
      <c r="D14" s="56">
        <v>3051.03</v>
      </c>
    </row>
    <row r="15" spans="1:4" x14ac:dyDescent="0.25">
      <c r="A15" s="54" t="s">
        <v>912</v>
      </c>
      <c r="B15" s="55" t="s">
        <v>913</v>
      </c>
      <c r="C15" s="54" t="s">
        <v>914</v>
      </c>
      <c r="D15" s="56">
        <v>17685.96</v>
      </c>
    </row>
    <row r="16" spans="1:4" x14ac:dyDescent="0.25">
      <c r="A16" s="54" t="s">
        <v>915</v>
      </c>
      <c r="B16" s="55" t="s">
        <v>916</v>
      </c>
      <c r="C16" s="54" t="s">
        <v>917</v>
      </c>
      <c r="D16" s="56">
        <v>2059.6</v>
      </c>
    </row>
    <row r="17" spans="1:4" x14ac:dyDescent="0.25">
      <c r="A17" s="54" t="s">
        <v>918</v>
      </c>
      <c r="B17" s="55" t="s">
        <v>919</v>
      </c>
      <c r="C17" s="54" t="s">
        <v>917</v>
      </c>
      <c r="D17" s="56">
        <v>5492.27</v>
      </c>
    </row>
    <row r="18" spans="1:4" x14ac:dyDescent="0.25">
      <c r="A18" s="54" t="s">
        <v>920</v>
      </c>
      <c r="B18" s="55" t="s">
        <v>921</v>
      </c>
      <c r="C18" s="54" t="s">
        <v>886</v>
      </c>
      <c r="D18" s="56">
        <v>365.73</v>
      </c>
    </row>
    <row r="19" spans="1:4" x14ac:dyDescent="0.25">
      <c r="A19" s="54" t="s">
        <v>922</v>
      </c>
      <c r="B19" s="55" t="s">
        <v>923</v>
      </c>
      <c r="C19" s="54" t="s">
        <v>886</v>
      </c>
      <c r="D19" s="56">
        <v>372.49</v>
      </c>
    </row>
    <row r="20" spans="1:4" x14ac:dyDescent="0.25">
      <c r="A20" s="54" t="s">
        <v>924</v>
      </c>
      <c r="B20" s="55" t="s">
        <v>925</v>
      </c>
      <c r="C20" s="54" t="s">
        <v>886</v>
      </c>
      <c r="D20" s="56">
        <v>501.17</v>
      </c>
    </row>
    <row r="21" spans="1:4" x14ac:dyDescent="0.25">
      <c r="A21" s="54" t="s">
        <v>926</v>
      </c>
      <c r="B21" s="55" t="s">
        <v>927</v>
      </c>
      <c r="C21" s="54" t="s">
        <v>886</v>
      </c>
      <c r="D21" s="56">
        <v>541.82000000000005</v>
      </c>
    </row>
    <row r="22" spans="1:4" x14ac:dyDescent="0.25">
      <c r="A22" s="54" t="s">
        <v>928</v>
      </c>
      <c r="B22" s="55" t="s">
        <v>929</v>
      </c>
      <c r="C22" s="54" t="s">
        <v>886</v>
      </c>
      <c r="D22" s="56">
        <v>732.69</v>
      </c>
    </row>
    <row r="23" spans="1:4" x14ac:dyDescent="0.25">
      <c r="A23" s="54" t="s">
        <v>930</v>
      </c>
      <c r="B23" s="55" t="s">
        <v>931</v>
      </c>
      <c r="C23" s="54" t="s">
        <v>886</v>
      </c>
      <c r="D23" s="56">
        <v>780.64</v>
      </c>
    </row>
    <row r="24" spans="1:4" x14ac:dyDescent="0.25">
      <c r="A24" s="54" t="s">
        <v>932</v>
      </c>
      <c r="B24" s="55" t="s">
        <v>933</v>
      </c>
      <c r="C24" s="54" t="s">
        <v>886</v>
      </c>
      <c r="D24" s="56">
        <v>846.6</v>
      </c>
    </row>
    <row r="25" spans="1:4" x14ac:dyDescent="0.25">
      <c r="A25" s="54" t="s">
        <v>934</v>
      </c>
      <c r="B25" s="55" t="s">
        <v>935</v>
      </c>
      <c r="C25" s="54" t="s">
        <v>886</v>
      </c>
      <c r="D25" s="56">
        <v>968.49</v>
      </c>
    </row>
    <row r="26" spans="1:4" x14ac:dyDescent="0.25">
      <c r="A26" s="54" t="s">
        <v>936</v>
      </c>
      <c r="B26" s="55" t="s">
        <v>937</v>
      </c>
      <c r="C26" s="54" t="s">
        <v>886</v>
      </c>
      <c r="D26" s="56">
        <v>934.62</v>
      </c>
    </row>
    <row r="27" spans="1:4" x14ac:dyDescent="0.25">
      <c r="A27" s="54" t="s">
        <v>938</v>
      </c>
      <c r="B27" s="55" t="s">
        <v>939</v>
      </c>
      <c r="C27" s="54" t="s">
        <v>886</v>
      </c>
      <c r="D27" s="56">
        <v>961.73</v>
      </c>
    </row>
    <row r="28" spans="1:4" x14ac:dyDescent="0.25">
      <c r="A28" s="54" t="s">
        <v>940</v>
      </c>
      <c r="B28" s="55" t="s">
        <v>941</v>
      </c>
      <c r="C28" s="54" t="s">
        <v>886</v>
      </c>
      <c r="D28" s="56">
        <v>1110.71</v>
      </c>
    </row>
    <row r="29" spans="1:4" x14ac:dyDescent="0.25">
      <c r="A29" s="54" t="s">
        <v>942</v>
      </c>
      <c r="B29" s="55" t="s">
        <v>943</v>
      </c>
      <c r="C29" s="54" t="s">
        <v>886</v>
      </c>
      <c r="D29" s="56">
        <v>1483.2</v>
      </c>
    </row>
    <row r="30" spans="1:4" x14ac:dyDescent="0.25">
      <c r="A30" s="54" t="s">
        <v>944</v>
      </c>
      <c r="B30" s="55" t="s">
        <v>945</v>
      </c>
      <c r="C30" s="54" t="s">
        <v>886</v>
      </c>
      <c r="D30" s="56">
        <v>152.16</v>
      </c>
    </row>
    <row r="31" spans="1:4" x14ac:dyDescent="0.25">
      <c r="A31" s="54" t="s">
        <v>946</v>
      </c>
      <c r="B31" s="55" t="s">
        <v>947</v>
      </c>
      <c r="C31" s="54" t="s">
        <v>886</v>
      </c>
      <c r="D31" s="56">
        <v>186.56</v>
      </c>
    </row>
    <row r="32" spans="1:4" ht="30" x14ac:dyDescent="0.25">
      <c r="A32" s="54" t="s">
        <v>948</v>
      </c>
      <c r="B32" s="55" t="s">
        <v>949</v>
      </c>
      <c r="C32" s="54" t="s">
        <v>899</v>
      </c>
      <c r="D32" s="56">
        <v>2877.17</v>
      </c>
    </row>
    <row r="33" spans="1:4" ht="30" x14ac:dyDescent="0.25">
      <c r="A33" s="54" t="s">
        <v>950</v>
      </c>
      <c r="B33" s="55" t="s">
        <v>951</v>
      </c>
      <c r="C33" s="54" t="s">
        <v>899</v>
      </c>
      <c r="D33" s="56">
        <v>3019.14</v>
      </c>
    </row>
    <row r="34" spans="1:4" ht="30" x14ac:dyDescent="0.25">
      <c r="A34" s="54" t="s">
        <v>952</v>
      </c>
      <c r="B34" s="55" t="s">
        <v>953</v>
      </c>
      <c r="C34" s="54" t="s">
        <v>954</v>
      </c>
      <c r="D34" s="56">
        <v>2519.29</v>
      </c>
    </row>
    <row r="35" spans="1:4" x14ac:dyDescent="0.25">
      <c r="A35" s="54" t="s">
        <v>955</v>
      </c>
      <c r="B35" s="55" t="s">
        <v>956</v>
      </c>
      <c r="C35" s="54" t="s">
        <v>954</v>
      </c>
      <c r="D35" s="56">
        <v>2252.2600000000002</v>
      </c>
    </row>
    <row r="36" spans="1:4" ht="30" x14ac:dyDescent="0.25">
      <c r="A36" s="54" t="s">
        <v>957</v>
      </c>
      <c r="B36" s="55" t="s">
        <v>958</v>
      </c>
      <c r="C36" s="54" t="s">
        <v>954</v>
      </c>
      <c r="D36" s="56">
        <v>2528.5</v>
      </c>
    </row>
    <row r="37" spans="1:4" ht="30" x14ac:dyDescent="0.25">
      <c r="A37" s="54" t="s">
        <v>959</v>
      </c>
      <c r="B37" s="55" t="s">
        <v>960</v>
      </c>
      <c r="C37" s="54" t="s">
        <v>954</v>
      </c>
      <c r="D37" s="56">
        <v>1716.85</v>
      </c>
    </row>
    <row r="38" spans="1:4" ht="30" x14ac:dyDescent="0.25">
      <c r="A38" s="54" t="s">
        <v>961</v>
      </c>
      <c r="B38" s="55" t="s">
        <v>962</v>
      </c>
      <c r="C38" s="54" t="s">
        <v>899</v>
      </c>
      <c r="D38" s="56">
        <v>5753.07</v>
      </c>
    </row>
    <row r="39" spans="1:4" ht="30" x14ac:dyDescent="0.25">
      <c r="A39" s="54" t="s">
        <v>963</v>
      </c>
      <c r="B39" s="55" t="s">
        <v>964</v>
      </c>
      <c r="C39" s="54" t="s">
        <v>899</v>
      </c>
      <c r="D39" s="56">
        <v>5453.95</v>
      </c>
    </row>
    <row r="40" spans="1:4" ht="30" x14ac:dyDescent="0.25">
      <c r="A40" s="54" t="s">
        <v>965</v>
      </c>
      <c r="B40" s="55" t="s">
        <v>966</v>
      </c>
      <c r="C40" s="54" t="s">
        <v>967</v>
      </c>
      <c r="D40" s="56">
        <v>5465.92</v>
      </c>
    </row>
    <row r="41" spans="1:4" ht="30" x14ac:dyDescent="0.25">
      <c r="A41" s="54" t="s">
        <v>968</v>
      </c>
      <c r="B41" s="55" t="s">
        <v>969</v>
      </c>
      <c r="C41" s="54" t="s">
        <v>967</v>
      </c>
      <c r="D41" s="56">
        <v>4939.76</v>
      </c>
    </row>
    <row r="42" spans="1:4" ht="30" x14ac:dyDescent="0.25">
      <c r="A42" s="54" t="s">
        <v>970</v>
      </c>
      <c r="B42" s="55" t="s">
        <v>971</v>
      </c>
      <c r="C42" s="54" t="s">
        <v>899</v>
      </c>
      <c r="D42" s="56">
        <v>4.74</v>
      </c>
    </row>
    <row r="43" spans="1:4" ht="30" x14ac:dyDescent="0.25">
      <c r="A43" s="54" t="s">
        <v>972</v>
      </c>
      <c r="B43" s="55" t="s">
        <v>973</v>
      </c>
      <c r="C43" s="54" t="s">
        <v>974</v>
      </c>
      <c r="D43" s="56">
        <v>3.38</v>
      </c>
    </row>
    <row r="44" spans="1:4" ht="30" x14ac:dyDescent="0.25">
      <c r="A44" s="54" t="s">
        <v>975</v>
      </c>
      <c r="B44" s="55" t="s">
        <v>976</v>
      </c>
      <c r="C44" s="54" t="s">
        <v>886</v>
      </c>
      <c r="D44" s="56">
        <v>5.81</v>
      </c>
    </row>
    <row r="45" spans="1:4" ht="30" x14ac:dyDescent="0.25">
      <c r="A45" s="54" t="s">
        <v>977</v>
      </c>
      <c r="B45" s="55" t="s">
        <v>978</v>
      </c>
      <c r="C45" s="54" t="s">
        <v>954</v>
      </c>
      <c r="D45" s="56">
        <v>11334.02</v>
      </c>
    </row>
    <row r="46" spans="1:4" ht="30" x14ac:dyDescent="0.25">
      <c r="A46" s="54" t="s">
        <v>979</v>
      </c>
      <c r="B46" s="55" t="s">
        <v>980</v>
      </c>
      <c r="C46" s="54" t="s">
        <v>954</v>
      </c>
      <c r="D46" s="56">
        <v>15538.12</v>
      </c>
    </row>
    <row r="47" spans="1:4" ht="30" x14ac:dyDescent="0.25">
      <c r="A47" s="54" t="s">
        <v>981</v>
      </c>
      <c r="B47" s="55" t="s">
        <v>982</v>
      </c>
      <c r="C47" s="54" t="s">
        <v>967</v>
      </c>
      <c r="D47" s="56">
        <v>4195.34</v>
      </c>
    </row>
    <row r="48" spans="1:4" ht="30" x14ac:dyDescent="0.25">
      <c r="A48" s="54" t="s">
        <v>983</v>
      </c>
      <c r="B48" s="55" t="s">
        <v>984</v>
      </c>
      <c r="C48" s="54" t="s">
        <v>886</v>
      </c>
      <c r="D48" s="56">
        <v>5.83</v>
      </c>
    </row>
    <row r="49" spans="1:4" ht="30" x14ac:dyDescent="0.25">
      <c r="A49" s="54" t="s">
        <v>985</v>
      </c>
      <c r="B49" s="55" t="s">
        <v>986</v>
      </c>
      <c r="C49" s="54" t="s">
        <v>954</v>
      </c>
      <c r="D49" s="56">
        <v>3427.27</v>
      </c>
    </row>
    <row r="50" spans="1:4" x14ac:dyDescent="0.25">
      <c r="A50" s="54" t="s">
        <v>987</v>
      </c>
      <c r="B50" s="55" t="s">
        <v>988</v>
      </c>
      <c r="C50" s="54" t="s">
        <v>899</v>
      </c>
      <c r="D50" s="56">
        <v>296.06</v>
      </c>
    </row>
    <row r="51" spans="1:4" ht="30" x14ac:dyDescent="0.25">
      <c r="A51" s="54" t="s">
        <v>989</v>
      </c>
      <c r="B51" s="55" t="s">
        <v>990</v>
      </c>
      <c r="C51" s="54" t="s">
        <v>886</v>
      </c>
      <c r="D51" s="56">
        <v>9.52</v>
      </c>
    </row>
    <row r="52" spans="1:4" ht="30" x14ac:dyDescent="0.25">
      <c r="A52" s="54" t="s">
        <v>991</v>
      </c>
      <c r="B52" s="55" t="s">
        <v>992</v>
      </c>
      <c r="C52" s="54" t="s">
        <v>993</v>
      </c>
      <c r="D52" s="56">
        <v>2793.72</v>
      </c>
    </row>
    <row r="53" spans="1:4" x14ac:dyDescent="0.25">
      <c r="A53" s="54" t="s">
        <v>994</v>
      </c>
      <c r="B53" s="55" t="s">
        <v>995</v>
      </c>
      <c r="C53" s="54" t="s">
        <v>899</v>
      </c>
      <c r="D53" s="56">
        <v>3053.28</v>
      </c>
    </row>
    <row r="54" spans="1:4" ht="30" x14ac:dyDescent="0.25">
      <c r="A54" s="54" t="s">
        <v>996</v>
      </c>
      <c r="B54" s="55" t="s">
        <v>997</v>
      </c>
      <c r="C54" s="54" t="s">
        <v>899</v>
      </c>
      <c r="D54" s="56">
        <v>3652.68</v>
      </c>
    </row>
    <row r="55" spans="1:4" ht="30" x14ac:dyDescent="0.25">
      <c r="A55" s="54" t="s">
        <v>998</v>
      </c>
      <c r="B55" s="55" t="s">
        <v>999</v>
      </c>
      <c r="C55" s="54" t="s">
        <v>899</v>
      </c>
      <c r="D55" s="56">
        <v>12169.02</v>
      </c>
    </row>
    <row r="56" spans="1:4" ht="30" x14ac:dyDescent="0.25">
      <c r="A56" s="54" t="s">
        <v>1000</v>
      </c>
      <c r="B56" s="55" t="s">
        <v>1001</v>
      </c>
      <c r="C56" s="54" t="s">
        <v>886</v>
      </c>
      <c r="D56" s="56">
        <v>3.73</v>
      </c>
    </row>
    <row r="57" spans="1:4" x14ac:dyDescent="0.25">
      <c r="A57" s="54" t="s">
        <v>1002</v>
      </c>
      <c r="B57" s="55" t="s">
        <v>1003</v>
      </c>
      <c r="C57" s="54" t="s">
        <v>886</v>
      </c>
      <c r="D57" s="56">
        <v>11.27</v>
      </c>
    </row>
    <row r="58" spans="1:4" ht="30" x14ac:dyDescent="0.25">
      <c r="A58" s="54" t="s">
        <v>1004</v>
      </c>
      <c r="B58" s="55" t="s">
        <v>1005</v>
      </c>
      <c r="C58" s="54" t="s">
        <v>886</v>
      </c>
      <c r="D58" s="56">
        <v>11.38</v>
      </c>
    </row>
    <row r="59" spans="1:4" x14ac:dyDescent="0.25">
      <c r="A59" s="54" t="s">
        <v>1006</v>
      </c>
      <c r="B59" s="55" t="s">
        <v>1007</v>
      </c>
      <c r="C59" s="54" t="s">
        <v>1008</v>
      </c>
      <c r="D59" s="56">
        <v>5861.89</v>
      </c>
    </row>
    <row r="60" spans="1:4" ht="30" x14ac:dyDescent="0.25">
      <c r="A60" s="54" t="s">
        <v>1009</v>
      </c>
      <c r="B60" s="55" t="s">
        <v>1010</v>
      </c>
      <c r="C60" s="54" t="s">
        <v>1011</v>
      </c>
      <c r="D60" s="56">
        <v>62862.66</v>
      </c>
    </row>
    <row r="61" spans="1:4" ht="30" x14ac:dyDescent="0.25">
      <c r="A61" s="54" t="s">
        <v>1012</v>
      </c>
      <c r="B61" s="55" t="s">
        <v>1013</v>
      </c>
      <c r="C61" s="54" t="s">
        <v>899</v>
      </c>
      <c r="D61" s="56">
        <v>261</v>
      </c>
    </row>
    <row r="62" spans="1:4" ht="30" x14ac:dyDescent="0.25">
      <c r="A62" s="54" t="s">
        <v>1014</v>
      </c>
      <c r="B62" s="55" t="s">
        <v>1015</v>
      </c>
      <c r="C62" s="54" t="s">
        <v>899</v>
      </c>
      <c r="D62" s="56">
        <v>1460.7</v>
      </c>
    </row>
    <row r="63" spans="1:4" ht="30" x14ac:dyDescent="0.25">
      <c r="A63" s="54" t="s">
        <v>1016</v>
      </c>
      <c r="B63" s="55" t="s">
        <v>1017</v>
      </c>
      <c r="C63" s="54" t="s">
        <v>899</v>
      </c>
      <c r="D63" s="56">
        <v>2329.44</v>
      </c>
    </row>
    <row r="64" spans="1:4" ht="30" x14ac:dyDescent="0.25">
      <c r="A64" s="54" t="s">
        <v>1018</v>
      </c>
      <c r="B64" s="55" t="s">
        <v>1019</v>
      </c>
      <c r="C64" s="54" t="s">
        <v>899</v>
      </c>
      <c r="D64" s="56">
        <v>3850.54</v>
      </c>
    </row>
    <row r="65" spans="1:4" x14ac:dyDescent="0.25">
      <c r="A65" s="54" t="s">
        <v>1020</v>
      </c>
      <c r="B65" s="55" t="s">
        <v>1021</v>
      </c>
      <c r="C65" s="54" t="s">
        <v>1022</v>
      </c>
      <c r="D65" s="56">
        <v>40733.980000000003</v>
      </c>
    </row>
    <row r="66" spans="1:4" ht="30" x14ac:dyDescent="0.25">
      <c r="A66" s="54" t="s">
        <v>1023</v>
      </c>
      <c r="B66" s="55" t="s">
        <v>1024</v>
      </c>
      <c r="C66" s="54" t="s">
        <v>1025</v>
      </c>
      <c r="D66" s="56">
        <v>1417.23</v>
      </c>
    </row>
    <row r="67" spans="1:4" ht="30" x14ac:dyDescent="0.25">
      <c r="A67" s="54" t="s">
        <v>1026</v>
      </c>
      <c r="B67" s="55" t="s">
        <v>1027</v>
      </c>
      <c r="C67" s="54" t="s">
        <v>1025</v>
      </c>
      <c r="D67" s="56">
        <v>4054.09</v>
      </c>
    </row>
    <row r="68" spans="1:4" ht="30" x14ac:dyDescent="0.25">
      <c r="A68" s="54" t="s">
        <v>1028</v>
      </c>
      <c r="B68" s="55" t="s">
        <v>1029</v>
      </c>
      <c r="C68" s="54" t="s">
        <v>899</v>
      </c>
      <c r="D68" s="56">
        <v>266.10000000000002</v>
      </c>
    </row>
    <row r="69" spans="1:4" ht="30" x14ac:dyDescent="0.25">
      <c r="A69" s="54" t="s">
        <v>1030</v>
      </c>
      <c r="B69" s="55" t="s">
        <v>1031</v>
      </c>
      <c r="C69" s="54" t="s">
        <v>1025</v>
      </c>
      <c r="D69" s="56">
        <v>9238.1299999999992</v>
      </c>
    </row>
    <row r="70" spans="1:4" ht="30" x14ac:dyDescent="0.25">
      <c r="A70" s="54" t="s">
        <v>1032</v>
      </c>
      <c r="B70" s="55" t="s">
        <v>1033</v>
      </c>
      <c r="C70" s="54" t="s">
        <v>1025</v>
      </c>
      <c r="D70" s="56">
        <v>44277.78</v>
      </c>
    </row>
    <row r="71" spans="1:4" ht="30" x14ac:dyDescent="0.25">
      <c r="A71" s="54" t="s">
        <v>1034</v>
      </c>
      <c r="B71" s="55" t="s">
        <v>1035</v>
      </c>
      <c r="C71" s="54" t="s">
        <v>1025</v>
      </c>
      <c r="D71" s="56">
        <v>1873.8</v>
      </c>
    </row>
    <row r="72" spans="1:4" ht="30" x14ac:dyDescent="0.25">
      <c r="A72" s="54" t="s">
        <v>1036</v>
      </c>
      <c r="B72" s="55" t="s">
        <v>1037</v>
      </c>
      <c r="C72" s="54" t="s">
        <v>1025</v>
      </c>
      <c r="D72" s="56">
        <v>21470.66</v>
      </c>
    </row>
    <row r="73" spans="1:4" ht="30" x14ac:dyDescent="0.25">
      <c r="A73" s="54" t="s">
        <v>1038</v>
      </c>
      <c r="B73" s="55" t="s">
        <v>1039</v>
      </c>
      <c r="C73" s="54" t="s">
        <v>1025</v>
      </c>
      <c r="D73" s="56">
        <v>3082.33</v>
      </c>
    </row>
    <row r="74" spans="1:4" x14ac:dyDescent="0.25">
      <c r="A74" s="54" t="s">
        <v>1040</v>
      </c>
      <c r="B74" s="55" t="s">
        <v>1041</v>
      </c>
      <c r="C74" s="54" t="s">
        <v>886</v>
      </c>
      <c r="D74" s="56">
        <v>26.59</v>
      </c>
    </row>
    <row r="75" spans="1:4" x14ac:dyDescent="0.25">
      <c r="A75" s="54" t="s">
        <v>1042</v>
      </c>
      <c r="B75" s="55" t="s">
        <v>1043</v>
      </c>
      <c r="C75" s="54" t="s">
        <v>886</v>
      </c>
      <c r="D75" s="56">
        <v>90.46</v>
      </c>
    </row>
    <row r="76" spans="1:4" x14ac:dyDescent="0.25">
      <c r="A76" s="54" t="s">
        <v>1044</v>
      </c>
      <c r="B76" s="55" t="s">
        <v>1045</v>
      </c>
      <c r="C76" s="54" t="s">
        <v>886</v>
      </c>
      <c r="D76" s="56">
        <v>126.64</v>
      </c>
    </row>
    <row r="77" spans="1:4" x14ac:dyDescent="0.25">
      <c r="A77" s="54" t="s">
        <v>1046</v>
      </c>
      <c r="B77" s="55" t="s">
        <v>1047</v>
      </c>
      <c r="C77" s="54" t="s">
        <v>886</v>
      </c>
      <c r="D77" s="56">
        <v>233.64</v>
      </c>
    </row>
    <row r="78" spans="1:4" x14ac:dyDescent="0.25">
      <c r="A78" s="54" t="s">
        <v>1048</v>
      </c>
      <c r="B78" s="55" t="s">
        <v>1049</v>
      </c>
      <c r="C78" s="54" t="s">
        <v>886</v>
      </c>
      <c r="D78" s="56">
        <v>280.37</v>
      </c>
    </row>
    <row r="79" spans="1:4" x14ac:dyDescent="0.25">
      <c r="A79" s="54" t="s">
        <v>1050</v>
      </c>
      <c r="B79" s="55" t="s">
        <v>1051</v>
      </c>
      <c r="C79" s="54" t="s">
        <v>886</v>
      </c>
      <c r="D79" s="56">
        <v>189.31</v>
      </c>
    </row>
    <row r="80" spans="1:4" x14ac:dyDescent="0.25">
      <c r="A80" s="54" t="s">
        <v>1052</v>
      </c>
      <c r="B80" s="55" t="s">
        <v>1053</v>
      </c>
      <c r="C80" s="54" t="s">
        <v>886</v>
      </c>
      <c r="D80" s="56">
        <v>162.27000000000001</v>
      </c>
    </row>
    <row r="81" spans="1:4" x14ac:dyDescent="0.25">
      <c r="A81" s="54" t="s">
        <v>1054</v>
      </c>
      <c r="B81" s="55" t="s">
        <v>1055</v>
      </c>
      <c r="C81" s="54" t="s">
        <v>886</v>
      </c>
      <c r="D81" s="56">
        <v>38.49</v>
      </c>
    </row>
    <row r="82" spans="1:4" x14ac:dyDescent="0.25">
      <c r="A82" s="54" t="s">
        <v>1056</v>
      </c>
      <c r="B82" s="55" t="s">
        <v>1057</v>
      </c>
      <c r="C82" s="54" t="s">
        <v>886</v>
      </c>
      <c r="D82" s="56">
        <v>22.44</v>
      </c>
    </row>
    <row r="83" spans="1:4" x14ac:dyDescent="0.25">
      <c r="A83" s="54" t="s">
        <v>1058</v>
      </c>
      <c r="B83" s="55" t="s">
        <v>1059</v>
      </c>
      <c r="C83" s="54" t="s">
        <v>899</v>
      </c>
      <c r="D83" s="56">
        <v>15.4</v>
      </c>
    </row>
    <row r="84" spans="1:4" ht="17.25" x14ac:dyDescent="0.25">
      <c r="A84" s="54" t="s">
        <v>1060</v>
      </c>
      <c r="B84" s="55" t="s">
        <v>1061</v>
      </c>
      <c r="C84" s="54" t="s">
        <v>974</v>
      </c>
      <c r="D84" s="56">
        <v>129.02000000000001</v>
      </c>
    </row>
    <row r="85" spans="1:4" ht="30" x14ac:dyDescent="0.25">
      <c r="A85" s="54" t="s">
        <v>1062</v>
      </c>
      <c r="B85" s="55" t="s">
        <v>1063</v>
      </c>
      <c r="C85" s="54" t="s">
        <v>974</v>
      </c>
      <c r="D85" s="56">
        <v>127.76</v>
      </c>
    </row>
    <row r="86" spans="1:4" ht="17.25" x14ac:dyDescent="0.25">
      <c r="A86" s="54" t="s">
        <v>1064</v>
      </c>
      <c r="B86" s="55" t="s">
        <v>1065</v>
      </c>
      <c r="C86" s="54" t="s">
        <v>974</v>
      </c>
      <c r="D86" s="56">
        <v>78</v>
      </c>
    </row>
    <row r="87" spans="1:4" ht="17.25" x14ac:dyDescent="0.25">
      <c r="A87" s="54" t="s">
        <v>1066</v>
      </c>
      <c r="B87" s="55" t="s">
        <v>1067</v>
      </c>
      <c r="C87" s="54" t="s">
        <v>1068</v>
      </c>
      <c r="D87" s="56">
        <v>322.04000000000002</v>
      </c>
    </row>
    <row r="88" spans="1:4" ht="30" x14ac:dyDescent="0.25">
      <c r="A88" s="54" t="s">
        <v>1069</v>
      </c>
      <c r="B88" s="55" t="s">
        <v>1070</v>
      </c>
      <c r="C88" s="54" t="s">
        <v>899</v>
      </c>
      <c r="D88" s="56">
        <v>111.62</v>
      </c>
    </row>
    <row r="89" spans="1:4" x14ac:dyDescent="0.25">
      <c r="A89" s="54" t="s">
        <v>1071</v>
      </c>
      <c r="B89" s="55" t="s">
        <v>1072</v>
      </c>
      <c r="C89" s="54" t="s">
        <v>886</v>
      </c>
      <c r="D89" s="56">
        <v>100.84</v>
      </c>
    </row>
    <row r="90" spans="1:4" x14ac:dyDescent="0.25">
      <c r="A90" s="54" t="s">
        <v>1073</v>
      </c>
      <c r="B90" s="55" t="s">
        <v>1074</v>
      </c>
      <c r="C90" s="54" t="s">
        <v>886</v>
      </c>
      <c r="D90" s="56">
        <v>111.86</v>
      </c>
    </row>
    <row r="91" spans="1:4" x14ac:dyDescent="0.25">
      <c r="A91" s="54" t="s">
        <v>1075</v>
      </c>
      <c r="B91" s="55" t="s">
        <v>1076</v>
      </c>
      <c r="C91" s="54" t="s">
        <v>886</v>
      </c>
      <c r="D91" s="56">
        <v>47.42</v>
      </c>
    </row>
    <row r="92" spans="1:4" ht="17.25" x14ac:dyDescent="0.25">
      <c r="A92" s="54" t="s">
        <v>1077</v>
      </c>
      <c r="B92" s="55" t="s">
        <v>1078</v>
      </c>
      <c r="C92" s="54" t="s">
        <v>1068</v>
      </c>
      <c r="D92" s="56">
        <v>654.29999999999995</v>
      </c>
    </row>
    <row r="93" spans="1:4" ht="17.25" x14ac:dyDescent="0.25">
      <c r="A93" s="54" t="s">
        <v>1079</v>
      </c>
      <c r="B93" s="55" t="s">
        <v>1080</v>
      </c>
      <c r="C93" s="54" t="s">
        <v>1068</v>
      </c>
      <c r="D93" s="56">
        <v>356.31</v>
      </c>
    </row>
    <row r="94" spans="1:4" ht="17.25" x14ac:dyDescent="0.25">
      <c r="A94" s="54" t="s">
        <v>1081</v>
      </c>
      <c r="B94" s="55" t="s">
        <v>1082</v>
      </c>
      <c r="C94" s="54" t="s">
        <v>1068</v>
      </c>
      <c r="D94" s="56">
        <v>364.23</v>
      </c>
    </row>
    <row r="95" spans="1:4" ht="17.25" x14ac:dyDescent="0.25">
      <c r="A95" s="54" t="s">
        <v>1083</v>
      </c>
      <c r="B95" s="55" t="s">
        <v>1084</v>
      </c>
      <c r="C95" s="54" t="s">
        <v>974</v>
      </c>
      <c r="D95" s="56">
        <v>90.37</v>
      </c>
    </row>
    <row r="96" spans="1:4" ht="17.25" x14ac:dyDescent="0.25">
      <c r="A96" s="54" t="s">
        <v>1085</v>
      </c>
      <c r="B96" s="55" t="s">
        <v>1086</v>
      </c>
      <c r="C96" s="54" t="s">
        <v>974</v>
      </c>
      <c r="D96" s="56">
        <v>36.51</v>
      </c>
    </row>
    <row r="97" spans="1:4" ht="17.25" x14ac:dyDescent="0.25">
      <c r="A97" s="54" t="s">
        <v>1087</v>
      </c>
      <c r="B97" s="55" t="s">
        <v>1088</v>
      </c>
      <c r="C97" s="54" t="s">
        <v>1068</v>
      </c>
      <c r="D97" s="56">
        <v>65.569999999999993</v>
      </c>
    </row>
    <row r="98" spans="1:4" x14ac:dyDescent="0.25">
      <c r="A98" s="54" t="s">
        <v>1089</v>
      </c>
      <c r="B98" s="55" t="s">
        <v>1090</v>
      </c>
      <c r="C98" s="54" t="s">
        <v>886</v>
      </c>
      <c r="D98" s="56">
        <v>1072.93</v>
      </c>
    </row>
    <row r="99" spans="1:4" x14ac:dyDescent="0.25">
      <c r="A99" s="54" t="s">
        <v>1091</v>
      </c>
      <c r="B99" s="55" t="s">
        <v>1092</v>
      </c>
      <c r="C99" s="54" t="s">
        <v>899</v>
      </c>
      <c r="D99" s="56">
        <v>50.05</v>
      </c>
    </row>
    <row r="100" spans="1:4" x14ac:dyDescent="0.25">
      <c r="A100" s="54" t="s">
        <v>1093</v>
      </c>
      <c r="B100" s="55" t="s">
        <v>1094</v>
      </c>
      <c r="C100" s="54" t="s">
        <v>899</v>
      </c>
      <c r="D100" s="56">
        <v>107.27</v>
      </c>
    </row>
    <row r="101" spans="1:4" ht="30" x14ac:dyDescent="0.25">
      <c r="A101" s="54" t="s">
        <v>1095</v>
      </c>
      <c r="B101" s="55" t="s">
        <v>1096</v>
      </c>
      <c r="C101" s="54" t="s">
        <v>899</v>
      </c>
      <c r="D101" s="56">
        <v>278.97000000000003</v>
      </c>
    </row>
    <row r="102" spans="1:4" x14ac:dyDescent="0.25">
      <c r="A102" s="54" t="s">
        <v>1097</v>
      </c>
      <c r="B102" s="55" t="s">
        <v>1098</v>
      </c>
      <c r="C102" s="54" t="s">
        <v>899</v>
      </c>
      <c r="D102" s="56">
        <v>386.23</v>
      </c>
    </row>
    <row r="103" spans="1:4" x14ac:dyDescent="0.25">
      <c r="A103" s="54" t="s">
        <v>1099</v>
      </c>
      <c r="B103" s="55" t="s">
        <v>1100</v>
      </c>
      <c r="C103" s="54" t="s">
        <v>899</v>
      </c>
      <c r="D103" s="56">
        <v>429.16</v>
      </c>
    </row>
    <row r="104" spans="1:4" x14ac:dyDescent="0.25">
      <c r="A104" s="54" t="s">
        <v>1101</v>
      </c>
      <c r="B104" s="55" t="s">
        <v>1102</v>
      </c>
      <c r="C104" s="54" t="s">
        <v>1103</v>
      </c>
      <c r="D104" s="56">
        <v>543.61</v>
      </c>
    </row>
    <row r="105" spans="1:4" x14ac:dyDescent="0.25">
      <c r="A105" s="54" t="s">
        <v>1104</v>
      </c>
      <c r="B105" s="55" t="s">
        <v>1105</v>
      </c>
      <c r="C105" s="54" t="s">
        <v>899</v>
      </c>
      <c r="D105" s="56">
        <v>193.13</v>
      </c>
    </row>
    <row r="106" spans="1:4" ht="30" x14ac:dyDescent="0.25">
      <c r="A106" s="54" t="s">
        <v>1106</v>
      </c>
      <c r="B106" s="55" t="s">
        <v>1107</v>
      </c>
      <c r="C106" s="54" t="s">
        <v>899</v>
      </c>
      <c r="D106" s="56">
        <v>314.73</v>
      </c>
    </row>
    <row r="107" spans="1:4" x14ac:dyDescent="0.25">
      <c r="A107" s="54" t="s">
        <v>1108</v>
      </c>
      <c r="B107" s="55" t="s">
        <v>1109</v>
      </c>
      <c r="C107" s="54" t="s">
        <v>899</v>
      </c>
      <c r="D107" s="56">
        <v>185.95</v>
      </c>
    </row>
    <row r="108" spans="1:4" ht="30" x14ac:dyDescent="0.25">
      <c r="A108" s="54" t="s">
        <v>1110</v>
      </c>
      <c r="B108" s="55" t="s">
        <v>1111</v>
      </c>
      <c r="C108" s="54" t="s">
        <v>899</v>
      </c>
      <c r="D108" s="56">
        <v>143.04</v>
      </c>
    </row>
    <row r="109" spans="1:4" x14ac:dyDescent="0.25">
      <c r="A109" s="54" t="s">
        <v>1112</v>
      </c>
      <c r="B109" s="55" t="s">
        <v>1113</v>
      </c>
      <c r="C109" s="54" t="s">
        <v>886</v>
      </c>
      <c r="D109" s="56">
        <v>2.0699999999999998</v>
      </c>
    </row>
    <row r="110" spans="1:4" x14ac:dyDescent="0.25">
      <c r="A110" s="54" t="s">
        <v>1114</v>
      </c>
      <c r="B110" s="55" t="s">
        <v>1115</v>
      </c>
      <c r="C110" s="54" t="s">
        <v>886</v>
      </c>
      <c r="D110" s="56">
        <v>93.73</v>
      </c>
    </row>
    <row r="111" spans="1:4" x14ac:dyDescent="0.25">
      <c r="A111" s="54" t="s">
        <v>1116</v>
      </c>
      <c r="B111" s="55" t="s">
        <v>1117</v>
      </c>
      <c r="C111" s="54" t="s">
        <v>886</v>
      </c>
      <c r="D111" s="56">
        <v>97.66</v>
      </c>
    </row>
    <row r="112" spans="1:4" x14ac:dyDescent="0.25">
      <c r="A112" s="54" t="s">
        <v>1118</v>
      </c>
      <c r="B112" s="55" t="s">
        <v>1119</v>
      </c>
      <c r="C112" s="54" t="s">
        <v>886</v>
      </c>
      <c r="D112" s="56">
        <v>103.87</v>
      </c>
    </row>
    <row r="113" spans="1:4" x14ac:dyDescent="0.25">
      <c r="A113" s="54" t="s">
        <v>1120</v>
      </c>
      <c r="B113" s="55" t="s">
        <v>1121</v>
      </c>
      <c r="C113" s="54" t="s">
        <v>886</v>
      </c>
      <c r="D113" s="56">
        <v>109.58</v>
      </c>
    </row>
    <row r="114" spans="1:4" x14ac:dyDescent="0.25">
      <c r="A114" s="54" t="s">
        <v>1122</v>
      </c>
      <c r="B114" s="55" t="s">
        <v>1123</v>
      </c>
      <c r="C114" s="54" t="s">
        <v>886</v>
      </c>
      <c r="D114" s="56">
        <v>96.44</v>
      </c>
    </row>
    <row r="115" spans="1:4" ht="17.25" x14ac:dyDescent="0.25">
      <c r="A115" s="54" t="s">
        <v>1124</v>
      </c>
      <c r="B115" s="55" t="s">
        <v>1125</v>
      </c>
      <c r="C115" s="54" t="s">
        <v>1068</v>
      </c>
      <c r="D115" s="56">
        <v>573.14</v>
      </c>
    </row>
    <row r="116" spans="1:4" x14ac:dyDescent="0.25">
      <c r="A116" s="54" t="s">
        <v>1126</v>
      </c>
      <c r="B116" s="55" t="s">
        <v>1127</v>
      </c>
      <c r="C116" s="54" t="s">
        <v>886</v>
      </c>
      <c r="D116" s="56">
        <v>74.39</v>
      </c>
    </row>
    <row r="117" spans="1:4" x14ac:dyDescent="0.25">
      <c r="A117" s="54" t="s">
        <v>1128</v>
      </c>
      <c r="B117" s="55" t="s">
        <v>1129</v>
      </c>
      <c r="C117" s="54" t="s">
        <v>886</v>
      </c>
      <c r="D117" s="56">
        <v>2.4900000000000002</v>
      </c>
    </row>
    <row r="118" spans="1:4" ht="30" x14ac:dyDescent="0.25">
      <c r="A118" s="54" t="s">
        <v>1130</v>
      </c>
      <c r="B118" s="55" t="s">
        <v>1131</v>
      </c>
      <c r="C118" s="54" t="s">
        <v>886</v>
      </c>
      <c r="D118" s="56">
        <v>139.08000000000001</v>
      </c>
    </row>
    <row r="119" spans="1:4" ht="30" x14ac:dyDescent="0.25">
      <c r="A119" s="54" t="s">
        <v>1132</v>
      </c>
      <c r="B119" s="55" t="s">
        <v>1133</v>
      </c>
      <c r="C119" s="54" t="s">
        <v>886</v>
      </c>
      <c r="D119" s="56">
        <v>75.11</v>
      </c>
    </row>
    <row r="120" spans="1:4" ht="30" x14ac:dyDescent="0.25">
      <c r="A120" s="54" t="s">
        <v>1134</v>
      </c>
      <c r="B120" s="55" t="s">
        <v>1135</v>
      </c>
      <c r="C120" s="54" t="s">
        <v>899</v>
      </c>
      <c r="D120" s="56">
        <v>405.09</v>
      </c>
    </row>
    <row r="121" spans="1:4" ht="17.25" x14ac:dyDescent="0.25">
      <c r="A121" s="54" t="s">
        <v>1136</v>
      </c>
      <c r="B121" s="55" t="s">
        <v>1137</v>
      </c>
      <c r="C121" s="54" t="s">
        <v>974</v>
      </c>
      <c r="D121" s="56">
        <v>0.66</v>
      </c>
    </row>
    <row r="122" spans="1:4" ht="17.25" x14ac:dyDescent="0.25">
      <c r="A122" s="54" t="s">
        <v>1138</v>
      </c>
      <c r="B122" s="55" t="s">
        <v>1139</v>
      </c>
      <c r="C122" s="54" t="s">
        <v>974</v>
      </c>
      <c r="D122" s="56">
        <v>1.17</v>
      </c>
    </row>
    <row r="123" spans="1:4" ht="17.25" x14ac:dyDescent="0.25">
      <c r="A123" s="54" t="s">
        <v>1140</v>
      </c>
      <c r="B123" s="55" t="s">
        <v>1141</v>
      </c>
      <c r="C123" s="54" t="s">
        <v>974</v>
      </c>
      <c r="D123" s="56">
        <v>6.08</v>
      </c>
    </row>
    <row r="124" spans="1:4" x14ac:dyDescent="0.25">
      <c r="A124" s="54" t="s">
        <v>1142</v>
      </c>
      <c r="B124" s="55" t="s">
        <v>1143</v>
      </c>
      <c r="C124" s="54" t="s">
        <v>899</v>
      </c>
      <c r="D124" s="56">
        <v>114.09</v>
      </c>
    </row>
    <row r="125" spans="1:4" x14ac:dyDescent="0.25">
      <c r="A125" s="54" t="s">
        <v>1144</v>
      </c>
      <c r="B125" s="55" t="s">
        <v>1145</v>
      </c>
      <c r="C125" s="54" t="s">
        <v>899</v>
      </c>
      <c r="D125" s="56">
        <v>35.81</v>
      </c>
    </row>
    <row r="126" spans="1:4" ht="17.25" x14ac:dyDescent="0.25">
      <c r="A126" s="54" t="s">
        <v>1146</v>
      </c>
      <c r="B126" s="55" t="s">
        <v>1147</v>
      </c>
      <c r="C126" s="54" t="s">
        <v>974</v>
      </c>
      <c r="D126" s="56">
        <v>1</v>
      </c>
    </row>
    <row r="127" spans="1:4" ht="17.25" x14ac:dyDescent="0.25">
      <c r="A127" s="54" t="s">
        <v>1148</v>
      </c>
      <c r="B127" s="55" t="s">
        <v>1149</v>
      </c>
      <c r="C127" s="54" t="s">
        <v>1068</v>
      </c>
      <c r="D127" s="56">
        <v>4.88</v>
      </c>
    </row>
    <row r="128" spans="1:4" ht="17.25" x14ac:dyDescent="0.25">
      <c r="A128" s="54" t="s">
        <v>1150</v>
      </c>
      <c r="B128" s="55" t="s">
        <v>1151</v>
      </c>
      <c r="C128" s="54" t="s">
        <v>1068</v>
      </c>
      <c r="D128" s="56">
        <v>11.98</v>
      </c>
    </row>
    <row r="129" spans="1:4" ht="17.25" x14ac:dyDescent="0.25">
      <c r="A129" s="54" t="s">
        <v>1152</v>
      </c>
      <c r="B129" s="55" t="s">
        <v>1153</v>
      </c>
      <c r="C129" s="54" t="s">
        <v>1068</v>
      </c>
      <c r="D129" s="56">
        <v>41.58</v>
      </c>
    </row>
    <row r="130" spans="1:4" ht="17.25" x14ac:dyDescent="0.25">
      <c r="A130" s="54" t="s">
        <v>1154</v>
      </c>
      <c r="B130" s="55" t="s">
        <v>1155</v>
      </c>
      <c r="C130" s="54" t="s">
        <v>1068</v>
      </c>
      <c r="D130" s="56">
        <v>65.97</v>
      </c>
    </row>
    <row r="131" spans="1:4" ht="17.25" x14ac:dyDescent="0.25">
      <c r="A131" s="54" t="s">
        <v>1156</v>
      </c>
      <c r="B131" s="55" t="s">
        <v>1157</v>
      </c>
      <c r="C131" s="54" t="s">
        <v>1068</v>
      </c>
      <c r="D131" s="56">
        <v>25.92</v>
      </c>
    </row>
    <row r="132" spans="1:4" ht="17.25" x14ac:dyDescent="0.25">
      <c r="A132" s="54" t="s">
        <v>1158</v>
      </c>
      <c r="B132" s="55" t="s">
        <v>1159</v>
      </c>
      <c r="C132" s="54" t="s">
        <v>1068</v>
      </c>
      <c r="D132" s="56">
        <v>4.88</v>
      </c>
    </row>
    <row r="133" spans="1:4" ht="17.25" x14ac:dyDescent="0.25">
      <c r="A133" s="54" t="s">
        <v>1160</v>
      </c>
      <c r="B133" s="55" t="s">
        <v>1161</v>
      </c>
      <c r="C133" s="54" t="s">
        <v>1068</v>
      </c>
      <c r="D133" s="56">
        <v>11.42</v>
      </c>
    </row>
    <row r="134" spans="1:4" ht="17.25" x14ac:dyDescent="0.25">
      <c r="A134" s="54" t="s">
        <v>1162</v>
      </c>
      <c r="B134" s="55" t="s">
        <v>1163</v>
      </c>
      <c r="C134" s="54" t="s">
        <v>1068</v>
      </c>
      <c r="D134" s="56">
        <v>9.51</v>
      </c>
    </row>
    <row r="135" spans="1:4" ht="30" x14ac:dyDescent="0.25">
      <c r="A135" s="54" t="s">
        <v>1164</v>
      </c>
      <c r="B135" s="55" t="s">
        <v>1165</v>
      </c>
      <c r="C135" s="54" t="s">
        <v>1068</v>
      </c>
      <c r="D135" s="56">
        <v>4.68</v>
      </c>
    </row>
    <row r="136" spans="1:4" ht="30" x14ac:dyDescent="0.25">
      <c r="A136" s="54" t="s">
        <v>1166</v>
      </c>
      <c r="B136" s="55" t="s">
        <v>1167</v>
      </c>
      <c r="C136" s="54" t="s">
        <v>1068</v>
      </c>
      <c r="D136" s="56">
        <v>38.99</v>
      </c>
    </row>
    <row r="137" spans="1:4" ht="17.25" x14ac:dyDescent="0.25">
      <c r="A137" s="54" t="s">
        <v>1168</v>
      </c>
      <c r="B137" s="55" t="s">
        <v>1169</v>
      </c>
      <c r="C137" s="54" t="s">
        <v>1170</v>
      </c>
      <c r="D137" s="56">
        <v>9.67</v>
      </c>
    </row>
    <row r="138" spans="1:4" ht="17.25" x14ac:dyDescent="0.25">
      <c r="A138" s="54" t="s">
        <v>1171</v>
      </c>
      <c r="B138" s="55" t="s">
        <v>1172</v>
      </c>
      <c r="C138" s="54" t="s">
        <v>1170</v>
      </c>
      <c r="D138" s="56">
        <v>5.69</v>
      </c>
    </row>
    <row r="139" spans="1:4" ht="17.25" x14ac:dyDescent="0.25">
      <c r="A139" s="54" t="s">
        <v>1173</v>
      </c>
      <c r="B139" s="55" t="s">
        <v>1174</v>
      </c>
      <c r="C139" s="54" t="s">
        <v>1170</v>
      </c>
      <c r="D139" s="56">
        <v>4.42</v>
      </c>
    </row>
    <row r="140" spans="1:4" ht="17.25" x14ac:dyDescent="0.25">
      <c r="A140" s="54" t="s">
        <v>1175</v>
      </c>
      <c r="B140" s="55" t="s">
        <v>1176</v>
      </c>
      <c r="C140" s="54" t="s">
        <v>1170</v>
      </c>
      <c r="D140" s="56">
        <v>3.69</v>
      </c>
    </row>
    <row r="141" spans="1:4" ht="17.25" x14ac:dyDescent="0.25">
      <c r="A141" s="54" t="s">
        <v>1177</v>
      </c>
      <c r="B141" s="55" t="s">
        <v>1178</v>
      </c>
      <c r="C141" s="54" t="s">
        <v>1170</v>
      </c>
      <c r="D141" s="56">
        <v>3.26</v>
      </c>
    </row>
    <row r="142" spans="1:4" ht="17.25" x14ac:dyDescent="0.25">
      <c r="A142" s="54" t="s">
        <v>1179</v>
      </c>
      <c r="B142" s="55" t="s">
        <v>1180</v>
      </c>
      <c r="C142" s="54" t="s">
        <v>1170</v>
      </c>
      <c r="D142" s="56">
        <v>2.57</v>
      </c>
    </row>
    <row r="143" spans="1:4" ht="17.25" x14ac:dyDescent="0.25">
      <c r="A143" s="54" t="s">
        <v>1181</v>
      </c>
      <c r="B143" s="55" t="s">
        <v>1182</v>
      </c>
      <c r="C143" s="54" t="s">
        <v>1170</v>
      </c>
      <c r="D143" s="56">
        <v>11.6</v>
      </c>
    </row>
    <row r="144" spans="1:4" ht="17.25" x14ac:dyDescent="0.25">
      <c r="A144" s="54" t="s">
        <v>1183</v>
      </c>
      <c r="B144" s="55" t="s">
        <v>1184</v>
      </c>
      <c r="C144" s="54" t="s">
        <v>1170</v>
      </c>
      <c r="D144" s="56">
        <v>8.4700000000000006</v>
      </c>
    </row>
    <row r="145" spans="1:4" ht="17.25" x14ac:dyDescent="0.25">
      <c r="A145" s="54" t="s">
        <v>1185</v>
      </c>
      <c r="B145" s="55" t="s">
        <v>1186</v>
      </c>
      <c r="C145" s="54" t="s">
        <v>1170</v>
      </c>
      <c r="D145" s="56">
        <v>9.0500000000000007</v>
      </c>
    </row>
    <row r="146" spans="1:4" ht="17.25" x14ac:dyDescent="0.25">
      <c r="A146" s="54" t="s">
        <v>1187</v>
      </c>
      <c r="B146" s="55" t="s">
        <v>1188</v>
      </c>
      <c r="C146" s="54" t="s">
        <v>1170</v>
      </c>
      <c r="D146" s="56">
        <v>6.23</v>
      </c>
    </row>
    <row r="147" spans="1:4" ht="17.25" x14ac:dyDescent="0.25">
      <c r="A147" s="54" t="s">
        <v>1189</v>
      </c>
      <c r="B147" s="55" t="s">
        <v>1190</v>
      </c>
      <c r="C147" s="54" t="s">
        <v>1170</v>
      </c>
      <c r="D147" s="56">
        <v>10.35</v>
      </c>
    </row>
    <row r="148" spans="1:4" ht="17.25" x14ac:dyDescent="0.25">
      <c r="A148" s="54" t="s">
        <v>1191</v>
      </c>
      <c r="B148" s="55" t="s">
        <v>1192</v>
      </c>
      <c r="C148" s="54" t="s">
        <v>1170</v>
      </c>
      <c r="D148" s="56">
        <v>6.46</v>
      </c>
    </row>
    <row r="149" spans="1:4" ht="17.25" x14ac:dyDescent="0.25">
      <c r="A149" s="54" t="s">
        <v>1193</v>
      </c>
      <c r="B149" s="55" t="s">
        <v>1194</v>
      </c>
      <c r="C149" s="54" t="s">
        <v>1068</v>
      </c>
      <c r="D149" s="56">
        <v>6.55</v>
      </c>
    </row>
    <row r="150" spans="1:4" ht="17.25" x14ac:dyDescent="0.25">
      <c r="A150" s="54" t="s">
        <v>1195</v>
      </c>
      <c r="B150" s="55" t="s">
        <v>1196</v>
      </c>
      <c r="C150" s="54" t="s">
        <v>1068</v>
      </c>
      <c r="D150" s="56">
        <v>276.10000000000002</v>
      </c>
    </row>
    <row r="151" spans="1:4" ht="17.25" x14ac:dyDescent="0.25">
      <c r="A151" s="54" t="s">
        <v>1197</v>
      </c>
      <c r="B151" s="55" t="s">
        <v>1198</v>
      </c>
      <c r="C151" s="54" t="s">
        <v>1068</v>
      </c>
      <c r="D151" s="56">
        <v>269.33999999999997</v>
      </c>
    </row>
    <row r="152" spans="1:4" ht="17.25" x14ac:dyDescent="0.25">
      <c r="A152" s="54" t="s">
        <v>1199</v>
      </c>
      <c r="B152" s="55" t="s">
        <v>1200</v>
      </c>
      <c r="C152" s="54" t="s">
        <v>1068</v>
      </c>
      <c r="D152" s="56">
        <v>158.96</v>
      </c>
    </row>
    <row r="153" spans="1:4" ht="17.25" x14ac:dyDescent="0.25">
      <c r="A153" s="54" t="s">
        <v>1201</v>
      </c>
      <c r="B153" s="55" t="s">
        <v>1202</v>
      </c>
      <c r="C153" s="54" t="s">
        <v>1068</v>
      </c>
      <c r="D153" s="56">
        <v>4.68</v>
      </c>
    </row>
    <row r="154" spans="1:4" x14ac:dyDescent="0.25">
      <c r="A154" s="54" t="s">
        <v>1203</v>
      </c>
      <c r="B154" s="55" t="s">
        <v>1204</v>
      </c>
      <c r="C154" s="54" t="s">
        <v>886</v>
      </c>
      <c r="D154" s="56">
        <v>13.05</v>
      </c>
    </row>
    <row r="155" spans="1:4" ht="30" x14ac:dyDescent="0.25">
      <c r="A155" s="54" t="s">
        <v>1205</v>
      </c>
      <c r="B155" s="55" t="s">
        <v>1206</v>
      </c>
      <c r="C155" s="54" t="s">
        <v>974</v>
      </c>
      <c r="D155" s="56">
        <v>43.21</v>
      </c>
    </row>
    <row r="156" spans="1:4" ht="30" x14ac:dyDescent="0.25">
      <c r="A156" s="54" t="s">
        <v>1207</v>
      </c>
      <c r="B156" s="55" t="s">
        <v>1208</v>
      </c>
      <c r="C156" s="54" t="s">
        <v>974</v>
      </c>
      <c r="D156" s="56">
        <v>49.59</v>
      </c>
    </row>
    <row r="157" spans="1:4" ht="30" x14ac:dyDescent="0.25">
      <c r="A157" s="54" t="s">
        <v>1209</v>
      </c>
      <c r="B157" s="55" t="s">
        <v>1210</v>
      </c>
      <c r="C157" s="54" t="s">
        <v>974</v>
      </c>
      <c r="D157" s="56">
        <v>55.98</v>
      </c>
    </row>
    <row r="158" spans="1:4" ht="30" x14ac:dyDescent="0.25">
      <c r="A158" s="54" t="s">
        <v>1211</v>
      </c>
      <c r="B158" s="55" t="s">
        <v>1212</v>
      </c>
      <c r="C158" s="54" t="s">
        <v>974</v>
      </c>
      <c r="D158" s="56">
        <v>62.33</v>
      </c>
    </row>
    <row r="159" spans="1:4" ht="30" x14ac:dyDescent="0.25">
      <c r="A159" s="54" t="s">
        <v>1213</v>
      </c>
      <c r="B159" s="55" t="s">
        <v>1214</v>
      </c>
      <c r="C159" s="54" t="s">
        <v>974</v>
      </c>
      <c r="D159" s="56">
        <v>71.89</v>
      </c>
    </row>
    <row r="160" spans="1:4" ht="30" x14ac:dyDescent="0.25">
      <c r="A160" s="54" t="s">
        <v>1215</v>
      </c>
      <c r="B160" s="55" t="s">
        <v>1216</v>
      </c>
      <c r="C160" s="54" t="s">
        <v>974</v>
      </c>
      <c r="D160" s="56">
        <v>79.92</v>
      </c>
    </row>
    <row r="161" spans="1:4" ht="30" x14ac:dyDescent="0.25">
      <c r="A161" s="54" t="s">
        <v>1217</v>
      </c>
      <c r="B161" s="55" t="s">
        <v>1218</v>
      </c>
      <c r="C161" s="54" t="s">
        <v>974</v>
      </c>
      <c r="D161" s="56">
        <v>45.66</v>
      </c>
    </row>
    <row r="162" spans="1:4" ht="30" x14ac:dyDescent="0.25">
      <c r="A162" s="54" t="s">
        <v>1219</v>
      </c>
      <c r="B162" s="55" t="s">
        <v>1220</v>
      </c>
      <c r="C162" s="54" t="s">
        <v>974</v>
      </c>
      <c r="D162" s="56">
        <v>52.42</v>
      </c>
    </row>
    <row r="163" spans="1:4" ht="30" x14ac:dyDescent="0.25">
      <c r="A163" s="54" t="s">
        <v>1221</v>
      </c>
      <c r="B163" s="55" t="s">
        <v>1222</v>
      </c>
      <c r="C163" s="54" t="s">
        <v>974</v>
      </c>
      <c r="D163" s="56">
        <v>59.13</v>
      </c>
    </row>
    <row r="164" spans="1:4" ht="30" x14ac:dyDescent="0.25">
      <c r="A164" s="54" t="s">
        <v>1223</v>
      </c>
      <c r="B164" s="55" t="s">
        <v>1224</v>
      </c>
      <c r="C164" s="54" t="s">
        <v>974</v>
      </c>
      <c r="D164" s="56">
        <v>65.89</v>
      </c>
    </row>
    <row r="165" spans="1:4" ht="30" x14ac:dyDescent="0.25">
      <c r="A165" s="54" t="s">
        <v>1225</v>
      </c>
      <c r="B165" s="55" t="s">
        <v>1226</v>
      </c>
      <c r="C165" s="54" t="s">
        <v>974</v>
      </c>
      <c r="D165" s="56">
        <v>76.02</v>
      </c>
    </row>
    <row r="166" spans="1:4" ht="30" x14ac:dyDescent="0.25">
      <c r="A166" s="54" t="s">
        <v>1227</v>
      </c>
      <c r="B166" s="55" t="s">
        <v>1228</v>
      </c>
      <c r="C166" s="54" t="s">
        <v>974</v>
      </c>
      <c r="D166" s="56">
        <v>84.42</v>
      </c>
    </row>
    <row r="167" spans="1:4" ht="30" x14ac:dyDescent="0.25">
      <c r="A167" s="54" t="s">
        <v>1229</v>
      </c>
      <c r="B167" s="55" t="s">
        <v>1230</v>
      </c>
      <c r="C167" s="54" t="s">
        <v>974</v>
      </c>
      <c r="D167" s="56">
        <v>48.1</v>
      </c>
    </row>
    <row r="168" spans="1:4" ht="30" x14ac:dyDescent="0.25">
      <c r="A168" s="54" t="s">
        <v>1231</v>
      </c>
      <c r="B168" s="55" t="s">
        <v>1232</v>
      </c>
      <c r="C168" s="54" t="s">
        <v>974</v>
      </c>
      <c r="D168" s="56">
        <v>55.23</v>
      </c>
    </row>
    <row r="169" spans="1:4" ht="30" x14ac:dyDescent="0.25">
      <c r="A169" s="54" t="s">
        <v>1233</v>
      </c>
      <c r="B169" s="55" t="s">
        <v>1234</v>
      </c>
      <c r="C169" s="54" t="s">
        <v>974</v>
      </c>
      <c r="D169" s="56">
        <v>62.33</v>
      </c>
    </row>
    <row r="170" spans="1:4" ht="30" x14ac:dyDescent="0.25">
      <c r="A170" s="54" t="s">
        <v>1235</v>
      </c>
      <c r="B170" s="55" t="s">
        <v>1236</v>
      </c>
      <c r="C170" s="54" t="s">
        <v>974</v>
      </c>
      <c r="D170" s="56">
        <v>69.47</v>
      </c>
    </row>
    <row r="171" spans="1:4" ht="30" x14ac:dyDescent="0.25">
      <c r="A171" s="54" t="s">
        <v>1237</v>
      </c>
      <c r="B171" s="55" t="s">
        <v>1238</v>
      </c>
      <c r="C171" s="54" t="s">
        <v>974</v>
      </c>
      <c r="D171" s="56">
        <v>80.14</v>
      </c>
    </row>
    <row r="172" spans="1:4" ht="30" x14ac:dyDescent="0.25">
      <c r="A172" s="54" t="s">
        <v>1239</v>
      </c>
      <c r="B172" s="55" t="s">
        <v>1240</v>
      </c>
      <c r="C172" s="54" t="s">
        <v>974</v>
      </c>
      <c r="D172" s="56">
        <v>89.1</v>
      </c>
    </row>
    <row r="173" spans="1:4" ht="30" x14ac:dyDescent="0.25">
      <c r="A173" s="54" t="s">
        <v>1241</v>
      </c>
      <c r="B173" s="55" t="s">
        <v>1242</v>
      </c>
      <c r="C173" s="54" t="s">
        <v>974</v>
      </c>
      <c r="D173" s="56">
        <v>50.52</v>
      </c>
    </row>
    <row r="174" spans="1:4" ht="30" x14ac:dyDescent="0.25">
      <c r="A174" s="54" t="s">
        <v>1243</v>
      </c>
      <c r="B174" s="55" t="s">
        <v>1244</v>
      </c>
      <c r="C174" s="54" t="s">
        <v>974</v>
      </c>
      <c r="D174" s="56">
        <v>58.05</v>
      </c>
    </row>
    <row r="175" spans="1:4" ht="30" x14ac:dyDescent="0.25">
      <c r="A175" s="54" t="s">
        <v>1245</v>
      </c>
      <c r="B175" s="55" t="s">
        <v>1246</v>
      </c>
      <c r="C175" s="54" t="s">
        <v>974</v>
      </c>
      <c r="D175" s="56">
        <v>65.5</v>
      </c>
    </row>
    <row r="176" spans="1:4" ht="30" x14ac:dyDescent="0.25">
      <c r="A176" s="54" t="s">
        <v>1247</v>
      </c>
      <c r="B176" s="55" t="s">
        <v>1248</v>
      </c>
      <c r="C176" s="54" t="s">
        <v>974</v>
      </c>
      <c r="D176" s="56">
        <v>72.989999999999995</v>
      </c>
    </row>
    <row r="177" spans="1:4" ht="30" x14ac:dyDescent="0.25">
      <c r="A177" s="54" t="s">
        <v>1249</v>
      </c>
      <c r="B177" s="55" t="s">
        <v>1250</v>
      </c>
      <c r="C177" s="54" t="s">
        <v>974</v>
      </c>
      <c r="D177" s="56">
        <v>84.24</v>
      </c>
    </row>
    <row r="178" spans="1:4" ht="30" x14ac:dyDescent="0.25">
      <c r="A178" s="54" t="s">
        <v>1251</v>
      </c>
      <c r="B178" s="55" t="s">
        <v>1252</v>
      </c>
      <c r="C178" s="54" t="s">
        <v>974</v>
      </c>
      <c r="D178" s="56">
        <v>93.61</v>
      </c>
    </row>
    <row r="179" spans="1:4" ht="30" x14ac:dyDescent="0.25">
      <c r="A179" s="54" t="s">
        <v>1253</v>
      </c>
      <c r="B179" s="55" t="s">
        <v>1254</v>
      </c>
      <c r="C179" s="54" t="s">
        <v>974</v>
      </c>
      <c r="D179" s="56">
        <v>66.45</v>
      </c>
    </row>
    <row r="180" spans="1:4" ht="30" x14ac:dyDescent="0.25">
      <c r="A180" s="54" t="s">
        <v>1255</v>
      </c>
      <c r="B180" s="55" t="s">
        <v>1256</v>
      </c>
      <c r="C180" s="54" t="s">
        <v>974</v>
      </c>
      <c r="D180" s="56">
        <v>75.06</v>
      </c>
    </row>
    <row r="181" spans="1:4" ht="30" x14ac:dyDescent="0.25">
      <c r="A181" s="54" t="s">
        <v>1257</v>
      </c>
      <c r="B181" s="55" t="s">
        <v>1258</v>
      </c>
      <c r="C181" s="54" t="s">
        <v>974</v>
      </c>
      <c r="D181" s="56">
        <v>83.66</v>
      </c>
    </row>
    <row r="182" spans="1:4" ht="30" x14ac:dyDescent="0.25">
      <c r="A182" s="54" t="s">
        <v>1259</v>
      </c>
      <c r="B182" s="55" t="s">
        <v>1260</v>
      </c>
      <c r="C182" s="54" t="s">
        <v>974</v>
      </c>
      <c r="D182" s="56">
        <v>96.59</v>
      </c>
    </row>
    <row r="183" spans="1:4" ht="30" x14ac:dyDescent="0.25">
      <c r="A183" s="54" t="s">
        <v>1261</v>
      </c>
      <c r="B183" s="55" t="s">
        <v>1262</v>
      </c>
      <c r="C183" s="54" t="s">
        <v>974</v>
      </c>
      <c r="D183" s="56">
        <v>107.47</v>
      </c>
    </row>
    <row r="184" spans="1:4" ht="30" x14ac:dyDescent="0.25">
      <c r="A184" s="54" t="s">
        <v>1263</v>
      </c>
      <c r="B184" s="55" t="s">
        <v>1264</v>
      </c>
      <c r="C184" s="54" t="s">
        <v>974</v>
      </c>
      <c r="D184" s="56">
        <v>144.18</v>
      </c>
    </row>
    <row r="185" spans="1:4" ht="30" x14ac:dyDescent="0.25">
      <c r="A185" s="54" t="s">
        <v>1265</v>
      </c>
      <c r="B185" s="55" t="s">
        <v>1266</v>
      </c>
      <c r="C185" s="54" t="s">
        <v>974</v>
      </c>
      <c r="D185" s="56">
        <v>159.13999999999999</v>
      </c>
    </row>
    <row r="186" spans="1:4" ht="30" x14ac:dyDescent="0.25">
      <c r="A186" s="54" t="s">
        <v>1267</v>
      </c>
      <c r="B186" s="55" t="s">
        <v>1268</v>
      </c>
      <c r="C186" s="54" t="s">
        <v>974</v>
      </c>
      <c r="D186" s="56">
        <v>170.37</v>
      </c>
    </row>
    <row r="187" spans="1:4" ht="30" x14ac:dyDescent="0.25">
      <c r="A187" s="54" t="s">
        <v>1269</v>
      </c>
      <c r="B187" s="55" t="s">
        <v>1270</v>
      </c>
      <c r="C187" s="54" t="s">
        <v>974</v>
      </c>
      <c r="D187" s="56">
        <v>166.63</v>
      </c>
    </row>
    <row r="188" spans="1:4" ht="30" x14ac:dyDescent="0.25">
      <c r="A188" s="54" t="s">
        <v>1271</v>
      </c>
      <c r="B188" s="55" t="s">
        <v>1272</v>
      </c>
      <c r="C188" s="54" t="s">
        <v>974</v>
      </c>
      <c r="D188" s="56">
        <v>181.59</v>
      </c>
    </row>
    <row r="189" spans="1:4" ht="30" x14ac:dyDescent="0.25">
      <c r="A189" s="54" t="s">
        <v>1273</v>
      </c>
      <c r="B189" s="55" t="s">
        <v>1274</v>
      </c>
      <c r="C189" s="54" t="s">
        <v>974</v>
      </c>
      <c r="D189" s="56">
        <v>189.11</v>
      </c>
    </row>
    <row r="190" spans="1:4" ht="30" x14ac:dyDescent="0.25">
      <c r="A190" s="54" t="s">
        <v>1275</v>
      </c>
      <c r="B190" s="55" t="s">
        <v>1276</v>
      </c>
      <c r="C190" s="54" t="s">
        <v>974</v>
      </c>
      <c r="D190" s="56">
        <v>48.1</v>
      </c>
    </row>
    <row r="191" spans="1:4" ht="30" x14ac:dyDescent="0.25">
      <c r="A191" s="54" t="s">
        <v>1277</v>
      </c>
      <c r="B191" s="55" t="s">
        <v>1278</v>
      </c>
      <c r="C191" s="54" t="s">
        <v>974</v>
      </c>
      <c r="D191" s="56">
        <v>55.23</v>
      </c>
    </row>
    <row r="192" spans="1:4" ht="30" x14ac:dyDescent="0.25">
      <c r="A192" s="54" t="s">
        <v>1279</v>
      </c>
      <c r="B192" s="55" t="s">
        <v>1280</v>
      </c>
      <c r="C192" s="54" t="s">
        <v>974</v>
      </c>
      <c r="D192" s="56">
        <v>62.33</v>
      </c>
    </row>
    <row r="193" spans="1:4" ht="30" x14ac:dyDescent="0.25">
      <c r="A193" s="54" t="s">
        <v>1281</v>
      </c>
      <c r="B193" s="55" t="s">
        <v>1282</v>
      </c>
      <c r="C193" s="54" t="s">
        <v>974</v>
      </c>
      <c r="D193" s="56">
        <v>69.47</v>
      </c>
    </row>
    <row r="194" spans="1:4" ht="30" x14ac:dyDescent="0.25">
      <c r="A194" s="54" t="s">
        <v>1283</v>
      </c>
      <c r="B194" s="55" t="s">
        <v>1284</v>
      </c>
      <c r="C194" s="54" t="s">
        <v>974</v>
      </c>
      <c r="D194" s="56">
        <v>50.52</v>
      </c>
    </row>
    <row r="195" spans="1:4" ht="30" x14ac:dyDescent="0.25">
      <c r="A195" s="54" t="s">
        <v>1285</v>
      </c>
      <c r="B195" s="55" t="s">
        <v>1286</v>
      </c>
      <c r="C195" s="54" t="s">
        <v>974</v>
      </c>
      <c r="D195" s="56">
        <v>58.05</v>
      </c>
    </row>
    <row r="196" spans="1:4" ht="30" x14ac:dyDescent="0.25">
      <c r="A196" s="54" t="s">
        <v>1287</v>
      </c>
      <c r="B196" s="55" t="s">
        <v>1288</v>
      </c>
      <c r="C196" s="54" t="s">
        <v>974</v>
      </c>
      <c r="D196" s="56">
        <v>65.5</v>
      </c>
    </row>
    <row r="197" spans="1:4" ht="30" x14ac:dyDescent="0.25">
      <c r="A197" s="54" t="s">
        <v>1289</v>
      </c>
      <c r="B197" s="55" t="s">
        <v>1290</v>
      </c>
      <c r="C197" s="54" t="s">
        <v>974</v>
      </c>
      <c r="D197" s="56">
        <v>72.989999999999995</v>
      </c>
    </row>
    <row r="198" spans="1:4" ht="17.25" x14ac:dyDescent="0.25">
      <c r="A198" s="54" t="s">
        <v>1291</v>
      </c>
      <c r="B198" s="55" t="s">
        <v>1292</v>
      </c>
      <c r="C198" s="54" t="s">
        <v>974</v>
      </c>
      <c r="D198" s="56">
        <v>2.73</v>
      </c>
    </row>
    <row r="199" spans="1:4" ht="17.25" x14ac:dyDescent="0.25">
      <c r="A199" s="54" t="s">
        <v>1293</v>
      </c>
      <c r="B199" s="55" t="s">
        <v>1294</v>
      </c>
      <c r="C199" s="54" t="s">
        <v>974</v>
      </c>
      <c r="D199" s="56">
        <v>3.27</v>
      </c>
    </row>
    <row r="200" spans="1:4" ht="17.25" x14ac:dyDescent="0.25">
      <c r="A200" s="54" t="s">
        <v>1295</v>
      </c>
      <c r="B200" s="55" t="s">
        <v>1296</v>
      </c>
      <c r="C200" s="54" t="s">
        <v>1068</v>
      </c>
      <c r="D200" s="56">
        <v>11.79</v>
      </c>
    </row>
    <row r="201" spans="1:4" ht="17.25" x14ac:dyDescent="0.25">
      <c r="A201" s="54" t="s">
        <v>1297</v>
      </c>
      <c r="B201" s="55" t="s">
        <v>1298</v>
      </c>
      <c r="C201" s="54" t="s">
        <v>1170</v>
      </c>
      <c r="D201" s="56">
        <v>10.119999999999999</v>
      </c>
    </row>
    <row r="202" spans="1:4" ht="17.25" x14ac:dyDescent="0.25">
      <c r="A202" s="54" t="s">
        <v>1299</v>
      </c>
      <c r="B202" s="55" t="s">
        <v>1300</v>
      </c>
      <c r="C202" s="54" t="s">
        <v>1170</v>
      </c>
      <c r="D202" s="56">
        <v>7.1</v>
      </c>
    </row>
    <row r="203" spans="1:4" ht="17.25" x14ac:dyDescent="0.25">
      <c r="A203" s="54" t="s">
        <v>1301</v>
      </c>
      <c r="B203" s="55" t="s">
        <v>1302</v>
      </c>
      <c r="C203" s="54" t="s">
        <v>1170</v>
      </c>
      <c r="D203" s="56">
        <v>5.54</v>
      </c>
    </row>
    <row r="204" spans="1:4" ht="17.25" x14ac:dyDescent="0.25">
      <c r="A204" s="54" t="s">
        <v>1303</v>
      </c>
      <c r="B204" s="55" t="s">
        <v>1304</v>
      </c>
      <c r="C204" s="54" t="s">
        <v>1170</v>
      </c>
      <c r="D204" s="56">
        <v>4.63</v>
      </c>
    </row>
    <row r="205" spans="1:4" ht="17.25" x14ac:dyDescent="0.25">
      <c r="A205" s="54" t="s">
        <v>1305</v>
      </c>
      <c r="B205" s="55" t="s">
        <v>1306</v>
      </c>
      <c r="C205" s="54" t="s">
        <v>1170</v>
      </c>
      <c r="D205" s="56">
        <v>4.09</v>
      </c>
    </row>
    <row r="206" spans="1:4" ht="17.25" x14ac:dyDescent="0.25">
      <c r="A206" s="54" t="s">
        <v>1307</v>
      </c>
      <c r="B206" s="55" t="s">
        <v>1308</v>
      </c>
      <c r="C206" s="54" t="s">
        <v>1170</v>
      </c>
      <c r="D206" s="56">
        <v>3.22</v>
      </c>
    </row>
    <row r="207" spans="1:4" ht="17.25" x14ac:dyDescent="0.25">
      <c r="A207" s="54" t="s">
        <v>1309</v>
      </c>
      <c r="B207" s="55" t="s">
        <v>1310</v>
      </c>
      <c r="C207" s="54" t="s">
        <v>1068</v>
      </c>
      <c r="D207" s="56">
        <v>8.94</v>
      </c>
    </row>
    <row r="208" spans="1:4" ht="17.25" x14ac:dyDescent="0.25">
      <c r="A208" s="54" t="s">
        <v>1311</v>
      </c>
      <c r="B208" s="55" t="s">
        <v>1312</v>
      </c>
      <c r="C208" s="54" t="s">
        <v>1068</v>
      </c>
      <c r="D208" s="56">
        <v>8.0399999999999991</v>
      </c>
    </row>
    <row r="209" spans="1:4" ht="17.25" x14ac:dyDescent="0.25">
      <c r="A209" s="54" t="s">
        <v>1313</v>
      </c>
      <c r="B209" s="55" t="s">
        <v>1314</v>
      </c>
      <c r="C209" s="54" t="s">
        <v>1068</v>
      </c>
      <c r="D209" s="56">
        <v>101.41</v>
      </c>
    </row>
    <row r="210" spans="1:4" ht="30" x14ac:dyDescent="0.25">
      <c r="A210" s="54" t="s">
        <v>1315</v>
      </c>
      <c r="B210" s="55" t="s">
        <v>1316</v>
      </c>
      <c r="C210" s="54" t="s">
        <v>1068</v>
      </c>
      <c r="D210" s="56">
        <v>162.80000000000001</v>
      </c>
    </row>
    <row r="211" spans="1:4" ht="30" x14ac:dyDescent="0.25">
      <c r="A211" s="54" t="s">
        <v>1317</v>
      </c>
      <c r="B211" s="55" t="s">
        <v>1318</v>
      </c>
      <c r="C211" s="54" t="s">
        <v>1068</v>
      </c>
      <c r="D211" s="56">
        <v>181.15</v>
      </c>
    </row>
    <row r="212" spans="1:4" ht="30" x14ac:dyDescent="0.25">
      <c r="A212" s="54" t="s">
        <v>1319</v>
      </c>
      <c r="B212" s="55" t="s">
        <v>1320</v>
      </c>
      <c r="C212" s="54" t="s">
        <v>1068</v>
      </c>
      <c r="D212" s="56">
        <v>199.51</v>
      </c>
    </row>
    <row r="213" spans="1:4" ht="30" x14ac:dyDescent="0.25">
      <c r="A213" s="54" t="s">
        <v>1321</v>
      </c>
      <c r="B213" s="55" t="s">
        <v>1322</v>
      </c>
      <c r="C213" s="54" t="s">
        <v>1068</v>
      </c>
      <c r="D213" s="56">
        <v>217.86</v>
      </c>
    </row>
    <row r="214" spans="1:4" ht="30" x14ac:dyDescent="0.25">
      <c r="A214" s="54" t="s">
        <v>1323</v>
      </c>
      <c r="B214" s="55" t="s">
        <v>1324</v>
      </c>
      <c r="C214" s="54" t="s">
        <v>1068</v>
      </c>
      <c r="D214" s="56">
        <v>236.22</v>
      </c>
    </row>
    <row r="215" spans="1:4" ht="30" x14ac:dyDescent="0.25">
      <c r="A215" s="54" t="s">
        <v>1325</v>
      </c>
      <c r="B215" s="55" t="s">
        <v>1326</v>
      </c>
      <c r="C215" s="54" t="s">
        <v>1068</v>
      </c>
      <c r="D215" s="56">
        <v>254.57</v>
      </c>
    </row>
    <row r="216" spans="1:4" ht="30" x14ac:dyDescent="0.25">
      <c r="A216" s="54" t="s">
        <v>1327</v>
      </c>
      <c r="B216" s="55" t="s">
        <v>1328</v>
      </c>
      <c r="C216" s="54" t="s">
        <v>1068</v>
      </c>
      <c r="D216" s="56">
        <v>272.93</v>
      </c>
    </row>
    <row r="217" spans="1:4" ht="30" x14ac:dyDescent="0.25">
      <c r="A217" s="54" t="s">
        <v>1329</v>
      </c>
      <c r="B217" s="55" t="s">
        <v>1330</v>
      </c>
      <c r="C217" s="54" t="s">
        <v>1068</v>
      </c>
      <c r="D217" s="56">
        <v>291.27999999999997</v>
      </c>
    </row>
    <row r="218" spans="1:4" ht="30" x14ac:dyDescent="0.25">
      <c r="A218" s="54" t="s">
        <v>1331</v>
      </c>
      <c r="B218" s="55" t="s">
        <v>1332</v>
      </c>
      <c r="C218" s="54" t="s">
        <v>1068</v>
      </c>
      <c r="D218" s="56">
        <v>309.64</v>
      </c>
    </row>
    <row r="219" spans="1:4" ht="30" x14ac:dyDescent="0.25">
      <c r="A219" s="54" t="s">
        <v>1333</v>
      </c>
      <c r="B219" s="55" t="s">
        <v>1334</v>
      </c>
      <c r="C219" s="54" t="s">
        <v>1068</v>
      </c>
      <c r="D219" s="56">
        <v>327.99</v>
      </c>
    </row>
    <row r="220" spans="1:4" ht="30" x14ac:dyDescent="0.25">
      <c r="A220" s="54" t="s">
        <v>1335</v>
      </c>
      <c r="B220" s="55" t="s">
        <v>1336</v>
      </c>
      <c r="C220" s="54" t="s">
        <v>1068</v>
      </c>
      <c r="D220" s="56">
        <v>140.58000000000001</v>
      </c>
    </row>
    <row r="221" spans="1:4" ht="30" x14ac:dyDescent="0.25">
      <c r="A221" s="54" t="s">
        <v>1337</v>
      </c>
      <c r="B221" s="55" t="s">
        <v>1338</v>
      </c>
      <c r="C221" s="54" t="s">
        <v>1068</v>
      </c>
      <c r="D221" s="56">
        <v>158.94</v>
      </c>
    </row>
    <row r="222" spans="1:4" ht="30" x14ac:dyDescent="0.25">
      <c r="A222" s="54" t="s">
        <v>1339</v>
      </c>
      <c r="B222" s="55" t="s">
        <v>1340</v>
      </c>
      <c r="C222" s="54" t="s">
        <v>1068</v>
      </c>
      <c r="D222" s="56">
        <v>177.29</v>
      </c>
    </row>
    <row r="223" spans="1:4" ht="30" x14ac:dyDescent="0.25">
      <c r="A223" s="54" t="s">
        <v>1341</v>
      </c>
      <c r="B223" s="55" t="s">
        <v>1342</v>
      </c>
      <c r="C223" s="54" t="s">
        <v>1068</v>
      </c>
      <c r="D223" s="56">
        <v>195.65</v>
      </c>
    </row>
    <row r="224" spans="1:4" ht="30" x14ac:dyDescent="0.25">
      <c r="A224" s="54" t="s">
        <v>1343</v>
      </c>
      <c r="B224" s="55" t="s">
        <v>1344</v>
      </c>
      <c r="C224" s="54" t="s">
        <v>1068</v>
      </c>
      <c r="D224" s="56">
        <v>202.98</v>
      </c>
    </row>
    <row r="225" spans="1:4" ht="30" x14ac:dyDescent="0.25">
      <c r="A225" s="54" t="s">
        <v>1345</v>
      </c>
      <c r="B225" s="55" t="s">
        <v>1346</v>
      </c>
      <c r="C225" s="54" t="s">
        <v>1068</v>
      </c>
      <c r="D225" s="56">
        <v>209.07</v>
      </c>
    </row>
    <row r="226" spans="1:4" ht="30" x14ac:dyDescent="0.25">
      <c r="A226" s="54" t="s">
        <v>1347</v>
      </c>
      <c r="B226" s="55" t="s">
        <v>1348</v>
      </c>
      <c r="C226" s="54" t="s">
        <v>1068</v>
      </c>
      <c r="D226" s="56">
        <v>225</v>
      </c>
    </row>
    <row r="227" spans="1:4" ht="30" x14ac:dyDescent="0.25">
      <c r="A227" s="54" t="s">
        <v>1349</v>
      </c>
      <c r="B227" s="55" t="s">
        <v>1350</v>
      </c>
      <c r="C227" s="54" t="s">
        <v>1068</v>
      </c>
      <c r="D227" s="56">
        <v>242.54</v>
      </c>
    </row>
    <row r="228" spans="1:4" ht="30" x14ac:dyDescent="0.25">
      <c r="A228" s="54" t="s">
        <v>1351</v>
      </c>
      <c r="B228" s="55" t="s">
        <v>1352</v>
      </c>
      <c r="C228" s="54" t="s">
        <v>1068</v>
      </c>
      <c r="D228" s="56">
        <v>258.02999999999997</v>
      </c>
    </row>
    <row r="229" spans="1:4" ht="30" x14ac:dyDescent="0.25">
      <c r="A229" s="54" t="s">
        <v>1353</v>
      </c>
      <c r="B229" s="55" t="s">
        <v>1354</v>
      </c>
      <c r="C229" s="54" t="s">
        <v>1068</v>
      </c>
      <c r="D229" s="56">
        <v>275.2</v>
      </c>
    </row>
    <row r="230" spans="1:4" ht="30" x14ac:dyDescent="0.25">
      <c r="A230" s="54" t="s">
        <v>1355</v>
      </c>
      <c r="B230" s="55" t="s">
        <v>1356</v>
      </c>
      <c r="C230" s="54" t="s">
        <v>1068</v>
      </c>
      <c r="D230" s="56">
        <v>193.52</v>
      </c>
    </row>
    <row r="231" spans="1:4" ht="30" x14ac:dyDescent="0.25">
      <c r="A231" s="54" t="s">
        <v>1357</v>
      </c>
      <c r="B231" s="55" t="s">
        <v>1358</v>
      </c>
      <c r="C231" s="54" t="s">
        <v>1068</v>
      </c>
      <c r="D231" s="56">
        <v>286.74</v>
      </c>
    </row>
    <row r="232" spans="1:4" ht="30" x14ac:dyDescent="0.25">
      <c r="A232" s="54" t="s">
        <v>1359</v>
      </c>
      <c r="B232" s="55" t="s">
        <v>1360</v>
      </c>
      <c r="C232" s="54" t="s">
        <v>1068</v>
      </c>
      <c r="D232" s="56">
        <v>319.94</v>
      </c>
    </row>
    <row r="233" spans="1:4" ht="30" x14ac:dyDescent="0.25">
      <c r="A233" s="54" t="s">
        <v>1361</v>
      </c>
      <c r="B233" s="55" t="s">
        <v>1362</v>
      </c>
      <c r="C233" s="54" t="s">
        <v>1068</v>
      </c>
      <c r="D233" s="56">
        <v>335.25</v>
      </c>
    </row>
    <row r="234" spans="1:4" ht="30" x14ac:dyDescent="0.25">
      <c r="A234" s="54" t="s">
        <v>1363</v>
      </c>
      <c r="B234" s="55" t="s">
        <v>1364</v>
      </c>
      <c r="C234" s="54" t="s">
        <v>1068</v>
      </c>
      <c r="D234" s="56">
        <v>350.56</v>
      </c>
    </row>
    <row r="235" spans="1:4" ht="30" x14ac:dyDescent="0.25">
      <c r="A235" s="54" t="s">
        <v>1365</v>
      </c>
      <c r="B235" s="55" t="s">
        <v>1366</v>
      </c>
      <c r="C235" s="54" t="s">
        <v>1068</v>
      </c>
      <c r="D235" s="56">
        <v>211.87</v>
      </c>
    </row>
    <row r="236" spans="1:4" ht="30" x14ac:dyDescent="0.25">
      <c r="A236" s="54" t="s">
        <v>1367</v>
      </c>
      <c r="B236" s="55" t="s">
        <v>1368</v>
      </c>
      <c r="C236" s="54" t="s">
        <v>1068</v>
      </c>
      <c r="D236" s="56">
        <v>211.87</v>
      </c>
    </row>
    <row r="237" spans="1:4" ht="30" x14ac:dyDescent="0.25">
      <c r="A237" s="54" t="s">
        <v>1369</v>
      </c>
      <c r="B237" s="55" t="s">
        <v>1370</v>
      </c>
      <c r="C237" s="54" t="s">
        <v>1068</v>
      </c>
      <c r="D237" s="56">
        <v>209.29</v>
      </c>
    </row>
    <row r="238" spans="1:4" ht="30" x14ac:dyDescent="0.25">
      <c r="A238" s="54" t="s">
        <v>1371</v>
      </c>
      <c r="B238" s="55" t="s">
        <v>1372</v>
      </c>
      <c r="C238" s="54" t="s">
        <v>1068</v>
      </c>
      <c r="D238" s="56">
        <v>253.57</v>
      </c>
    </row>
    <row r="239" spans="1:4" ht="30" x14ac:dyDescent="0.25">
      <c r="A239" s="54" t="s">
        <v>1373</v>
      </c>
      <c r="B239" s="55" t="s">
        <v>1374</v>
      </c>
      <c r="C239" s="54" t="s">
        <v>1068</v>
      </c>
      <c r="D239" s="56">
        <v>280.82</v>
      </c>
    </row>
    <row r="240" spans="1:4" ht="30" x14ac:dyDescent="0.25">
      <c r="A240" s="54" t="s">
        <v>1375</v>
      </c>
      <c r="B240" s="55" t="s">
        <v>1376</v>
      </c>
      <c r="C240" s="54" t="s">
        <v>1068</v>
      </c>
      <c r="D240" s="56">
        <v>299.2</v>
      </c>
    </row>
    <row r="241" spans="1:4" ht="17.25" x14ac:dyDescent="0.25">
      <c r="A241" s="54" t="s">
        <v>1377</v>
      </c>
      <c r="B241" s="55" t="s">
        <v>1378</v>
      </c>
      <c r="C241" s="54" t="s">
        <v>1068</v>
      </c>
      <c r="D241" s="56">
        <v>276.13</v>
      </c>
    </row>
    <row r="242" spans="1:4" ht="17.25" x14ac:dyDescent="0.25">
      <c r="A242" s="54" t="s">
        <v>1379</v>
      </c>
      <c r="B242" s="55" t="s">
        <v>1380</v>
      </c>
      <c r="C242" s="54" t="s">
        <v>1068</v>
      </c>
      <c r="D242" s="56">
        <v>207.05</v>
      </c>
    </row>
    <row r="243" spans="1:4" ht="17.25" x14ac:dyDescent="0.25">
      <c r="A243" s="54" t="s">
        <v>1381</v>
      </c>
      <c r="B243" s="55" t="s">
        <v>1382</v>
      </c>
      <c r="C243" s="54" t="s">
        <v>1068</v>
      </c>
      <c r="D243" s="56">
        <v>240.02</v>
      </c>
    </row>
    <row r="244" spans="1:4" ht="30" x14ac:dyDescent="0.25">
      <c r="A244" s="54" t="s">
        <v>1383</v>
      </c>
      <c r="B244" s="55" t="s">
        <v>1384</v>
      </c>
      <c r="C244" s="54" t="s">
        <v>1068</v>
      </c>
      <c r="D244" s="56">
        <v>266.56</v>
      </c>
    </row>
    <row r="245" spans="1:4" ht="17.25" x14ac:dyDescent="0.25">
      <c r="A245" s="54" t="s">
        <v>1385</v>
      </c>
      <c r="B245" s="55" t="s">
        <v>1386</v>
      </c>
      <c r="C245" s="54" t="s">
        <v>1068</v>
      </c>
      <c r="D245" s="56">
        <v>268.29000000000002</v>
      </c>
    </row>
    <row r="246" spans="1:4" ht="17.25" x14ac:dyDescent="0.25">
      <c r="A246" s="54" t="s">
        <v>1387</v>
      </c>
      <c r="B246" s="55" t="s">
        <v>1388</v>
      </c>
      <c r="C246" s="54" t="s">
        <v>1068</v>
      </c>
      <c r="D246" s="56">
        <v>287.47000000000003</v>
      </c>
    </row>
    <row r="247" spans="1:4" ht="17.25" x14ac:dyDescent="0.25">
      <c r="A247" s="54" t="s">
        <v>1389</v>
      </c>
      <c r="B247" s="55" t="s">
        <v>1390</v>
      </c>
      <c r="C247" s="54" t="s">
        <v>1068</v>
      </c>
      <c r="D247" s="56">
        <v>306.66000000000003</v>
      </c>
    </row>
    <row r="248" spans="1:4" ht="17.25" x14ac:dyDescent="0.25">
      <c r="A248" s="54" t="s">
        <v>1391</v>
      </c>
      <c r="B248" s="55" t="s">
        <v>1392</v>
      </c>
      <c r="C248" s="54" t="s">
        <v>1068</v>
      </c>
      <c r="D248" s="56">
        <v>325.85000000000002</v>
      </c>
    </row>
    <row r="249" spans="1:4" ht="17.25" x14ac:dyDescent="0.25">
      <c r="A249" s="54" t="s">
        <v>1393</v>
      </c>
      <c r="B249" s="55" t="s">
        <v>1394</v>
      </c>
      <c r="C249" s="54" t="s">
        <v>1068</v>
      </c>
      <c r="D249" s="56">
        <v>361.96</v>
      </c>
    </row>
    <row r="250" spans="1:4" ht="17.25" x14ac:dyDescent="0.25">
      <c r="A250" s="54" t="s">
        <v>1395</v>
      </c>
      <c r="B250" s="55" t="s">
        <v>1396</v>
      </c>
      <c r="C250" s="54" t="s">
        <v>1068</v>
      </c>
      <c r="D250" s="56">
        <v>196.19</v>
      </c>
    </row>
    <row r="251" spans="1:4" ht="17.25" x14ac:dyDescent="0.25">
      <c r="A251" s="54" t="s">
        <v>1397</v>
      </c>
      <c r="B251" s="55" t="s">
        <v>1398</v>
      </c>
      <c r="C251" s="54" t="s">
        <v>1068</v>
      </c>
      <c r="D251" s="56">
        <v>251.37</v>
      </c>
    </row>
    <row r="252" spans="1:4" ht="17.25" x14ac:dyDescent="0.25">
      <c r="A252" s="54" t="s">
        <v>1399</v>
      </c>
      <c r="B252" s="55" t="s">
        <v>1400</v>
      </c>
      <c r="C252" s="54" t="s">
        <v>1068</v>
      </c>
      <c r="D252" s="56">
        <v>952.47</v>
      </c>
    </row>
    <row r="253" spans="1:4" ht="17.25" x14ac:dyDescent="0.25">
      <c r="A253" s="54" t="s">
        <v>1401</v>
      </c>
      <c r="B253" s="55" t="s">
        <v>1402</v>
      </c>
      <c r="C253" s="54" t="s">
        <v>1068</v>
      </c>
      <c r="D253" s="56">
        <v>261.91000000000003</v>
      </c>
    </row>
    <row r="254" spans="1:4" ht="17.25" x14ac:dyDescent="0.25">
      <c r="A254" s="54" t="s">
        <v>1403</v>
      </c>
      <c r="B254" s="55" t="s">
        <v>1404</v>
      </c>
      <c r="C254" s="54" t="s">
        <v>1068</v>
      </c>
      <c r="D254" s="56">
        <v>36.549999999999997</v>
      </c>
    </row>
    <row r="255" spans="1:4" ht="17.25" x14ac:dyDescent="0.25">
      <c r="A255" s="54" t="s">
        <v>1405</v>
      </c>
      <c r="B255" s="55" t="s">
        <v>1406</v>
      </c>
      <c r="C255" s="54" t="s">
        <v>1068</v>
      </c>
      <c r="D255" s="56">
        <v>86.53</v>
      </c>
    </row>
    <row r="256" spans="1:4" ht="17.25" x14ac:dyDescent="0.25">
      <c r="A256" s="54" t="s">
        <v>1407</v>
      </c>
      <c r="B256" s="55" t="s">
        <v>1408</v>
      </c>
      <c r="C256" s="54" t="s">
        <v>1068</v>
      </c>
      <c r="D256" s="56">
        <v>46.91</v>
      </c>
    </row>
    <row r="257" spans="1:4" ht="17.25" x14ac:dyDescent="0.25">
      <c r="A257" s="54" t="s">
        <v>1409</v>
      </c>
      <c r="B257" s="55" t="s">
        <v>1410</v>
      </c>
      <c r="C257" s="54" t="s">
        <v>974</v>
      </c>
      <c r="D257" s="56">
        <v>12.97</v>
      </c>
    </row>
    <row r="258" spans="1:4" ht="30" x14ac:dyDescent="0.25">
      <c r="A258" s="54" t="s">
        <v>1411</v>
      </c>
      <c r="B258" s="55" t="s">
        <v>1412</v>
      </c>
      <c r="C258" s="54" t="s">
        <v>974</v>
      </c>
      <c r="D258" s="56">
        <v>0.48</v>
      </c>
    </row>
    <row r="259" spans="1:4" ht="17.25" x14ac:dyDescent="0.25">
      <c r="A259" s="54" t="s">
        <v>1413</v>
      </c>
      <c r="B259" s="55" t="s">
        <v>1414</v>
      </c>
      <c r="C259" s="54" t="s">
        <v>974</v>
      </c>
      <c r="D259" s="56">
        <v>3.83</v>
      </c>
    </row>
    <row r="260" spans="1:4" ht="30" x14ac:dyDescent="0.25">
      <c r="A260" s="54" t="s">
        <v>1415</v>
      </c>
      <c r="B260" s="55" t="s">
        <v>1416</v>
      </c>
      <c r="C260" s="54" t="s">
        <v>974</v>
      </c>
      <c r="D260" s="56">
        <v>0.35</v>
      </c>
    </row>
    <row r="261" spans="1:4" ht="17.25" x14ac:dyDescent="0.25">
      <c r="A261" s="54" t="s">
        <v>1417</v>
      </c>
      <c r="B261" s="55" t="s">
        <v>1418</v>
      </c>
      <c r="C261" s="54" t="s">
        <v>974</v>
      </c>
      <c r="D261" s="56">
        <v>2.09</v>
      </c>
    </row>
    <row r="262" spans="1:4" ht="17.25" x14ac:dyDescent="0.25">
      <c r="A262" s="54" t="s">
        <v>1419</v>
      </c>
      <c r="B262" s="55" t="s">
        <v>1420</v>
      </c>
      <c r="C262" s="54" t="s">
        <v>974</v>
      </c>
      <c r="D262" s="56">
        <v>4.58</v>
      </c>
    </row>
    <row r="263" spans="1:4" ht="17.25" x14ac:dyDescent="0.25">
      <c r="A263" s="54" t="s">
        <v>1421</v>
      </c>
      <c r="B263" s="55" t="s">
        <v>1422</v>
      </c>
      <c r="C263" s="54" t="s">
        <v>974</v>
      </c>
      <c r="D263" s="56">
        <v>11.95</v>
      </c>
    </row>
    <row r="264" spans="1:4" ht="17.25" x14ac:dyDescent="0.25">
      <c r="A264" s="54" t="s">
        <v>1423</v>
      </c>
      <c r="B264" s="55" t="s">
        <v>1424</v>
      </c>
      <c r="C264" s="54" t="s">
        <v>1068</v>
      </c>
      <c r="D264" s="56">
        <v>1062.3900000000001</v>
      </c>
    </row>
    <row r="265" spans="1:4" ht="17.25" x14ac:dyDescent="0.25">
      <c r="A265" s="54" t="s">
        <v>1425</v>
      </c>
      <c r="B265" s="55" t="s">
        <v>1426</v>
      </c>
      <c r="C265" s="54" t="s">
        <v>1068</v>
      </c>
      <c r="D265" s="56">
        <v>1355.93</v>
      </c>
    </row>
    <row r="266" spans="1:4" ht="17.25" x14ac:dyDescent="0.25">
      <c r="A266" s="54" t="s">
        <v>1427</v>
      </c>
      <c r="B266" s="55" t="s">
        <v>1428</v>
      </c>
      <c r="C266" s="54" t="s">
        <v>974</v>
      </c>
      <c r="D266" s="56">
        <v>28.54</v>
      </c>
    </row>
    <row r="267" spans="1:4" ht="17.25" x14ac:dyDescent="0.25">
      <c r="A267" s="54" t="s">
        <v>1429</v>
      </c>
      <c r="B267" s="55" t="s">
        <v>1430</v>
      </c>
      <c r="C267" s="54" t="s">
        <v>974</v>
      </c>
      <c r="D267" s="56">
        <v>25.58</v>
      </c>
    </row>
    <row r="268" spans="1:4" ht="30" x14ac:dyDescent="0.25">
      <c r="A268" s="54" t="s">
        <v>1431</v>
      </c>
      <c r="B268" s="55" t="s">
        <v>1432</v>
      </c>
      <c r="C268" s="54" t="s">
        <v>974</v>
      </c>
      <c r="D268" s="56">
        <v>28.54</v>
      </c>
    </row>
    <row r="269" spans="1:4" ht="30" x14ac:dyDescent="0.25">
      <c r="A269" s="54" t="s">
        <v>1433</v>
      </c>
      <c r="B269" s="55" t="s">
        <v>1434</v>
      </c>
      <c r="C269" s="54" t="s">
        <v>974</v>
      </c>
      <c r="D269" s="56">
        <v>24</v>
      </c>
    </row>
    <row r="270" spans="1:4" ht="17.25" x14ac:dyDescent="0.25">
      <c r="A270" s="54" t="s">
        <v>1435</v>
      </c>
      <c r="B270" s="55" t="s">
        <v>1436</v>
      </c>
      <c r="C270" s="54" t="s">
        <v>974</v>
      </c>
      <c r="D270" s="56">
        <v>11.98</v>
      </c>
    </row>
    <row r="271" spans="1:4" ht="17.25" x14ac:dyDescent="0.25">
      <c r="A271" s="54" t="s">
        <v>1437</v>
      </c>
      <c r="B271" s="55" t="s">
        <v>1438</v>
      </c>
      <c r="C271" s="54" t="s">
        <v>974</v>
      </c>
      <c r="D271" s="56">
        <v>14.63</v>
      </c>
    </row>
    <row r="272" spans="1:4" ht="30" x14ac:dyDescent="0.25">
      <c r="A272" s="54" t="s">
        <v>1439</v>
      </c>
      <c r="B272" s="55" t="s">
        <v>1440</v>
      </c>
      <c r="C272" s="54" t="s">
        <v>974</v>
      </c>
      <c r="D272" s="56">
        <v>11.28</v>
      </c>
    </row>
    <row r="273" spans="1:4" ht="17.25" x14ac:dyDescent="0.25">
      <c r="A273" s="54" t="s">
        <v>1441</v>
      </c>
      <c r="B273" s="55" t="s">
        <v>1442</v>
      </c>
      <c r="C273" s="54" t="s">
        <v>1068</v>
      </c>
      <c r="D273" s="56">
        <v>1118.74</v>
      </c>
    </row>
    <row r="274" spans="1:4" ht="17.25" x14ac:dyDescent="0.25">
      <c r="A274" s="54" t="s">
        <v>1443</v>
      </c>
      <c r="B274" s="55" t="s">
        <v>1444</v>
      </c>
      <c r="C274" s="54" t="s">
        <v>1068</v>
      </c>
      <c r="D274" s="56">
        <v>1306.73</v>
      </c>
    </row>
    <row r="275" spans="1:4" ht="17.25" x14ac:dyDescent="0.25">
      <c r="A275" s="54" t="s">
        <v>1445</v>
      </c>
      <c r="B275" s="55" t="s">
        <v>1446</v>
      </c>
      <c r="C275" s="54" t="s">
        <v>1068</v>
      </c>
      <c r="D275" s="56">
        <v>1035</v>
      </c>
    </row>
    <row r="276" spans="1:4" ht="30" x14ac:dyDescent="0.25">
      <c r="A276" s="54" t="s">
        <v>1447</v>
      </c>
      <c r="B276" s="55" t="s">
        <v>1448</v>
      </c>
      <c r="C276" s="54" t="s">
        <v>1068</v>
      </c>
      <c r="D276" s="56">
        <v>314.43</v>
      </c>
    </row>
    <row r="277" spans="1:4" ht="30" x14ac:dyDescent="0.25">
      <c r="A277" s="54" t="s">
        <v>1449</v>
      </c>
      <c r="B277" s="55" t="s">
        <v>1450</v>
      </c>
      <c r="C277" s="54" t="s">
        <v>1068</v>
      </c>
      <c r="D277" s="56">
        <v>173.81</v>
      </c>
    </row>
    <row r="278" spans="1:4" ht="17.25" x14ac:dyDescent="0.25">
      <c r="A278" s="54" t="s">
        <v>1451</v>
      </c>
      <c r="B278" s="55" t="s">
        <v>1452</v>
      </c>
      <c r="C278" s="54" t="s">
        <v>1068</v>
      </c>
      <c r="D278" s="56">
        <v>1437.04</v>
      </c>
    </row>
    <row r="279" spans="1:4" ht="17.25" x14ac:dyDescent="0.25">
      <c r="A279" s="54" t="s">
        <v>1453</v>
      </c>
      <c r="B279" s="55" t="s">
        <v>1454</v>
      </c>
      <c r="C279" s="54" t="s">
        <v>1068</v>
      </c>
      <c r="D279" s="56">
        <v>1344.25</v>
      </c>
    </row>
    <row r="280" spans="1:4" ht="17.25" x14ac:dyDescent="0.25">
      <c r="A280" s="54" t="s">
        <v>1455</v>
      </c>
      <c r="B280" s="55" t="s">
        <v>1456</v>
      </c>
      <c r="C280" s="54" t="s">
        <v>1068</v>
      </c>
      <c r="D280" s="56">
        <v>1576.66</v>
      </c>
    </row>
    <row r="281" spans="1:4" ht="17.25" x14ac:dyDescent="0.25">
      <c r="A281" s="54" t="s">
        <v>1457</v>
      </c>
      <c r="B281" s="55" t="s">
        <v>1458</v>
      </c>
      <c r="C281" s="54" t="s">
        <v>1068</v>
      </c>
      <c r="D281" s="56">
        <v>1471.64</v>
      </c>
    </row>
    <row r="282" spans="1:4" ht="17.25" x14ac:dyDescent="0.25">
      <c r="A282" s="54" t="s">
        <v>1459</v>
      </c>
      <c r="B282" s="55" t="s">
        <v>1460</v>
      </c>
      <c r="C282" s="54" t="s">
        <v>1068</v>
      </c>
      <c r="D282" s="56">
        <v>1586.07</v>
      </c>
    </row>
    <row r="283" spans="1:4" ht="17.25" x14ac:dyDescent="0.25">
      <c r="A283" s="54" t="s">
        <v>1461</v>
      </c>
      <c r="B283" s="55" t="s">
        <v>1462</v>
      </c>
      <c r="C283" s="54" t="s">
        <v>1068</v>
      </c>
      <c r="D283" s="56">
        <v>1596.2</v>
      </c>
    </row>
    <row r="284" spans="1:4" ht="17.25" x14ac:dyDescent="0.25">
      <c r="A284" s="54" t="s">
        <v>1463</v>
      </c>
      <c r="B284" s="55" t="s">
        <v>1464</v>
      </c>
      <c r="C284" s="54" t="s">
        <v>1068</v>
      </c>
      <c r="D284" s="56">
        <v>1709.85</v>
      </c>
    </row>
    <row r="285" spans="1:4" ht="17.25" x14ac:dyDescent="0.25">
      <c r="A285" s="54" t="s">
        <v>1465</v>
      </c>
      <c r="B285" s="55" t="s">
        <v>1466</v>
      </c>
      <c r="C285" s="54" t="s">
        <v>1068</v>
      </c>
      <c r="D285" s="56">
        <v>1617.21</v>
      </c>
    </row>
    <row r="286" spans="1:4" ht="17.25" x14ac:dyDescent="0.25">
      <c r="A286" s="54" t="s">
        <v>1467</v>
      </c>
      <c r="B286" s="55" t="s">
        <v>1468</v>
      </c>
      <c r="C286" s="54" t="s">
        <v>1068</v>
      </c>
      <c r="D286" s="56">
        <v>1742.38</v>
      </c>
    </row>
    <row r="287" spans="1:4" ht="30" x14ac:dyDescent="0.25">
      <c r="A287" s="54" t="s">
        <v>1469</v>
      </c>
      <c r="B287" s="55" t="s">
        <v>1470</v>
      </c>
      <c r="C287" s="54" t="s">
        <v>1068</v>
      </c>
      <c r="D287" s="56">
        <v>1280.9000000000001</v>
      </c>
    </row>
    <row r="288" spans="1:4" ht="17.25" x14ac:dyDescent="0.25">
      <c r="A288" s="54" t="s">
        <v>1471</v>
      </c>
      <c r="B288" s="55" t="s">
        <v>1472</v>
      </c>
      <c r="C288" s="54" t="s">
        <v>1068</v>
      </c>
      <c r="D288" s="56">
        <v>1275.5</v>
      </c>
    </row>
    <row r="289" spans="1:4" ht="17.25" x14ac:dyDescent="0.25">
      <c r="A289" s="54" t="s">
        <v>1473</v>
      </c>
      <c r="B289" s="55" t="s">
        <v>1474</v>
      </c>
      <c r="C289" s="54" t="s">
        <v>1068</v>
      </c>
      <c r="D289" s="56">
        <v>1134.31</v>
      </c>
    </row>
    <row r="290" spans="1:4" ht="30" x14ac:dyDescent="0.25">
      <c r="A290" s="54" t="s">
        <v>1475</v>
      </c>
      <c r="B290" s="55" t="s">
        <v>1476</v>
      </c>
      <c r="C290" s="54" t="s">
        <v>1068</v>
      </c>
      <c r="D290" s="56">
        <v>1530.3</v>
      </c>
    </row>
    <row r="291" spans="1:4" ht="30" x14ac:dyDescent="0.25">
      <c r="A291" s="54" t="s">
        <v>1477</v>
      </c>
      <c r="B291" s="55" t="s">
        <v>1478</v>
      </c>
      <c r="C291" s="54" t="s">
        <v>1068</v>
      </c>
      <c r="D291" s="56">
        <v>1550.53</v>
      </c>
    </row>
    <row r="292" spans="1:4" ht="30" x14ac:dyDescent="0.25">
      <c r="A292" s="54" t="s">
        <v>1479</v>
      </c>
      <c r="B292" s="55" t="s">
        <v>1480</v>
      </c>
      <c r="C292" s="54" t="s">
        <v>1068</v>
      </c>
      <c r="D292" s="56">
        <v>1390.88</v>
      </c>
    </row>
    <row r="293" spans="1:4" ht="30" x14ac:dyDescent="0.25">
      <c r="A293" s="54" t="s">
        <v>1481</v>
      </c>
      <c r="B293" s="55" t="s">
        <v>1482</v>
      </c>
      <c r="C293" s="54" t="s">
        <v>1068</v>
      </c>
      <c r="D293" s="56">
        <v>1402.98</v>
      </c>
    </row>
    <row r="294" spans="1:4" ht="17.25" x14ac:dyDescent="0.25">
      <c r="A294" s="54" t="s">
        <v>1483</v>
      </c>
      <c r="B294" s="55" t="s">
        <v>1484</v>
      </c>
      <c r="C294" s="54" t="s">
        <v>974</v>
      </c>
      <c r="D294" s="56">
        <v>8.6199999999999992</v>
      </c>
    </row>
    <row r="295" spans="1:4" ht="17.25" x14ac:dyDescent="0.25">
      <c r="A295" s="54" t="s">
        <v>1485</v>
      </c>
      <c r="B295" s="55" t="s">
        <v>1486</v>
      </c>
      <c r="C295" s="54" t="s">
        <v>974</v>
      </c>
      <c r="D295" s="56">
        <v>13.72</v>
      </c>
    </row>
    <row r="296" spans="1:4" ht="17.25" x14ac:dyDescent="0.25">
      <c r="A296" s="54" t="s">
        <v>1487</v>
      </c>
      <c r="B296" s="55" t="s">
        <v>1488</v>
      </c>
      <c r="C296" s="54" t="s">
        <v>1068</v>
      </c>
      <c r="D296" s="56">
        <v>363.07</v>
      </c>
    </row>
    <row r="297" spans="1:4" ht="30" x14ac:dyDescent="0.25">
      <c r="A297" s="54" t="s">
        <v>1489</v>
      </c>
      <c r="B297" s="55" t="s">
        <v>1490</v>
      </c>
      <c r="C297" s="54" t="s">
        <v>1068</v>
      </c>
      <c r="D297" s="56">
        <v>1082.79</v>
      </c>
    </row>
    <row r="298" spans="1:4" ht="30" x14ac:dyDescent="0.25">
      <c r="A298" s="54" t="s">
        <v>1491</v>
      </c>
      <c r="B298" s="55" t="s">
        <v>1492</v>
      </c>
      <c r="C298" s="54" t="s">
        <v>1068</v>
      </c>
      <c r="D298" s="56">
        <v>1945.07</v>
      </c>
    </row>
    <row r="299" spans="1:4" ht="30" x14ac:dyDescent="0.25">
      <c r="A299" s="54" t="s">
        <v>1493</v>
      </c>
      <c r="B299" s="55" t="s">
        <v>1494</v>
      </c>
      <c r="C299" s="54" t="s">
        <v>1068</v>
      </c>
      <c r="D299" s="56">
        <v>1169.03</v>
      </c>
    </row>
    <row r="300" spans="1:4" ht="30" x14ac:dyDescent="0.25">
      <c r="A300" s="54" t="s">
        <v>1495</v>
      </c>
      <c r="B300" s="55" t="s">
        <v>1496</v>
      </c>
      <c r="C300" s="54" t="s">
        <v>1068</v>
      </c>
      <c r="D300" s="56">
        <v>388.08</v>
      </c>
    </row>
    <row r="301" spans="1:4" ht="17.25" x14ac:dyDescent="0.25">
      <c r="A301" s="54" t="s">
        <v>1497</v>
      </c>
      <c r="B301" s="55" t="s">
        <v>1498</v>
      </c>
      <c r="C301" s="54" t="s">
        <v>974</v>
      </c>
      <c r="D301" s="56">
        <v>139.41</v>
      </c>
    </row>
    <row r="302" spans="1:4" ht="17.25" x14ac:dyDescent="0.25">
      <c r="A302" s="54" t="s">
        <v>1499</v>
      </c>
      <c r="B302" s="55" t="s">
        <v>1500</v>
      </c>
      <c r="C302" s="54" t="s">
        <v>974</v>
      </c>
      <c r="D302" s="56">
        <v>164.29</v>
      </c>
    </row>
    <row r="303" spans="1:4" ht="17.25" x14ac:dyDescent="0.25">
      <c r="A303" s="54" t="s">
        <v>1501</v>
      </c>
      <c r="B303" s="55" t="s">
        <v>1502</v>
      </c>
      <c r="C303" s="54" t="s">
        <v>974</v>
      </c>
      <c r="D303" s="56">
        <v>187.94</v>
      </c>
    </row>
    <row r="304" spans="1:4" ht="17.25" x14ac:dyDescent="0.25">
      <c r="A304" s="54" t="s">
        <v>1503</v>
      </c>
      <c r="B304" s="55" t="s">
        <v>1504</v>
      </c>
      <c r="C304" s="54" t="s">
        <v>1068</v>
      </c>
      <c r="D304" s="56">
        <v>180.99</v>
      </c>
    </row>
    <row r="305" spans="1:4" ht="30" x14ac:dyDescent="0.25">
      <c r="A305" s="54" t="s">
        <v>1505</v>
      </c>
      <c r="B305" s="55" t="s">
        <v>1506</v>
      </c>
      <c r="C305" s="54" t="s">
        <v>1068</v>
      </c>
      <c r="D305" s="56">
        <v>245.41</v>
      </c>
    </row>
    <row r="306" spans="1:4" ht="30" x14ac:dyDescent="0.25">
      <c r="A306" s="54" t="s">
        <v>1507</v>
      </c>
      <c r="B306" s="55" t="s">
        <v>1508</v>
      </c>
      <c r="C306" s="54" t="s">
        <v>1068</v>
      </c>
      <c r="D306" s="56">
        <v>226.94</v>
      </c>
    </row>
    <row r="307" spans="1:4" ht="30" x14ac:dyDescent="0.25">
      <c r="A307" s="54" t="s">
        <v>1509</v>
      </c>
      <c r="B307" s="55" t="s">
        <v>1510</v>
      </c>
      <c r="C307" s="54" t="s">
        <v>1068</v>
      </c>
      <c r="D307" s="56">
        <v>267.92</v>
      </c>
    </row>
    <row r="308" spans="1:4" ht="17.25" x14ac:dyDescent="0.25">
      <c r="A308" s="54" t="s">
        <v>1511</v>
      </c>
      <c r="B308" s="55" t="s">
        <v>1512</v>
      </c>
      <c r="C308" s="54" t="s">
        <v>1068</v>
      </c>
      <c r="D308" s="56">
        <v>144.96</v>
      </c>
    </row>
    <row r="309" spans="1:4" ht="17.25" x14ac:dyDescent="0.25">
      <c r="A309" s="54" t="s">
        <v>1513</v>
      </c>
      <c r="B309" s="55" t="s">
        <v>1514</v>
      </c>
      <c r="C309" s="54" t="s">
        <v>1068</v>
      </c>
      <c r="D309" s="56">
        <v>189.57</v>
      </c>
    </row>
    <row r="310" spans="1:4" ht="30" x14ac:dyDescent="0.25">
      <c r="A310" s="54" t="s">
        <v>1515</v>
      </c>
      <c r="B310" s="55" t="s">
        <v>1516</v>
      </c>
      <c r="C310" s="54" t="s">
        <v>1068</v>
      </c>
      <c r="D310" s="56">
        <v>93.39</v>
      </c>
    </row>
    <row r="311" spans="1:4" ht="30" x14ac:dyDescent="0.25">
      <c r="A311" s="54" t="s">
        <v>1517</v>
      </c>
      <c r="B311" s="55" t="s">
        <v>1518</v>
      </c>
      <c r="C311" s="54" t="s">
        <v>1068</v>
      </c>
      <c r="D311" s="56">
        <v>158.09</v>
      </c>
    </row>
    <row r="312" spans="1:4" ht="30" x14ac:dyDescent="0.25">
      <c r="A312" s="54" t="s">
        <v>1519</v>
      </c>
      <c r="B312" s="55" t="s">
        <v>1520</v>
      </c>
      <c r="C312" s="54" t="s">
        <v>1068</v>
      </c>
      <c r="D312" s="56">
        <v>805.78</v>
      </c>
    </row>
    <row r="313" spans="1:4" ht="17.25" x14ac:dyDescent="0.25">
      <c r="A313" s="54" t="s">
        <v>1521</v>
      </c>
      <c r="B313" s="55" t="s">
        <v>1522</v>
      </c>
      <c r="C313" s="54" t="s">
        <v>1068</v>
      </c>
      <c r="D313" s="56">
        <v>934.32</v>
      </c>
    </row>
    <row r="314" spans="1:4" ht="17.25" x14ac:dyDescent="0.25">
      <c r="A314" s="54" t="s">
        <v>1523</v>
      </c>
      <c r="B314" s="55" t="s">
        <v>1524</v>
      </c>
      <c r="C314" s="54" t="s">
        <v>1068</v>
      </c>
      <c r="D314" s="56">
        <v>20.420000000000002</v>
      </c>
    </row>
    <row r="315" spans="1:4" ht="17.25" x14ac:dyDescent="0.25">
      <c r="A315" s="54" t="s">
        <v>1525</v>
      </c>
      <c r="B315" s="55" t="s">
        <v>1526</v>
      </c>
      <c r="C315" s="54" t="s">
        <v>1068</v>
      </c>
      <c r="D315" s="56">
        <v>96.21</v>
      </c>
    </row>
    <row r="316" spans="1:4" ht="17.25" x14ac:dyDescent="0.25">
      <c r="A316" s="54" t="s">
        <v>1527</v>
      </c>
      <c r="B316" s="55" t="s">
        <v>1528</v>
      </c>
      <c r="C316" s="54" t="s">
        <v>1068</v>
      </c>
      <c r="D316" s="56">
        <v>20.54</v>
      </c>
    </row>
    <row r="317" spans="1:4" ht="17.25" x14ac:dyDescent="0.25">
      <c r="A317" s="54" t="s">
        <v>1529</v>
      </c>
      <c r="B317" s="55" t="s">
        <v>1530</v>
      </c>
      <c r="C317" s="54" t="s">
        <v>1068</v>
      </c>
      <c r="D317" s="56">
        <v>101.91</v>
      </c>
    </row>
    <row r="318" spans="1:4" ht="17.25" x14ac:dyDescent="0.25">
      <c r="A318" s="54" t="s">
        <v>1531</v>
      </c>
      <c r="B318" s="55" t="s">
        <v>1532</v>
      </c>
      <c r="C318" s="54" t="s">
        <v>1068</v>
      </c>
      <c r="D318" s="56">
        <v>20.54</v>
      </c>
    </row>
    <row r="319" spans="1:4" ht="17.25" x14ac:dyDescent="0.25">
      <c r="A319" s="54" t="s">
        <v>1533</v>
      </c>
      <c r="B319" s="55" t="s">
        <v>1534</v>
      </c>
      <c r="C319" s="54" t="s">
        <v>1068</v>
      </c>
      <c r="D319" s="56">
        <v>101.91</v>
      </c>
    </row>
    <row r="320" spans="1:4" ht="17.25" x14ac:dyDescent="0.25">
      <c r="A320" s="54" t="s">
        <v>1535</v>
      </c>
      <c r="B320" s="55" t="s">
        <v>1536</v>
      </c>
      <c r="C320" s="54" t="s">
        <v>1068</v>
      </c>
      <c r="D320" s="56">
        <v>115.32</v>
      </c>
    </row>
    <row r="321" spans="1:4" ht="17.25" x14ac:dyDescent="0.25">
      <c r="A321" s="54" t="s">
        <v>1537</v>
      </c>
      <c r="B321" s="55" t="s">
        <v>1538</v>
      </c>
      <c r="C321" s="54" t="s">
        <v>1068</v>
      </c>
      <c r="D321" s="56">
        <v>23.59</v>
      </c>
    </row>
    <row r="322" spans="1:4" ht="17.25" x14ac:dyDescent="0.25">
      <c r="A322" s="54" t="s">
        <v>1539</v>
      </c>
      <c r="B322" s="55" t="s">
        <v>1540</v>
      </c>
      <c r="C322" s="54" t="s">
        <v>1068</v>
      </c>
      <c r="D322" s="56">
        <v>391.65</v>
      </c>
    </row>
    <row r="323" spans="1:4" ht="17.25" x14ac:dyDescent="0.25">
      <c r="A323" s="54" t="s">
        <v>1541</v>
      </c>
      <c r="B323" s="55" t="s">
        <v>1542</v>
      </c>
      <c r="C323" s="54" t="s">
        <v>1068</v>
      </c>
      <c r="D323" s="56">
        <v>37.47</v>
      </c>
    </row>
    <row r="324" spans="1:4" ht="17.25" x14ac:dyDescent="0.25">
      <c r="A324" s="54" t="s">
        <v>1543</v>
      </c>
      <c r="B324" s="55" t="s">
        <v>1544</v>
      </c>
      <c r="C324" s="54" t="s">
        <v>1068</v>
      </c>
      <c r="D324" s="56">
        <v>98.98</v>
      </c>
    </row>
    <row r="325" spans="1:4" ht="17.25" x14ac:dyDescent="0.25">
      <c r="A325" s="54" t="s">
        <v>1545</v>
      </c>
      <c r="B325" s="55" t="s">
        <v>1546</v>
      </c>
      <c r="C325" s="54" t="s">
        <v>1068</v>
      </c>
      <c r="D325" s="56">
        <v>19.489999999999998</v>
      </c>
    </row>
    <row r="326" spans="1:4" ht="17.25" x14ac:dyDescent="0.25">
      <c r="A326" s="54" t="s">
        <v>1547</v>
      </c>
      <c r="B326" s="55" t="s">
        <v>1548</v>
      </c>
      <c r="C326" s="54" t="s">
        <v>1068</v>
      </c>
      <c r="D326" s="56">
        <v>330.14</v>
      </c>
    </row>
    <row r="327" spans="1:4" ht="17.25" x14ac:dyDescent="0.25">
      <c r="A327" s="54" t="s">
        <v>1549</v>
      </c>
      <c r="B327" s="55" t="s">
        <v>1550</v>
      </c>
      <c r="C327" s="54" t="s">
        <v>1068</v>
      </c>
      <c r="D327" s="56">
        <v>37.47</v>
      </c>
    </row>
    <row r="328" spans="1:4" ht="17.25" x14ac:dyDescent="0.25">
      <c r="A328" s="54" t="s">
        <v>1551</v>
      </c>
      <c r="B328" s="55" t="s">
        <v>1552</v>
      </c>
      <c r="C328" s="54" t="s">
        <v>974</v>
      </c>
      <c r="D328" s="56">
        <v>534.92999999999995</v>
      </c>
    </row>
    <row r="329" spans="1:4" ht="17.25" x14ac:dyDescent="0.25">
      <c r="A329" s="54" t="s">
        <v>1553</v>
      </c>
      <c r="B329" s="55" t="s">
        <v>1554</v>
      </c>
      <c r="C329" s="54" t="s">
        <v>974</v>
      </c>
      <c r="D329" s="56">
        <v>746.12</v>
      </c>
    </row>
    <row r="330" spans="1:4" ht="17.25" x14ac:dyDescent="0.25">
      <c r="A330" s="54" t="s">
        <v>1555</v>
      </c>
      <c r="B330" s="55" t="s">
        <v>1556</v>
      </c>
      <c r="C330" s="54" t="s">
        <v>974</v>
      </c>
      <c r="D330" s="56">
        <v>1235.83</v>
      </c>
    </row>
    <row r="331" spans="1:4" ht="17.25" x14ac:dyDescent="0.25">
      <c r="A331" s="54" t="s">
        <v>1557</v>
      </c>
      <c r="B331" s="55" t="s">
        <v>1558</v>
      </c>
      <c r="C331" s="54" t="s">
        <v>1068</v>
      </c>
      <c r="D331" s="56">
        <v>101.92</v>
      </c>
    </row>
    <row r="332" spans="1:4" ht="17.25" x14ac:dyDescent="0.25">
      <c r="A332" s="54" t="s">
        <v>1559</v>
      </c>
      <c r="B332" s="55" t="s">
        <v>1560</v>
      </c>
      <c r="C332" s="54" t="s">
        <v>1068</v>
      </c>
      <c r="D332" s="56">
        <v>3.85</v>
      </c>
    </row>
    <row r="333" spans="1:4" ht="17.25" x14ac:dyDescent="0.25">
      <c r="A333" s="54" t="s">
        <v>1561</v>
      </c>
      <c r="B333" s="55" t="s">
        <v>1562</v>
      </c>
      <c r="C333" s="54" t="s">
        <v>974</v>
      </c>
      <c r="D333" s="56">
        <v>190.91</v>
      </c>
    </row>
    <row r="334" spans="1:4" ht="17.25" x14ac:dyDescent="0.25">
      <c r="A334" s="54" t="s">
        <v>1563</v>
      </c>
      <c r="B334" s="55" t="s">
        <v>1564</v>
      </c>
      <c r="C334" s="54" t="s">
        <v>974</v>
      </c>
      <c r="D334" s="56">
        <v>130.47</v>
      </c>
    </row>
    <row r="335" spans="1:4" ht="17.25" x14ac:dyDescent="0.25">
      <c r="A335" s="54" t="s">
        <v>1565</v>
      </c>
      <c r="B335" s="55" t="s">
        <v>1566</v>
      </c>
      <c r="C335" s="54" t="s">
        <v>974</v>
      </c>
      <c r="D335" s="56">
        <v>96.21</v>
      </c>
    </row>
    <row r="336" spans="1:4" ht="17.25" x14ac:dyDescent="0.25">
      <c r="A336" s="54" t="s">
        <v>1567</v>
      </c>
      <c r="B336" s="55" t="s">
        <v>1568</v>
      </c>
      <c r="C336" s="54" t="s">
        <v>1068</v>
      </c>
      <c r="D336" s="56">
        <v>81.38</v>
      </c>
    </row>
    <row r="337" spans="1:4" ht="17.25" x14ac:dyDescent="0.25">
      <c r="A337" s="54" t="s">
        <v>1569</v>
      </c>
      <c r="B337" s="55" t="s">
        <v>1570</v>
      </c>
      <c r="C337" s="54" t="s">
        <v>1068</v>
      </c>
      <c r="D337" s="56">
        <v>122.26</v>
      </c>
    </row>
    <row r="338" spans="1:4" ht="17.25" x14ac:dyDescent="0.25">
      <c r="A338" s="54" t="s">
        <v>1571</v>
      </c>
      <c r="B338" s="55" t="s">
        <v>1572</v>
      </c>
      <c r="C338" s="54" t="s">
        <v>1068</v>
      </c>
      <c r="D338" s="56">
        <v>31.93</v>
      </c>
    </row>
    <row r="339" spans="1:4" ht="17.25" x14ac:dyDescent="0.25">
      <c r="A339" s="54" t="s">
        <v>1573</v>
      </c>
      <c r="B339" s="55" t="s">
        <v>1574</v>
      </c>
      <c r="C339" s="54" t="s">
        <v>1068</v>
      </c>
      <c r="D339" s="56">
        <v>37.590000000000003</v>
      </c>
    </row>
    <row r="340" spans="1:4" ht="17.25" x14ac:dyDescent="0.25">
      <c r="A340" s="54" t="s">
        <v>1575</v>
      </c>
      <c r="B340" s="55" t="s">
        <v>1576</v>
      </c>
      <c r="C340" s="54" t="s">
        <v>974</v>
      </c>
      <c r="D340" s="56">
        <v>162.27000000000001</v>
      </c>
    </row>
    <row r="341" spans="1:4" ht="17.25" x14ac:dyDescent="0.25">
      <c r="A341" s="54" t="s">
        <v>1577</v>
      </c>
      <c r="B341" s="55" t="s">
        <v>1578</v>
      </c>
      <c r="C341" s="54" t="s">
        <v>974</v>
      </c>
      <c r="D341" s="56">
        <v>185.27</v>
      </c>
    </row>
    <row r="342" spans="1:4" x14ac:dyDescent="0.25">
      <c r="A342" s="54" t="s">
        <v>1579</v>
      </c>
      <c r="B342" s="55" t="s">
        <v>1580</v>
      </c>
      <c r="C342" s="54" t="s">
        <v>1581</v>
      </c>
      <c r="D342" s="56">
        <v>17.71</v>
      </c>
    </row>
    <row r="343" spans="1:4" x14ac:dyDescent="0.25">
      <c r="A343" s="54" t="s">
        <v>1582</v>
      </c>
      <c r="B343" s="55" t="s">
        <v>1583</v>
      </c>
      <c r="C343" s="54" t="s">
        <v>1581</v>
      </c>
      <c r="D343" s="56">
        <v>16.420000000000002</v>
      </c>
    </row>
    <row r="344" spans="1:4" x14ac:dyDescent="0.25">
      <c r="A344" s="54" t="s">
        <v>1584</v>
      </c>
      <c r="B344" s="55" t="s">
        <v>1585</v>
      </c>
      <c r="C344" s="54" t="s">
        <v>1581</v>
      </c>
      <c r="D344" s="56">
        <v>20.36</v>
      </c>
    </row>
    <row r="345" spans="1:4" x14ac:dyDescent="0.25">
      <c r="A345" s="54" t="s">
        <v>1586</v>
      </c>
      <c r="B345" s="55" t="s">
        <v>1587</v>
      </c>
      <c r="C345" s="54" t="s">
        <v>1581</v>
      </c>
      <c r="D345" s="56">
        <v>13.32</v>
      </c>
    </row>
    <row r="346" spans="1:4" ht="17.25" x14ac:dyDescent="0.25">
      <c r="A346" s="54" t="s">
        <v>1588</v>
      </c>
      <c r="B346" s="55" t="s">
        <v>1589</v>
      </c>
      <c r="C346" s="54" t="s">
        <v>1068</v>
      </c>
      <c r="D346" s="56">
        <v>696.25</v>
      </c>
    </row>
    <row r="347" spans="1:4" ht="17.25" x14ac:dyDescent="0.25">
      <c r="A347" s="54" t="s">
        <v>1590</v>
      </c>
      <c r="B347" s="55" t="s">
        <v>1591</v>
      </c>
      <c r="C347" s="54" t="s">
        <v>1068</v>
      </c>
      <c r="D347" s="56">
        <v>753.98</v>
      </c>
    </row>
    <row r="348" spans="1:4" ht="17.25" x14ac:dyDescent="0.25">
      <c r="A348" s="54" t="s">
        <v>1592</v>
      </c>
      <c r="B348" s="55" t="s">
        <v>1593</v>
      </c>
      <c r="C348" s="54" t="s">
        <v>1068</v>
      </c>
      <c r="D348" s="56">
        <v>773.84</v>
      </c>
    </row>
    <row r="349" spans="1:4" ht="17.25" x14ac:dyDescent="0.25">
      <c r="A349" s="54" t="s">
        <v>1594</v>
      </c>
      <c r="B349" s="55" t="s">
        <v>1595</v>
      </c>
      <c r="C349" s="54" t="s">
        <v>1068</v>
      </c>
      <c r="D349" s="56">
        <v>796.36</v>
      </c>
    </row>
    <row r="350" spans="1:4" ht="17.25" x14ac:dyDescent="0.25">
      <c r="A350" s="54" t="s">
        <v>1596</v>
      </c>
      <c r="B350" s="55" t="s">
        <v>1597</v>
      </c>
      <c r="C350" s="54" t="s">
        <v>1068</v>
      </c>
      <c r="D350" s="56">
        <v>814.67</v>
      </c>
    </row>
    <row r="351" spans="1:4" ht="17.25" x14ac:dyDescent="0.25">
      <c r="A351" s="54" t="s">
        <v>1598</v>
      </c>
      <c r="B351" s="55" t="s">
        <v>1599</v>
      </c>
      <c r="C351" s="54" t="s">
        <v>1068</v>
      </c>
      <c r="D351" s="56">
        <v>838.42</v>
      </c>
    </row>
    <row r="352" spans="1:4" ht="17.25" x14ac:dyDescent="0.25">
      <c r="A352" s="54" t="s">
        <v>1600</v>
      </c>
      <c r="B352" s="55" t="s">
        <v>1601</v>
      </c>
      <c r="C352" s="54" t="s">
        <v>1068</v>
      </c>
      <c r="D352" s="56">
        <v>696.63</v>
      </c>
    </row>
    <row r="353" spans="1:4" ht="17.25" x14ac:dyDescent="0.25">
      <c r="A353" s="54" t="s">
        <v>1602</v>
      </c>
      <c r="B353" s="55" t="s">
        <v>1603</v>
      </c>
      <c r="C353" s="54" t="s">
        <v>1068</v>
      </c>
      <c r="D353" s="56">
        <v>102.73</v>
      </c>
    </row>
    <row r="354" spans="1:4" ht="30" x14ac:dyDescent="0.25">
      <c r="A354" s="54" t="s">
        <v>1604</v>
      </c>
      <c r="B354" s="55" t="s">
        <v>1605</v>
      </c>
      <c r="C354" s="54" t="s">
        <v>1606</v>
      </c>
      <c r="D354" s="56">
        <v>280.33</v>
      </c>
    </row>
    <row r="355" spans="1:4" ht="17.25" x14ac:dyDescent="0.25">
      <c r="A355" s="54" t="s">
        <v>1607</v>
      </c>
      <c r="B355" s="55" t="s">
        <v>1608</v>
      </c>
      <c r="C355" s="54" t="s">
        <v>1068</v>
      </c>
      <c r="D355" s="56">
        <v>850.51</v>
      </c>
    </row>
    <row r="356" spans="1:4" ht="17.25" x14ac:dyDescent="0.25">
      <c r="A356" s="54" t="s">
        <v>1609</v>
      </c>
      <c r="B356" s="55" t="s">
        <v>1610</v>
      </c>
      <c r="C356" s="54" t="s">
        <v>1068</v>
      </c>
      <c r="D356" s="56">
        <v>895.42</v>
      </c>
    </row>
    <row r="357" spans="1:4" ht="17.25" x14ac:dyDescent="0.25">
      <c r="A357" s="54" t="s">
        <v>1611</v>
      </c>
      <c r="B357" s="55" t="s">
        <v>1612</v>
      </c>
      <c r="C357" s="54" t="s">
        <v>1068</v>
      </c>
      <c r="D357" s="56">
        <v>970.43</v>
      </c>
    </row>
    <row r="358" spans="1:4" ht="17.25" x14ac:dyDescent="0.25">
      <c r="A358" s="54" t="s">
        <v>1613</v>
      </c>
      <c r="B358" s="55" t="s">
        <v>1614</v>
      </c>
      <c r="C358" s="54" t="s">
        <v>1068</v>
      </c>
      <c r="D358" s="56">
        <v>1007</v>
      </c>
    </row>
    <row r="359" spans="1:4" x14ac:dyDescent="0.25">
      <c r="A359" s="54" t="s">
        <v>1615</v>
      </c>
      <c r="B359" s="55" t="s">
        <v>1616</v>
      </c>
      <c r="C359" s="54" t="s">
        <v>886</v>
      </c>
      <c r="D359" s="56">
        <v>108.29</v>
      </c>
    </row>
    <row r="360" spans="1:4" x14ac:dyDescent="0.25">
      <c r="A360" s="54" t="s">
        <v>1617</v>
      </c>
      <c r="B360" s="55" t="s">
        <v>1618</v>
      </c>
      <c r="C360" s="54" t="s">
        <v>886</v>
      </c>
      <c r="D360" s="56">
        <v>172.91</v>
      </c>
    </row>
    <row r="361" spans="1:4" ht="17.25" x14ac:dyDescent="0.25">
      <c r="A361" s="54" t="s">
        <v>1619</v>
      </c>
      <c r="B361" s="55" t="s">
        <v>1620</v>
      </c>
      <c r="C361" s="54" t="s">
        <v>1068</v>
      </c>
      <c r="D361" s="56">
        <v>370.55</v>
      </c>
    </row>
    <row r="362" spans="1:4" ht="17.25" x14ac:dyDescent="0.25">
      <c r="A362" s="54" t="s">
        <v>1621</v>
      </c>
      <c r="B362" s="55" t="s">
        <v>1622</v>
      </c>
      <c r="C362" s="54" t="s">
        <v>1068</v>
      </c>
      <c r="D362" s="56">
        <v>552.37</v>
      </c>
    </row>
    <row r="363" spans="1:4" ht="17.25" x14ac:dyDescent="0.25">
      <c r="A363" s="54" t="s">
        <v>1623</v>
      </c>
      <c r="B363" s="55" t="s">
        <v>1624</v>
      </c>
      <c r="C363" s="54" t="s">
        <v>1068</v>
      </c>
      <c r="D363" s="56">
        <v>228.53</v>
      </c>
    </row>
    <row r="364" spans="1:4" ht="17.25" x14ac:dyDescent="0.25">
      <c r="A364" s="54" t="s">
        <v>1625</v>
      </c>
      <c r="B364" s="55" t="s">
        <v>1626</v>
      </c>
      <c r="C364" s="54" t="s">
        <v>1068</v>
      </c>
      <c r="D364" s="56">
        <v>722.11</v>
      </c>
    </row>
    <row r="365" spans="1:4" ht="30" x14ac:dyDescent="0.25">
      <c r="A365" s="54" t="s">
        <v>1627</v>
      </c>
      <c r="B365" s="55" t="s">
        <v>1628</v>
      </c>
      <c r="C365" s="54" t="s">
        <v>1068</v>
      </c>
      <c r="D365" s="56">
        <v>830.73</v>
      </c>
    </row>
    <row r="366" spans="1:4" ht="30" x14ac:dyDescent="0.25">
      <c r="A366" s="54" t="s">
        <v>1629</v>
      </c>
      <c r="B366" s="55" t="s">
        <v>1630</v>
      </c>
      <c r="C366" s="54" t="s">
        <v>1068</v>
      </c>
      <c r="D366" s="56">
        <v>1073.93</v>
      </c>
    </row>
    <row r="367" spans="1:4" ht="30" x14ac:dyDescent="0.25">
      <c r="A367" s="54" t="s">
        <v>1631</v>
      </c>
      <c r="B367" s="55" t="s">
        <v>1632</v>
      </c>
      <c r="C367" s="54" t="s">
        <v>1068</v>
      </c>
      <c r="D367" s="56">
        <v>671.26</v>
      </c>
    </row>
    <row r="368" spans="1:4" ht="30" x14ac:dyDescent="0.25">
      <c r="A368" s="54" t="s">
        <v>1633</v>
      </c>
      <c r="B368" s="55" t="s">
        <v>1634</v>
      </c>
      <c r="C368" s="54" t="s">
        <v>1068</v>
      </c>
      <c r="D368" s="56">
        <v>843.36</v>
      </c>
    </row>
    <row r="369" spans="1:4" ht="17.25" x14ac:dyDescent="0.25">
      <c r="A369" s="54" t="s">
        <v>1635</v>
      </c>
      <c r="B369" s="55" t="s">
        <v>1636</v>
      </c>
      <c r="C369" s="54" t="s">
        <v>1068</v>
      </c>
      <c r="D369" s="56">
        <v>608.98</v>
      </c>
    </row>
    <row r="370" spans="1:4" ht="30" x14ac:dyDescent="0.25">
      <c r="A370" s="54" t="s">
        <v>1637</v>
      </c>
      <c r="B370" s="55" t="s">
        <v>1638</v>
      </c>
      <c r="C370" s="54" t="s">
        <v>974</v>
      </c>
      <c r="D370" s="56">
        <v>510.83</v>
      </c>
    </row>
    <row r="371" spans="1:4" ht="30" x14ac:dyDescent="0.25">
      <c r="A371" s="54" t="s">
        <v>1639</v>
      </c>
      <c r="B371" s="55" t="s">
        <v>1640</v>
      </c>
      <c r="C371" s="54" t="s">
        <v>974</v>
      </c>
      <c r="D371" s="56">
        <v>444.01</v>
      </c>
    </row>
    <row r="372" spans="1:4" ht="30" x14ac:dyDescent="0.25">
      <c r="A372" s="54" t="s">
        <v>1641</v>
      </c>
      <c r="B372" s="55" t="s">
        <v>1642</v>
      </c>
      <c r="C372" s="54" t="s">
        <v>974</v>
      </c>
      <c r="D372" s="56">
        <v>530.54999999999995</v>
      </c>
    </row>
    <row r="373" spans="1:4" ht="30" x14ac:dyDescent="0.25">
      <c r="A373" s="54" t="s">
        <v>1643</v>
      </c>
      <c r="B373" s="55" t="s">
        <v>1644</v>
      </c>
      <c r="C373" s="54" t="s">
        <v>974</v>
      </c>
      <c r="D373" s="56">
        <v>455.45</v>
      </c>
    </row>
    <row r="374" spans="1:4" ht="30" x14ac:dyDescent="0.25">
      <c r="A374" s="54" t="s">
        <v>1645</v>
      </c>
      <c r="B374" s="55" t="s">
        <v>1646</v>
      </c>
      <c r="C374" s="54" t="s">
        <v>974</v>
      </c>
      <c r="D374" s="56">
        <v>550.28</v>
      </c>
    </row>
    <row r="375" spans="1:4" ht="30" x14ac:dyDescent="0.25">
      <c r="A375" s="54" t="s">
        <v>1647</v>
      </c>
      <c r="B375" s="55" t="s">
        <v>1648</v>
      </c>
      <c r="C375" s="54" t="s">
        <v>974</v>
      </c>
      <c r="D375" s="56">
        <v>470.45</v>
      </c>
    </row>
    <row r="376" spans="1:4" ht="30" x14ac:dyDescent="0.25">
      <c r="A376" s="54" t="s">
        <v>1649</v>
      </c>
      <c r="B376" s="55" t="s">
        <v>1650</v>
      </c>
      <c r="C376" s="54" t="s">
        <v>1068</v>
      </c>
      <c r="D376" s="56">
        <v>880.83</v>
      </c>
    </row>
    <row r="377" spans="1:4" ht="30" x14ac:dyDescent="0.25">
      <c r="A377" s="54" t="s">
        <v>1651</v>
      </c>
      <c r="B377" s="55" t="s">
        <v>1652</v>
      </c>
      <c r="C377" s="54" t="s">
        <v>1068</v>
      </c>
      <c r="D377" s="56">
        <v>698.12</v>
      </c>
    </row>
    <row r="378" spans="1:4" ht="17.25" x14ac:dyDescent="0.25">
      <c r="A378" s="54" t="s">
        <v>1653</v>
      </c>
      <c r="B378" s="55" t="s">
        <v>1654</v>
      </c>
      <c r="C378" s="54" t="s">
        <v>1068</v>
      </c>
      <c r="D378" s="56">
        <v>190.31</v>
      </c>
    </row>
    <row r="379" spans="1:4" ht="17.25" x14ac:dyDescent="0.25">
      <c r="A379" s="54" t="s">
        <v>1655</v>
      </c>
      <c r="B379" s="55" t="s">
        <v>1656</v>
      </c>
      <c r="C379" s="54" t="s">
        <v>1068</v>
      </c>
      <c r="D379" s="56">
        <v>1091.46</v>
      </c>
    </row>
    <row r="380" spans="1:4" ht="17.25" x14ac:dyDescent="0.25">
      <c r="A380" s="54" t="s">
        <v>1657</v>
      </c>
      <c r="B380" s="55" t="s">
        <v>1658</v>
      </c>
      <c r="C380" s="54" t="s">
        <v>1068</v>
      </c>
      <c r="D380" s="56">
        <v>1030.8499999999999</v>
      </c>
    </row>
    <row r="381" spans="1:4" ht="17.25" x14ac:dyDescent="0.25">
      <c r="A381" s="54" t="s">
        <v>1659</v>
      </c>
      <c r="B381" s="55" t="s">
        <v>1660</v>
      </c>
      <c r="C381" s="54" t="s">
        <v>1068</v>
      </c>
      <c r="D381" s="56">
        <v>1509.28</v>
      </c>
    </row>
    <row r="382" spans="1:4" ht="17.25" x14ac:dyDescent="0.25">
      <c r="A382" s="54" t="s">
        <v>1661</v>
      </c>
      <c r="B382" s="55" t="s">
        <v>1662</v>
      </c>
      <c r="C382" s="54" t="s">
        <v>1068</v>
      </c>
      <c r="D382" s="56">
        <v>526.22</v>
      </c>
    </row>
    <row r="383" spans="1:4" ht="17.25" x14ac:dyDescent="0.25">
      <c r="A383" s="54" t="s">
        <v>1663</v>
      </c>
      <c r="B383" s="55" t="s">
        <v>1664</v>
      </c>
      <c r="C383" s="54" t="s">
        <v>1068</v>
      </c>
      <c r="D383" s="56">
        <v>944.23</v>
      </c>
    </row>
    <row r="384" spans="1:4" ht="17.25" x14ac:dyDescent="0.25">
      <c r="A384" s="54" t="s">
        <v>1665</v>
      </c>
      <c r="B384" s="55" t="s">
        <v>1666</v>
      </c>
      <c r="C384" s="54" t="s">
        <v>1068</v>
      </c>
      <c r="D384" s="56">
        <v>888.56</v>
      </c>
    </row>
    <row r="385" spans="1:4" ht="17.25" x14ac:dyDescent="0.25">
      <c r="A385" s="54" t="s">
        <v>1667</v>
      </c>
      <c r="B385" s="55" t="s">
        <v>1668</v>
      </c>
      <c r="C385" s="54" t="s">
        <v>974</v>
      </c>
      <c r="D385" s="56">
        <v>61.72</v>
      </c>
    </row>
    <row r="386" spans="1:4" ht="17.25" x14ac:dyDescent="0.25">
      <c r="A386" s="54" t="s">
        <v>1669</v>
      </c>
      <c r="B386" s="55" t="s">
        <v>1670</v>
      </c>
      <c r="C386" s="54" t="s">
        <v>1068</v>
      </c>
      <c r="D386" s="56">
        <v>142.61000000000001</v>
      </c>
    </row>
    <row r="387" spans="1:4" ht="17.25" x14ac:dyDescent="0.25">
      <c r="A387" s="54" t="s">
        <v>1671</v>
      </c>
      <c r="B387" s="55" t="s">
        <v>1672</v>
      </c>
      <c r="C387" s="54" t="s">
        <v>1068</v>
      </c>
      <c r="D387" s="56">
        <v>159.32</v>
      </c>
    </row>
    <row r="388" spans="1:4" ht="17.25" x14ac:dyDescent="0.25">
      <c r="A388" s="54" t="s">
        <v>1673</v>
      </c>
      <c r="B388" s="55" t="s">
        <v>1674</v>
      </c>
      <c r="C388" s="54" t="s">
        <v>1068</v>
      </c>
      <c r="D388" s="56">
        <v>166.69</v>
      </c>
    </row>
    <row r="389" spans="1:4" ht="17.25" x14ac:dyDescent="0.25">
      <c r="A389" s="54" t="s">
        <v>1675</v>
      </c>
      <c r="B389" s="55" t="s">
        <v>1676</v>
      </c>
      <c r="C389" s="54" t="s">
        <v>1068</v>
      </c>
      <c r="D389" s="56">
        <v>269.33999999999997</v>
      </c>
    </row>
    <row r="390" spans="1:4" ht="17.25" x14ac:dyDescent="0.25">
      <c r="A390" s="54" t="s">
        <v>1677</v>
      </c>
      <c r="B390" s="55" t="s">
        <v>1678</v>
      </c>
      <c r="C390" s="54" t="s">
        <v>1068</v>
      </c>
      <c r="D390" s="56">
        <v>142.88999999999999</v>
      </c>
    </row>
    <row r="391" spans="1:4" ht="17.25" x14ac:dyDescent="0.25">
      <c r="A391" s="54" t="s">
        <v>1679</v>
      </c>
      <c r="B391" s="55" t="s">
        <v>1680</v>
      </c>
      <c r="C391" s="54" t="s">
        <v>1068</v>
      </c>
      <c r="D391" s="56">
        <v>205.14</v>
      </c>
    </row>
    <row r="392" spans="1:4" ht="17.25" x14ac:dyDescent="0.25">
      <c r="A392" s="54" t="s">
        <v>1681</v>
      </c>
      <c r="B392" s="55" t="s">
        <v>1682</v>
      </c>
      <c r="C392" s="54" t="s">
        <v>1068</v>
      </c>
      <c r="D392" s="56">
        <v>49.22</v>
      </c>
    </row>
    <row r="393" spans="1:4" ht="17.25" x14ac:dyDescent="0.25">
      <c r="A393" s="54" t="s">
        <v>1683</v>
      </c>
      <c r="B393" s="55" t="s">
        <v>1684</v>
      </c>
      <c r="C393" s="54" t="s">
        <v>974</v>
      </c>
      <c r="D393" s="56">
        <v>24.61</v>
      </c>
    </row>
    <row r="394" spans="1:4" ht="17.25" x14ac:dyDescent="0.25">
      <c r="A394" s="54" t="s">
        <v>1685</v>
      </c>
      <c r="B394" s="55" t="s">
        <v>1686</v>
      </c>
      <c r="C394" s="54" t="s">
        <v>1068</v>
      </c>
      <c r="D394" s="56">
        <v>103.5</v>
      </c>
    </row>
    <row r="395" spans="1:4" ht="17.25" x14ac:dyDescent="0.25">
      <c r="A395" s="54" t="s">
        <v>1687</v>
      </c>
      <c r="B395" s="55" t="s">
        <v>1688</v>
      </c>
      <c r="C395" s="54" t="s">
        <v>1068</v>
      </c>
      <c r="D395" s="56">
        <v>152.44</v>
      </c>
    </row>
    <row r="396" spans="1:4" ht="17.25" x14ac:dyDescent="0.25">
      <c r="A396" s="54" t="s">
        <v>1689</v>
      </c>
      <c r="B396" s="55" t="s">
        <v>1690</v>
      </c>
      <c r="C396" s="54" t="s">
        <v>1068</v>
      </c>
      <c r="D396" s="56">
        <v>342.82</v>
      </c>
    </row>
    <row r="397" spans="1:4" ht="17.25" x14ac:dyDescent="0.25">
      <c r="A397" s="54" t="s">
        <v>1691</v>
      </c>
      <c r="B397" s="55" t="s">
        <v>1692</v>
      </c>
      <c r="C397" s="54" t="s">
        <v>1068</v>
      </c>
      <c r="D397" s="56">
        <v>36.47</v>
      </c>
    </row>
    <row r="398" spans="1:4" ht="17.25" x14ac:dyDescent="0.25">
      <c r="A398" s="54" t="s">
        <v>1693</v>
      </c>
      <c r="B398" s="55" t="s">
        <v>1694</v>
      </c>
      <c r="C398" s="54" t="s">
        <v>1068</v>
      </c>
      <c r="D398" s="56">
        <v>48.63</v>
      </c>
    </row>
    <row r="399" spans="1:4" ht="17.25" x14ac:dyDescent="0.25">
      <c r="A399" s="54" t="s">
        <v>1695</v>
      </c>
      <c r="B399" s="55" t="s">
        <v>1696</v>
      </c>
      <c r="C399" s="54" t="s">
        <v>1068</v>
      </c>
      <c r="D399" s="56">
        <v>239.29</v>
      </c>
    </row>
    <row r="400" spans="1:4" ht="17.25" x14ac:dyDescent="0.25">
      <c r="A400" s="54" t="s">
        <v>1697</v>
      </c>
      <c r="B400" s="55" t="s">
        <v>1698</v>
      </c>
      <c r="C400" s="54" t="s">
        <v>1068</v>
      </c>
      <c r="D400" s="56">
        <v>196.05</v>
      </c>
    </row>
    <row r="401" spans="1:4" ht="30" x14ac:dyDescent="0.25">
      <c r="A401" s="54" t="s">
        <v>1699</v>
      </c>
      <c r="B401" s="55" t="s">
        <v>1700</v>
      </c>
      <c r="C401" s="54" t="s">
        <v>974</v>
      </c>
      <c r="D401" s="56">
        <v>8.77</v>
      </c>
    </row>
    <row r="402" spans="1:4" ht="30" x14ac:dyDescent="0.25">
      <c r="A402" s="54" t="s">
        <v>1701</v>
      </c>
      <c r="B402" s="55" t="s">
        <v>1702</v>
      </c>
      <c r="C402" s="54" t="s">
        <v>974</v>
      </c>
      <c r="D402" s="56">
        <v>9.42</v>
      </c>
    </row>
    <row r="403" spans="1:4" ht="30" x14ac:dyDescent="0.25">
      <c r="A403" s="54" t="s">
        <v>1703</v>
      </c>
      <c r="B403" s="55" t="s">
        <v>1704</v>
      </c>
      <c r="C403" s="54" t="s">
        <v>974</v>
      </c>
      <c r="D403" s="56">
        <v>10.89</v>
      </c>
    </row>
    <row r="404" spans="1:4" ht="30" x14ac:dyDescent="0.25">
      <c r="A404" s="54" t="s">
        <v>1705</v>
      </c>
      <c r="B404" s="55" t="s">
        <v>1706</v>
      </c>
      <c r="C404" s="54" t="s">
        <v>974</v>
      </c>
      <c r="D404" s="56">
        <v>11.93</v>
      </c>
    </row>
    <row r="405" spans="1:4" ht="30" x14ac:dyDescent="0.25">
      <c r="A405" s="54" t="s">
        <v>1707</v>
      </c>
      <c r="B405" s="55" t="s">
        <v>1708</v>
      </c>
      <c r="C405" s="54" t="s">
        <v>974</v>
      </c>
      <c r="D405" s="56">
        <v>14.47</v>
      </c>
    </row>
    <row r="406" spans="1:4" ht="30" x14ac:dyDescent="0.25">
      <c r="A406" s="54" t="s">
        <v>1709</v>
      </c>
      <c r="B406" s="55" t="s">
        <v>1710</v>
      </c>
      <c r="C406" s="54" t="s">
        <v>974</v>
      </c>
      <c r="D406" s="56">
        <v>16.98</v>
      </c>
    </row>
    <row r="407" spans="1:4" ht="30" x14ac:dyDescent="0.25">
      <c r="A407" s="54" t="s">
        <v>1711</v>
      </c>
      <c r="B407" s="55" t="s">
        <v>1712</v>
      </c>
      <c r="C407" s="54" t="s">
        <v>974</v>
      </c>
      <c r="D407" s="56">
        <v>22.02</v>
      </c>
    </row>
    <row r="408" spans="1:4" ht="30" x14ac:dyDescent="0.25">
      <c r="A408" s="54" t="s">
        <v>1713</v>
      </c>
      <c r="B408" s="55" t="s">
        <v>1714</v>
      </c>
      <c r="C408" s="54" t="s">
        <v>974</v>
      </c>
      <c r="D408" s="56">
        <v>27.04</v>
      </c>
    </row>
    <row r="409" spans="1:4" ht="30" x14ac:dyDescent="0.25">
      <c r="A409" s="54" t="s">
        <v>1715</v>
      </c>
      <c r="B409" s="55" t="s">
        <v>1716</v>
      </c>
      <c r="C409" s="54" t="s">
        <v>974</v>
      </c>
      <c r="D409" s="56">
        <v>32.08</v>
      </c>
    </row>
    <row r="410" spans="1:4" ht="17.25" x14ac:dyDescent="0.25">
      <c r="A410" s="54" t="s">
        <v>1717</v>
      </c>
      <c r="B410" s="55" t="s">
        <v>1718</v>
      </c>
      <c r="C410" s="54" t="s">
        <v>974</v>
      </c>
      <c r="D410" s="56">
        <v>12.28</v>
      </c>
    </row>
    <row r="411" spans="1:4" ht="17.25" x14ac:dyDescent="0.25">
      <c r="A411" s="54" t="s">
        <v>1719</v>
      </c>
      <c r="B411" s="55" t="s">
        <v>1720</v>
      </c>
      <c r="C411" s="54" t="s">
        <v>974</v>
      </c>
      <c r="D411" s="56">
        <v>19.239999999999998</v>
      </c>
    </row>
    <row r="412" spans="1:4" ht="17.25" x14ac:dyDescent="0.25">
      <c r="A412" s="54" t="s">
        <v>1721</v>
      </c>
      <c r="B412" s="55" t="s">
        <v>1722</v>
      </c>
      <c r="C412" s="54" t="s">
        <v>974</v>
      </c>
      <c r="D412" s="56">
        <v>72.680000000000007</v>
      </c>
    </row>
    <row r="413" spans="1:4" x14ac:dyDescent="0.25">
      <c r="A413" s="54" t="s">
        <v>1723</v>
      </c>
      <c r="B413" s="55" t="s">
        <v>1724</v>
      </c>
      <c r="C413" s="54" t="s">
        <v>1581</v>
      </c>
      <c r="D413" s="56">
        <v>65.72</v>
      </c>
    </row>
    <row r="414" spans="1:4" x14ac:dyDescent="0.25">
      <c r="A414" s="54" t="s">
        <v>1725</v>
      </c>
      <c r="B414" s="55" t="s">
        <v>1726</v>
      </c>
      <c r="C414" s="54" t="s">
        <v>886</v>
      </c>
      <c r="D414" s="56">
        <v>108.6</v>
      </c>
    </row>
    <row r="415" spans="1:4" x14ac:dyDescent="0.25">
      <c r="A415" s="54" t="s">
        <v>1727</v>
      </c>
      <c r="B415" s="55" t="s">
        <v>1728</v>
      </c>
      <c r="C415" s="54" t="s">
        <v>886</v>
      </c>
      <c r="D415" s="56">
        <v>95.83</v>
      </c>
    </row>
    <row r="416" spans="1:4" x14ac:dyDescent="0.25">
      <c r="A416" s="54" t="s">
        <v>1729</v>
      </c>
      <c r="B416" s="55" t="s">
        <v>1730</v>
      </c>
      <c r="C416" s="54" t="s">
        <v>886</v>
      </c>
      <c r="D416" s="56">
        <v>95.8</v>
      </c>
    </row>
    <row r="417" spans="1:4" x14ac:dyDescent="0.25">
      <c r="A417" s="54" t="s">
        <v>1731</v>
      </c>
      <c r="B417" s="55" t="s">
        <v>1732</v>
      </c>
      <c r="C417" s="54" t="s">
        <v>886</v>
      </c>
      <c r="D417" s="56">
        <v>128.47</v>
      </c>
    </row>
    <row r="418" spans="1:4" x14ac:dyDescent="0.25">
      <c r="A418" s="54" t="s">
        <v>1733</v>
      </c>
      <c r="B418" s="55" t="s">
        <v>1734</v>
      </c>
      <c r="C418" s="54" t="s">
        <v>886</v>
      </c>
      <c r="D418" s="56">
        <v>21.48</v>
      </c>
    </row>
    <row r="419" spans="1:4" x14ac:dyDescent="0.25">
      <c r="A419" s="54" t="s">
        <v>1735</v>
      </c>
      <c r="B419" s="55" t="s">
        <v>1736</v>
      </c>
      <c r="C419" s="54" t="s">
        <v>886</v>
      </c>
      <c r="D419" s="56">
        <v>189.1</v>
      </c>
    </row>
    <row r="420" spans="1:4" x14ac:dyDescent="0.25">
      <c r="A420" s="54" t="s">
        <v>1737</v>
      </c>
      <c r="B420" s="55" t="s">
        <v>1738</v>
      </c>
      <c r="C420" s="54" t="s">
        <v>886</v>
      </c>
      <c r="D420" s="56">
        <v>130.13</v>
      </c>
    </row>
    <row r="421" spans="1:4" x14ac:dyDescent="0.25">
      <c r="A421" s="54" t="s">
        <v>1739</v>
      </c>
      <c r="B421" s="55" t="s">
        <v>1740</v>
      </c>
      <c r="C421" s="54" t="s">
        <v>886</v>
      </c>
      <c r="D421" s="56">
        <v>189.9</v>
      </c>
    </row>
    <row r="422" spans="1:4" x14ac:dyDescent="0.25">
      <c r="A422" s="54" t="s">
        <v>1741</v>
      </c>
      <c r="B422" s="55" t="s">
        <v>1742</v>
      </c>
      <c r="C422" s="54" t="s">
        <v>886</v>
      </c>
      <c r="D422" s="56">
        <v>419.92</v>
      </c>
    </row>
    <row r="423" spans="1:4" ht="30" x14ac:dyDescent="0.25">
      <c r="A423" s="54" t="s">
        <v>1743</v>
      </c>
      <c r="B423" s="55" t="s">
        <v>1744</v>
      </c>
      <c r="C423" s="54" t="s">
        <v>886</v>
      </c>
      <c r="D423" s="56">
        <v>286.58999999999997</v>
      </c>
    </row>
    <row r="424" spans="1:4" ht="30" x14ac:dyDescent="0.25">
      <c r="A424" s="54" t="s">
        <v>1745</v>
      </c>
      <c r="B424" s="55" t="s">
        <v>1746</v>
      </c>
      <c r="C424" s="54" t="s">
        <v>886</v>
      </c>
      <c r="D424" s="56">
        <v>46.63</v>
      </c>
    </row>
    <row r="425" spans="1:4" x14ac:dyDescent="0.25">
      <c r="A425" s="54" t="s">
        <v>1747</v>
      </c>
      <c r="B425" s="55" t="s">
        <v>1748</v>
      </c>
      <c r="C425" s="54" t="s">
        <v>886</v>
      </c>
      <c r="D425" s="56">
        <v>174.18</v>
      </c>
    </row>
    <row r="426" spans="1:4" x14ac:dyDescent="0.25">
      <c r="A426" s="54" t="s">
        <v>1749</v>
      </c>
      <c r="B426" s="55" t="s">
        <v>1750</v>
      </c>
      <c r="C426" s="54" t="s">
        <v>886</v>
      </c>
      <c r="D426" s="56">
        <v>209.93</v>
      </c>
    </row>
    <row r="427" spans="1:4" ht="30" x14ac:dyDescent="0.25">
      <c r="A427" s="54" t="s">
        <v>1751</v>
      </c>
      <c r="B427" s="55" t="s">
        <v>1752</v>
      </c>
      <c r="C427" s="54" t="s">
        <v>886</v>
      </c>
      <c r="D427" s="56">
        <v>237.98</v>
      </c>
    </row>
    <row r="428" spans="1:4" x14ac:dyDescent="0.25">
      <c r="A428" s="54" t="s">
        <v>1753</v>
      </c>
      <c r="B428" s="55" t="s">
        <v>1754</v>
      </c>
      <c r="C428" s="54" t="s">
        <v>886</v>
      </c>
      <c r="D428" s="56">
        <v>45.26</v>
      </c>
    </row>
    <row r="429" spans="1:4" x14ac:dyDescent="0.25">
      <c r="A429" s="54" t="s">
        <v>1755</v>
      </c>
      <c r="B429" s="55" t="s">
        <v>1756</v>
      </c>
      <c r="C429" s="54" t="s">
        <v>886</v>
      </c>
      <c r="D429" s="56">
        <v>41.7</v>
      </c>
    </row>
    <row r="430" spans="1:4" x14ac:dyDescent="0.25">
      <c r="A430" s="54" t="s">
        <v>1757</v>
      </c>
      <c r="B430" s="55" t="s">
        <v>1758</v>
      </c>
      <c r="C430" s="54" t="s">
        <v>886</v>
      </c>
      <c r="D430" s="56">
        <v>72.05</v>
      </c>
    </row>
    <row r="431" spans="1:4" x14ac:dyDescent="0.25">
      <c r="A431" s="54" t="s">
        <v>1759</v>
      </c>
      <c r="B431" s="55" t="s">
        <v>1760</v>
      </c>
      <c r="C431" s="54" t="s">
        <v>886</v>
      </c>
      <c r="D431" s="56">
        <v>28.88</v>
      </c>
    </row>
    <row r="432" spans="1:4" x14ac:dyDescent="0.25">
      <c r="A432" s="54" t="s">
        <v>1761</v>
      </c>
      <c r="B432" s="55" t="s">
        <v>1762</v>
      </c>
      <c r="C432" s="54" t="s">
        <v>886</v>
      </c>
      <c r="D432" s="56">
        <v>53.05</v>
      </c>
    </row>
    <row r="433" spans="1:4" x14ac:dyDescent="0.25">
      <c r="A433" s="54" t="s">
        <v>1763</v>
      </c>
      <c r="B433" s="55" t="s">
        <v>1764</v>
      </c>
      <c r="C433" s="54" t="s">
        <v>886</v>
      </c>
      <c r="D433" s="56">
        <v>59.44</v>
      </c>
    </row>
    <row r="434" spans="1:4" x14ac:dyDescent="0.25">
      <c r="A434" s="54" t="s">
        <v>1765</v>
      </c>
      <c r="B434" s="55" t="s">
        <v>1766</v>
      </c>
      <c r="C434" s="54" t="s">
        <v>886</v>
      </c>
      <c r="D434" s="56">
        <v>103.24</v>
      </c>
    </row>
    <row r="435" spans="1:4" x14ac:dyDescent="0.25">
      <c r="A435" s="54" t="s">
        <v>1767</v>
      </c>
      <c r="B435" s="55" t="s">
        <v>1768</v>
      </c>
      <c r="C435" s="54" t="s">
        <v>886</v>
      </c>
      <c r="D435" s="56">
        <v>308.54000000000002</v>
      </c>
    </row>
    <row r="436" spans="1:4" x14ac:dyDescent="0.25">
      <c r="A436" s="54" t="s">
        <v>1769</v>
      </c>
      <c r="B436" s="55" t="s">
        <v>1770</v>
      </c>
      <c r="C436" s="54" t="s">
        <v>886</v>
      </c>
      <c r="D436" s="56">
        <v>258.93</v>
      </c>
    </row>
    <row r="437" spans="1:4" x14ac:dyDescent="0.25">
      <c r="A437" s="54" t="s">
        <v>1771</v>
      </c>
      <c r="B437" s="55" t="s">
        <v>1772</v>
      </c>
      <c r="C437" s="54" t="s">
        <v>886</v>
      </c>
      <c r="D437" s="56">
        <v>469.72</v>
      </c>
    </row>
    <row r="438" spans="1:4" x14ac:dyDescent="0.25">
      <c r="A438" s="54" t="s">
        <v>1773</v>
      </c>
      <c r="B438" s="55" t="s">
        <v>1774</v>
      </c>
      <c r="C438" s="54" t="s">
        <v>886</v>
      </c>
      <c r="D438" s="56">
        <v>315.55</v>
      </c>
    </row>
    <row r="439" spans="1:4" x14ac:dyDescent="0.25">
      <c r="A439" s="54" t="s">
        <v>1775</v>
      </c>
      <c r="B439" s="55" t="s">
        <v>1776</v>
      </c>
      <c r="C439" s="54" t="s">
        <v>886</v>
      </c>
      <c r="D439" s="56">
        <v>442.77</v>
      </c>
    </row>
    <row r="440" spans="1:4" x14ac:dyDescent="0.25">
      <c r="A440" s="54" t="s">
        <v>1777</v>
      </c>
      <c r="B440" s="55" t="s">
        <v>1778</v>
      </c>
      <c r="C440" s="54" t="s">
        <v>886</v>
      </c>
      <c r="D440" s="56">
        <v>443.1</v>
      </c>
    </row>
    <row r="441" spans="1:4" x14ac:dyDescent="0.25">
      <c r="A441" s="54" t="s">
        <v>1779</v>
      </c>
      <c r="B441" s="55" t="s">
        <v>1780</v>
      </c>
      <c r="C441" s="54" t="s">
        <v>886</v>
      </c>
      <c r="D441" s="56">
        <v>507.66</v>
      </c>
    </row>
    <row r="442" spans="1:4" x14ac:dyDescent="0.25">
      <c r="A442" s="54" t="s">
        <v>1781</v>
      </c>
      <c r="B442" s="55" t="s">
        <v>1782</v>
      </c>
      <c r="C442" s="54" t="s">
        <v>886</v>
      </c>
      <c r="D442" s="56">
        <v>398.76</v>
      </c>
    </row>
    <row r="443" spans="1:4" x14ac:dyDescent="0.25">
      <c r="A443" s="54" t="s">
        <v>1783</v>
      </c>
      <c r="B443" s="55" t="s">
        <v>1784</v>
      </c>
      <c r="C443" s="54" t="s">
        <v>886</v>
      </c>
      <c r="D443" s="56">
        <v>545.41999999999996</v>
      </c>
    </row>
    <row r="444" spans="1:4" x14ac:dyDescent="0.25">
      <c r="A444" s="54" t="s">
        <v>1785</v>
      </c>
      <c r="B444" s="55" t="s">
        <v>1786</v>
      </c>
      <c r="C444" s="54" t="s">
        <v>886</v>
      </c>
      <c r="D444" s="56">
        <v>517.52</v>
      </c>
    </row>
    <row r="445" spans="1:4" x14ac:dyDescent="0.25">
      <c r="A445" s="54" t="s">
        <v>1787</v>
      </c>
      <c r="B445" s="55" t="s">
        <v>1788</v>
      </c>
      <c r="C445" s="54" t="s">
        <v>886</v>
      </c>
      <c r="D445" s="56">
        <v>740.78</v>
      </c>
    </row>
    <row r="446" spans="1:4" x14ac:dyDescent="0.25">
      <c r="A446" s="54" t="s">
        <v>1789</v>
      </c>
      <c r="B446" s="55" t="s">
        <v>1790</v>
      </c>
      <c r="C446" s="54" t="s">
        <v>886</v>
      </c>
      <c r="D446" s="56">
        <v>720.98</v>
      </c>
    </row>
    <row r="447" spans="1:4" x14ac:dyDescent="0.25">
      <c r="A447" s="54" t="s">
        <v>1791</v>
      </c>
      <c r="B447" s="55" t="s">
        <v>1792</v>
      </c>
      <c r="C447" s="54" t="s">
        <v>886</v>
      </c>
      <c r="D447" s="56">
        <v>856.02</v>
      </c>
    </row>
    <row r="448" spans="1:4" x14ac:dyDescent="0.25">
      <c r="A448" s="54" t="s">
        <v>1793</v>
      </c>
      <c r="B448" s="55" t="s">
        <v>1794</v>
      </c>
      <c r="C448" s="54" t="s">
        <v>886</v>
      </c>
      <c r="D448" s="56">
        <v>783.27</v>
      </c>
    </row>
    <row r="449" spans="1:4" x14ac:dyDescent="0.25">
      <c r="A449" s="54" t="s">
        <v>1795</v>
      </c>
      <c r="B449" s="55" t="s">
        <v>1796</v>
      </c>
      <c r="C449" s="54" t="s">
        <v>886</v>
      </c>
      <c r="D449" s="56">
        <v>992.9</v>
      </c>
    </row>
    <row r="450" spans="1:4" x14ac:dyDescent="0.25">
      <c r="A450" s="54" t="s">
        <v>1797</v>
      </c>
      <c r="B450" s="55" t="s">
        <v>1798</v>
      </c>
      <c r="C450" s="54" t="s">
        <v>886</v>
      </c>
      <c r="D450" s="56">
        <v>975.4</v>
      </c>
    </row>
    <row r="451" spans="1:4" x14ac:dyDescent="0.25">
      <c r="A451" s="54" t="s">
        <v>1799</v>
      </c>
      <c r="B451" s="55" t="s">
        <v>1800</v>
      </c>
      <c r="C451" s="54" t="s">
        <v>886</v>
      </c>
      <c r="D451" s="56">
        <v>1187.6099999999999</v>
      </c>
    </row>
    <row r="452" spans="1:4" x14ac:dyDescent="0.25">
      <c r="A452" s="54" t="s">
        <v>1801</v>
      </c>
      <c r="B452" s="55" t="s">
        <v>1802</v>
      </c>
      <c r="C452" s="54" t="s">
        <v>886</v>
      </c>
      <c r="D452" s="56">
        <v>1142.8499999999999</v>
      </c>
    </row>
    <row r="453" spans="1:4" x14ac:dyDescent="0.25">
      <c r="A453" s="54" t="s">
        <v>1803</v>
      </c>
      <c r="B453" s="55" t="s">
        <v>1804</v>
      </c>
      <c r="C453" s="54" t="s">
        <v>886</v>
      </c>
      <c r="D453" s="56">
        <v>1509.38</v>
      </c>
    </row>
    <row r="454" spans="1:4" x14ac:dyDescent="0.25">
      <c r="A454" s="54" t="s">
        <v>1805</v>
      </c>
      <c r="B454" s="55" t="s">
        <v>1806</v>
      </c>
      <c r="C454" s="54" t="s">
        <v>886</v>
      </c>
      <c r="D454" s="56">
        <v>1496.45</v>
      </c>
    </row>
    <row r="455" spans="1:4" x14ac:dyDescent="0.25">
      <c r="A455" s="54" t="s">
        <v>1807</v>
      </c>
      <c r="B455" s="55" t="s">
        <v>1808</v>
      </c>
      <c r="C455" s="54" t="s">
        <v>886</v>
      </c>
      <c r="D455" s="56">
        <v>1795.45</v>
      </c>
    </row>
    <row r="456" spans="1:4" x14ac:dyDescent="0.25">
      <c r="A456" s="54" t="s">
        <v>1809</v>
      </c>
      <c r="B456" s="55" t="s">
        <v>1810</v>
      </c>
      <c r="C456" s="54" t="s">
        <v>886</v>
      </c>
      <c r="D456" s="56">
        <v>1774.32</v>
      </c>
    </row>
    <row r="457" spans="1:4" x14ac:dyDescent="0.25">
      <c r="A457" s="54" t="s">
        <v>1811</v>
      </c>
      <c r="B457" s="55" t="s">
        <v>1812</v>
      </c>
      <c r="C457" s="54" t="s">
        <v>886</v>
      </c>
      <c r="D457" s="56">
        <v>2174.9899999999998</v>
      </c>
    </row>
    <row r="458" spans="1:4" x14ac:dyDescent="0.25">
      <c r="A458" s="54" t="s">
        <v>1813</v>
      </c>
      <c r="B458" s="55" t="s">
        <v>1814</v>
      </c>
      <c r="C458" s="54" t="s">
        <v>886</v>
      </c>
      <c r="D458" s="56">
        <v>2204.0100000000002</v>
      </c>
    </row>
    <row r="459" spans="1:4" x14ac:dyDescent="0.25">
      <c r="A459" s="54" t="s">
        <v>1815</v>
      </c>
      <c r="B459" s="55" t="s">
        <v>1816</v>
      </c>
      <c r="C459" s="54" t="s">
        <v>886</v>
      </c>
      <c r="D459" s="56">
        <v>2567.29</v>
      </c>
    </row>
    <row r="460" spans="1:4" x14ac:dyDescent="0.25">
      <c r="A460" s="54" t="s">
        <v>1817</v>
      </c>
      <c r="B460" s="55" t="s">
        <v>1818</v>
      </c>
      <c r="C460" s="54" t="s">
        <v>886</v>
      </c>
      <c r="D460" s="56">
        <v>2497.87</v>
      </c>
    </row>
    <row r="461" spans="1:4" x14ac:dyDescent="0.25">
      <c r="A461" s="54" t="s">
        <v>1819</v>
      </c>
      <c r="B461" s="55" t="s">
        <v>1820</v>
      </c>
      <c r="C461" s="54" t="s">
        <v>886</v>
      </c>
      <c r="D461" s="56">
        <v>167.55</v>
      </c>
    </row>
    <row r="462" spans="1:4" x14ac:dyDescent="0.25">
      <c r="A462" s="54" t="s">
        <v>1821</v>
      </c>
      <c r="B462" s="55" t="s">
        <v>1822</v>
      </c>
      <c r="C462" s="54" t="s">
        <v>886</v>
      </c>
      <c r="D462" s="56">
        <v>265.37</v>
      </c>
    </row>
    <row r="463" spans="1:4" x14ac:dyDescent="0.25">
      <c r="A463" s="54" t="s">
        <v>1823</v>
      </c>
      <c r="B463" s="55" t="s">
        <v>1824</v>
      </c>
      <c r="C463" s="54" t="s">
        <v>886</v>
      </c>
      <c r="D463" s="56">
        <v>86.76</v>
      </c>
    </row>
    <row r="464" spans="1:4" x14ac:dyDescent="0.25">
      <c r="A464" s="54" t="s">
        <v>1825</v>
      </c>
      <c r="B464" s="55" t="s">
        <v>1826</v>
      </c>
      <c r="C464" s="54" t="s">
        <v>886</v>
      </c>
      <c r="D464" s="56">
        <v>143.33000000000001</v>
      </c>
    </row>
    <row r="465" spans="1:4" x14ac:dyDescent="0.25">
      <c r="A465" s="54" t="s">
        <v>1827</v>
      </c>
      <c r="B465" s="55" t="s">
        <v>1828</v>
      </c>
      <c r="C465" s="54" t="s">
        <v>886</v>
      </c>
      <c r="D465" s="56">
        <v>214.33</v>
      </c>
    </row>
    <row r="466" spans="1:4" x14ac:dyDescent="0.25">
      <c r="A466" s="54" t="s">
        <v>1829</v>
      </c>
      <c r="B466" s="55" t="s">
        <v>1830</v>
      </c>
      <c r="C466" s="54" t="s">
        <v>886</v>
      </c>
      <c r="D466" s="56">
        <v>84.76</v>
      </c>
    </row>
    <row r="467" spans="1:4" ht="17.25" x14ac:dyDescent="0.25">
      <c r="A467" s="54" t="s">
        <v>1831</v>
      </c>
      <c r="B467" s="55" t="s">
        <v>1832</v>
      </c>
      <c r="C467" s="54" t="s">
        <v>1068</v>
      </c>
      <c r="D467" s="56">
        <v>1068.71</v>
      </c>
    </row>
    <row r="468" spans="1:4" ht="17.25" x14ac:dyDescent="0.25">
      <c r="A468" s="54" t="s">
        <v>1833</v>
      </c>
      <c r="B468" s="55" t="s">
        <v>1834</v>
      </c>
      <c r="C468" s="54" t="s">
        <v>1068</v>
      </c>
      <c r="D468" s="56">
        <v>1351.13</v>
      </c>
    </row>
    <row r="469" spans="1:4" x14ac:dyDescent="0.25">
      <c r="A469" s="54" t="s">
        <v>1835</v>
      </c>
      <c r="B469" s="55" t="s">
        <v>1836</v>
      </c>
      <c r="C469" s="54" t="s">
        <v>899</v>
      </c>
      <c r="D469" s="56">
        <v>629.98</v>
      </c>
    </row>
    <row r="470" spans="1:4" x14ac:dyDescent="0.25">
      <c r="A470" s="54" t="s">
        <v>1837</v>
      </c>
      <c r="B470" s="55" t="s">
        <v>1838</v>
      </c>
      <c r="C470" s="54" t="s">
        <v>899</v>
      </c>
      <c r="D470" s="56">
        <v>331.64</v>
      </c>
    </row>
    <row r="471" spans="1:4" x14ac:dyDescent="0.25">
      <c r="A471" s="54" t="s">
        <v>1839</v>
      </c>
      <c r="B471" s="55" t="s">
        <v>1840</v>
      </c>
      <c r="C471" s="54" t="s">
        <v>899</v>
      </c>
      <c r="D471" s="56">
        <v>502.8</v>
      </c>
    </row>
    <row r="472" spans="1:4" x14ac:dyDescent="0.25">
      <c r="A472" s="54" t="s">
        <v>1841</v>
      </c>
      <c r="B472" s="55" t="s">
        <v>1842</v>
      </c>
      <c r="C472" s="54" t="s">
        <v>1581</v>
      </c>
      <c r="D472" s="56">
        <v>84.4</v>
      </c>
    </row>
    <row r="473" spans="1:4" x14ac:dyDescent="0.25">
      <c r="A473" s="54" t="s">
        <v>1843</v>
      </c>
      <c r="B473" s="55" t="s">
        <v>1844</v>
      </c>
      <c r="C473" s="54" t="s">
        <v>1581</v>
      </c>
      <c r="D473" s="56">
        <v>85.99</v>
      </c>
    </row>
    <row r="474" spans="1:4" x14ac:dyDescent="0.25">
      <c r="A474" s="54" t="s">
        <v>1845</v>
      </c>
      <c r="B474" s="55" t="s">
        <v>1846</v>
      </c>
      <c r="C474" s="54" t="s">
        <v>1581</v>
      </c>
      <c r="D474" s="56">
        <v>53.64</v>
      </c>
    </row>
    <row r="475" spans="1:4" x14ac:dyDescent="0.25">
      <c r="A475" s="54" t="s">
        <v>1847</v>
      </c>
      <c r="B475" s="55" t="s">
        <v>1848</v>
      </c>
      <c r="C475" s="54" t="s">
        <v>1581</v>
      </c>
      <c r="D475" s="56">
        <v>53.83</v>
      </c>
    </row>
    <row r="476" spans="1:4" x14ac:dyDescent="0.25">
      <c r="A476" s="54" t="s">
        <v>1849</v>
      </c>
      <c r="B476" s="55" t="s">
        <v>1850</v>
      </c>
      <c r="C476" s="54" t="s">
        <v>886</v>
      </c>
      <c r="D476" s="56">
        <v>87.26</v>
      </c>
    </row>
    <row r="477" spans="1:4" x14ac:dyDescent="0.25">
      <c r="A477" s="54" t="s">
        <v>1851</v>
      </c>
      <c r="B477" s="55" t="s">
        <v>1852</v>
      </c>
      <c r="C477" s="54" t="s">
        <v>886</v>
      </c>
      <c r="D477" s="56">
        <v>134.47999999999999</v>
      </c>
    </row>
    <row r="478" spans="1:4" x14ac:dyDescent="0.25">
      <c r="A478" s="54" t="s">
        <v>1853</v>
      </c>
      <c r="B478" s="55" t="s">
        <v>1854</v>
      </c>
      <c r="C478" s="54" t="s">
        <v>886</v>
      </c>
      <c r="D478" s="56">
        <v>50.14</v>
      </c>
    </row>
    <row r="479" spans="1:4" ht="30" x14ac:dyDescent="0.25">
      <c r="A479" s="54" t="s">
        <v>1855</v>
      </c>
      <c r="B479" s="55" t="s">
        <v>1856</v>
      </c>
      <c r="C479" s="54" t="s">
        <v>974</v>
      </c>
      <c r="D479" s="56">
        <v>338.64</v>
      </c>
    </row>
    <row r="480" spans="1:4" ht="30" x14ac:dyDescent="0.25">
      <c r="A480" s="54" t="s">
        <v>1857</v>
      </c>
      <c r="B480" s="55" t="s">
        <v>1858</v>
      </c>
      <c r="C480" s="54" t="s">
        <v>1068</v>
      </c>
      <c r="D480" s="56">
        <v>1145.8499999999999</v>
      </c>
    </row>
    <row r="481" spans="1:4" ht="30" x14ac:dyDescent="0.25">
      <c r="A481" s="54" t="s">
        <v>1859</v>
      </c>
      <c r="B481" s="55" t="s">
        <v>1860</v>
      </c>
      <c r="C481" s="54" t="s">
        <v>886</v>
      </c>
      <c r="D481" s="56">
        <v>68.989999999999995</v>
      </c>
    </row>
    <row r="482" spans="1:4" ht="30" x14ac:dyDescent="0.25">
      <c r="A482" s="54" t="s">
        <v>1861</v>
      </c>
      <c r="B482" s="55" t="s">
        <v>1862</v>
      </c>
      <c r="C482" s="54" t="s">
        <v>886</v>
      </c>
      <c r="D482" s="56">
        <v>70.400000000000006</v>
      </c>
    </row>
    <row r="483" spans="1:4" ht="30" x14ac:dyDescent="0.25">
      <c r="A483" s="54" t="s">
        <v>1863</v>
      </c>
      <c r="B483" s="55" t="s">
        <v>1864</v>
      </c>
      <c r="C483" s="54" t="s">
        <v>886</v>
      </c>
      <c r="D483" s="56">
        <v>76.040000000000006</v>
      </c>
    </row>
    <row r="484" spans="1:4" ht="30" x14ac:dyDescent="0.25">
      <c r="A484" s="54" t="s">
        <v>1865</v>
      </c>
      <c r="B484" s="55" t="s">
        <v>1866</v>
      </c>
      <c r="C484" s="54" t="s">
        <v>886</v>
      </c>
      <c r="D484" s="56">
        <v>80.28</v>
      </c>
    </row>
    <row r="485" spans="1:4" ht="30" x14ac:dyDescent="0.25">
      <c r="A485" s="54" t="s">
        <v>1867</v>
      </c>
      <c r="B485" s="55" t="s">
        <v>1868</v>
      </c>
      <c r="C485" s="54" t="s">
        <v>886</v>
      </c>
      <c r="D485" s="56">
        <v>69.400000000000006</v>
      </c>
    </row>
    <row r="486" spans="1:4" ht="30" x14ac:dyDescent="0.25">
      <c r="A486" s="54" t="s">
        <v>1869</v>
      </c>
      <c r="B486" s="55" t="s">
        <v>1870</v>
      </c>
      <c r="C486" s="54" t="s">
        <v>886</v>
      </c>
      <c r="D486" s="56">
        <v>73.22</v>
      </c>
    </row>
    <row r="487" spans="1:4" ht="30" x14ac:dyDescent="0.25">
      <c r="A487" s="54" t="s">
        <v>1871</v>
      </c>
      <c r="B487" s="55" t="s">
        <v>1872</v>
      </c>
      <c r="C487" s="54" t="s">
        <v>886</v>
      </c>
      <c r="D487" s="56">
        <v>83.49</v>
      </c>
    </row>
    <row r="488" spans="1:4" ht="30" x14ac:dyDescent="0.25">
      <c r="A488" s="54" t="s">
        <v>1873</v>
      </c>
      <c r="B488" s="55" t="s">
        <v>1874</v>
      </c>
      <c r="C488" s="54" t="s">
        <v>886</v>
      </c>
      <c r="D488" s="56">
        <v>91.2</v>
      </c>
    </row>
    <row r="489" spans="1:4" ht="30" x14ac:dyDescent="0.25">
      <c r="A489" s="54" t="s">
        <v>1875</v>
      </c>
      <c r="B489" s="55" t="s">
        <v>1876</v>
      </c>
      <c r="C489" s="54" t="s">
        <v>886</v>
      </c>
      <c r="D489" s="56">
        <v>76.040000000000006</v>
      </c>
    </row>
    <row r="490" spans="1:4" ht="30" x14ac:dyDescent="0.25">
      <c r="A490" s="54" t="s">
        <v>1877</v>
      </c>
      <c r="B490" s="55" t="s">
        <v>1878</v>
      </c>
      <c r="C490" s="54" t="s">
        <v>886</v>
      </c>
      <c r="D490" s="56">
        <v>10472.92</v>
      </c>
    </row>
    <row r="491" spans="1:4" ht="30" x14ac:dyDescent="0.25">
      <c r="A491" s="54" t="s">
        <v>1879</v>
      </c>
      <c r="B491" s="55" t="s">
        <v>1880</v>
      </c>
      <c r="C491" s="54" t="s">
        <v>886</v>
      </c>
      <c r="D491" s="56">
        <v>15694.83</v>
      </c>
    </row>
    <row r="492" spans="1:4" ht="30" x14ac:dyDescent="0.25">
      <c r="A492" s="54" t="s">
        <v>1881</v>
      </c>
      <c r="B492" s="55" t="s">
        <v>1882</v>
      </c>
      <c r="C492" s="54" t="s">
        <v>886</v>
      </c>
      <c r="D492" s="56">
        <v>22522.560000000001</v>
      </c>
    </row>
    <row r="493" spans="1:4" ht="30" x14ac:dyDescent="0.25">
      <c r="A493" s="54" t="s">
        <v>1883</v>
      </c>
      <c r="B493" s="55" t="s">
        <v>1884</v>
      </c>
      <c r="C493" s="54" t="s">
        <v>886</v>
      </c>
      <c r="D493" s="56">
        <v>26829.74</v>
      </c>
    </row>
    <row r="494" spans="1:4" ht="30" x14ac:dyDescent="0.25">
      <c r="A494" s="54" t="s">
        <v>1885</v>
      </c>
      <c r="B494" s="55" t="s">
        <v>1886</v>
      </c>
      <c r="C494" s="54" t="s">
        <v>886</v>
      </c>
      <c r="D494" s="56">
        <v>37454.86</v>
      </c>
    </row>
    <row r="495" spans="1:4" ht="30" x14ac:dyDescent="0.25">
      <c r="A495" s="54" t="s">
        <v>1887</v>
      </c>
      <c r="B495" s="55" t="s">
        <v>1888</v>
      </c>
      <c r="C495" s="54" t="s">
        <v>899</v>
      </c>
      <c r="D495" s="56">
        <v>21369.22</v>
      </c>
    </row>
    <row r="496" spans="1:4" ht="17.25" x14ac:dyDescent="0.25">
      <c r="A496" s="54" t="s">
        <v>1889</v>
      </c>
      <c r="B496" s="55" t="s">
        <v>1524</v>
      </c>
      <c r="C496" s="54" t="s">
        <v>1068</v>
      </c>
      <c r="D496" s="56">
        <v>20.420000000000002</v>
      </c>
    </row>
    <row r="497" spans="1:4" ht="17.25" x14ac:dyDescent="0.25">
      <c r="A497" s="54" t="s">
        <v>1890</v>
      </c>
      <c r="B497" s="55" t="s">
        <v>1891</v>
      </c>
      <c r="C497" s="54" t="s">
        <v>1068</v>
      </c>
      <c r="D497" s="56">
        <v>87.67</v>
      </c>
    </row>
    <row r="498" spans="1:4" ht="17.25" x14ac:dyDescent="0.25">
      <c r="A498" s="54" t="s">
        <v>1892</v>
      </c>
      <c r="B498" s="55" t="s">
        <v>1893</v>
      </c>
      <c r="C498" s="54" t="s">
        <v>1068</v>
      </c>
      <c r="D498" s="56">
        <v>79.19</v>
      </c>
    </row>
    <row r="499" spans="1:4" ht="17.25" x14ac:dyDescent="0.25">
      <c r="A499" s="54" t="s">
        <v>1894</v>
      </c>
      <c r="B499" s="55" t="s">
        <v>1895</v>
      </c>
      <c r="C499" s="54" t="s">
        <v>1068</v>
      </c>
      <c r="D499" s="56">
        <v>143.38</v>
      </c>
    </row>
    <row r="500" spans="1:4" ht="17.25" x14ac:dyDescent="0.25">
      <c r="A500" s="54" t="s">
        <v>1896</v>
      </c>
      <c r="B500" s="55" t="s">
        <v>1897</v>
      </c>
      <c r="C500" s="54" t="s">
        <v>1068</v>
      </c>
      <c r="D500" s="56">
        <v>96.21</v>
      </c>
    </row>
    <row r="501" spans="1:4" ht="17.25" x14ac:dyDescent="0.25">
      <c r="A501" s="54" t="s">
        <v>1898</v>
      </c>
      <c r="B501" s="55" t="s">
        <v>1528</v>
      </c>
      <c r="C501" s="54" t="s">
        <v>1068</v>
      </c>
      <c r="D501" s="56">
        <v>20.54</v>
      </c>
    </row>
    <row r="502" spans="1:4" ht="17.25" x14ac:dyDescent="0.25">
      <c r="A502" s="54" t="s">
        <v>1899</v>
      </c>
      <c r="B502" s="55" t="s">
        <v>1530</v>
      </c>
      <c r="C502" s="54" t="s">
        <v>1068</v>
      </c>
      <c r="D502" s="56">
        <v>101.91</v>
      </c>
    </row>
    <row r="503" spans="1:4" ht="17.25" x14ac:dyDescent="0.25">
      <c r="A503" s="54" t="s">
        <v>1900</v>
      </c>
      <c r="B503" s="55" t="s">
        <v>1532</v>
      </c>
      <c r="C503" s="54" t="s">
        <v>1068</v>
      </c>
      <c r="D503" s="56">
        <v>20.54</v>
      </c>
    </row>
    <row r="504" spans="1:4" ht="17.25" x14ac:dyDescent="0.25">
      <c r="A504" s="54" t="s">
        <v>1901</v>
      </c>
      <c r="B504" s="55" t="s">
        <v>1534</v>
      </c>
      <c r="C504" s="54" t="s">
        <v>1068</v>
      </c>
      <c r="D504" s="56">
        <v>101.91</v>
      </c>
    </row>
    <row r="505" spans="1:4" ht="17.25" x14ac:dyDescent="0.25">
      <c r="A505" s="54" t="s">
        <v>1902</v>
      </c>
      <c r="B505" s="55" t="s">
        <v>1536</v>
      </c>
      <c r="C505" s="54" t="s">
        <v>1068</v>
      </c>
      <c r="D505" s="56">
        <v>115.32</v>
      </c>
    </row>
    <row r="506" spans="1:4" ht="17.25" x14ac:dyDescent="0.25">
      <c r="A506" s="54" t="s">
        <v>1903</v>
      </c>
      <c r="B506" s="55" t="s">
        <v>1538</v>
      </c>
      <c r="C506" s="54" t="s">
        <v>1068</v>
      </c>
      <c r="D506" s="56">
        <v>23.59</v>
      </c>
    </row>
    <row r="507" spans="1:4" ht="17.25" x14ac:dyDescent="0.25">
      <c r="A507" s="54" t="s">
        <v>1904</v>
      </c>
      <c r="B507" s="55" t="s">
        <v>1540</v>
      </c>
      <c r="C507" s="54" t="s">
        <v>1068</v>
      </c>
      <c r="D507" s="56">
        <v>391.65</v>
      </c>
    </row>
    <row r="508" spans="1:4" ht="17.25" x14ac:dyDescent="0.25">
      <c r="A508" s="54" t="s">
        <v>1905</v>
      </c>
      <c r="B508" s="55" t="s">
        <v>1542</v>
      </c>
      <c r="C508" s="54" t="s">
        <v>1068</v>
      </c>
      <c r="D508" s="56">
        <v>37.47</v>
      </c>
    </row>
    <row r="509" spans="1:4" ht="17.25" x14ac:dyDescent="0.25">
      <c r="A509" s="54" t="s">
        <v>1906</v>
      </c>
      <c r="B509" s="55" t="s">
        <v>1907</v>
      </c>
      <c r="C509" s="54" t="s">
        <v>1068</v>
      </c>
      <c r="D509" s="56">
        <v>98.98</v>
      </c>
    </row>
    <row r="510" spans="1:4" ht="17.25" x14ac:dyDescent="0.25">
      <c r="A510" s="54" t="s">
        <v>1908</v>
      </c>
      <c r="B510" s="55" t="s">
        <v>1909</v>
      </c>
      <c r="C510" s="54" t="s">
        <v>1068</v>
      </c>
      <c r="D510" s="56">
        <v>19.489999999999998</v>
      </c>
    </row>
    <row r="511" spans="1:4" ht="17.25" x14ac:dyDescent="0.25">
      <c r="A511" s="54" t="s">
        <v>1910</v>
      </c>
      <c r="B511" s="55" t="s">
        <v>1911</v>
      </c>
      <c r="C511" s="54" t="s">
        <v>1068</v>
      </c>
      <c r="D511" s="56">
        <v>330.14</v>
      </c>
    </row>
    <row r="512" spans="1:4" ht="17.25" x14ac:dyDescent="0.25">
      <c r="A512" s="54" t="s">
        <v>1912</v>
      </c>
      <c r="B512" s="55" t="s">
        <v>1550</v>
      </c>
      <c r="C512" s="54" t="s">
        <v>1068</v>
      </c>
      <c r="D512" s="56">
        <v>37.47</v>
      </c>
    </row>
    <row r="513" spans="1:4" ht="17.25" x14ac:dyDescent="0.25">
      <c r="A513" s="54" t="s">
        <v>1913</v>
      </c>
      <c r="B513" s="55" t="s">
        <v>1552</v>
      </c>
      <c r="C513" s="54" t="s">
        <v>974</v>
      </c>
      <c r="D513" s="56">
        <v>534.92999999999995</v>
      </c>
    </row>
    <row r="514" spans="1:4" ht="17.25" x14ac:dyDescent="0.25">
      <c r="A514" s="54" t="s">
        <v>1914</v>
      </c>
      <c r="B514" s="55" t="s">
        <v>1554</v>
      </c>
      <c r="C514" s="54" t="s">
        <v>974</v>
      </c>
      <c r="D514" s="56">
        <v>746.12</v>
      </c>
    </row>
    <row r="515" spans="1:4" ht="17.25" x14ac:dyDescent="0.25">
      <c r="A515" s="54" t="s">
        <v>1915</v>
      </c>
      <c r="B515" s="55" t="s">
        <v>1556</v>
      </c>
      <c r="C515" s="54" t="s">
        <v>974</v>
      </c>
      <c r="D515" s="56">
        <v>1235.83</v>
      </c>
    </row>
    <row r="516" spans="1:4" ht="17.25" x14ac:dyDescent="0.25">
      <c r="A516" s="54" t="s">
        <v>1916</v>
      </c>
      <c r="B516" s="55" t="s">
        <v>1558</v>
      </c>
      <c r="C516" s="54" t="s">
        <v>1068</v>
      </c>
      <c r="D516" s="56">
        <v>101.92</v>
      </c>
    </row>
    <row r="517" spans="1:4" ht="17.25" x14ac:dyDescent="0.25">
      <c r="A517" s="54" t="s">
        <v>1917</v>
      </c>
      <c r="B517" s="55" t="s">
        <v>1918</v>
      </c>
      <c r="C517" s="54" t="s">
        <v>1068</v>
      </c>
      <c r="D517" s="56">
        <v>655.8</v>
      </c>
    </row>
    <row r="518" spans="1:4" ht="17.25" x14ac:dyDescent="0.25">
      <c r="A518" s="54" t="s">
        <v>1919</v>
      </c>
      <c r="B518" s="55" t="s">
        <v>1920</v>
      </c>
      <c r="C518" s="54" t="s">
        <v>1068</v>
      </c>
      <c r="D518" s="56">
        <v>262.76</v>
      </c>
    </row>
    <row r="519" spans="1:4" ht="17.25" x14ac:dyDescent="0.25">
      <c r="A519" s="54" t="s">
        <v>1921</v>
      </c>
      <c r="B519" s="55" t="s">
        <v>1922</v>
      </c>
      <c r="C519" s="54" t="s">
        <v>1068</v>
      </c>
      <c r="D519" s="56">
        <v>291.92</v>
      </c>
    </row>
    <row r="520" spans="1:4" ht="17.25" x14ac:dyDescent="0.25">
      <c r="A520" s="54" t="s">
        <v>1923</v>
      </c>
      <c r="B520" s="55" t="s">
        <v>1924</v>
      </c>
      <c r="C520" s="54" t="s">
        <v>1068</v>
      </c>
      <c r="D520" s="56">
        <v>321.08</v>
      </c>
    </row>
    <row r="521" spans="1:4" ht="17.25" x14ac:dyDescent="0.25">
      <c r="A521" s="54" t="s">
        <v>1925</v>
      </c>
      <c r="B521" s="55" t="s">
        <v>1560</v>
      </c>
      <c r="C521" s="54" t="s">
        <v>1068</v>
      </c>
      <c r="D521" s="56">
        <v>3.85</v>
      </c>
    </row>
    <row r="522" spans="1:4" ht="17.25" x14ac:dyDescent="0.25">
      <c r="A522" s="54" t="s">
        <v>1926</v>
      </c>
      <c r="B522" s="55" t="s">
        <v>1562</v>
      </c>
      <c r="C522" s="54" t="s">
        <v>974</v>
      </c>
      <c r="D522" s="56">
        <v>190.91</v>
      </c>
    </row>
    <row r="523" spans="1:4" ht="17.25" x14ac:dyDescent="0.25">
      <c r="A523" s="54" t="s">
        <v>1927</v>
      </c>
      <c r="B523" s="55" t="s">
        <v>1564</v>
      </c>
      <c r="C523" s="54" t="s">
        <v>974</v>
      </c>
      <c r="D523" s="56">
        <v>130.47</v>
      </c>
    </row>
    <row r="524" spans="1:4" ht="17.25" x14ac:dyDescent="0.25">
      <c r="A524" s="54" t="s">
        <v>1928</v>
      </c>
      <c r="B524" s="55" t="s">
        <v>1566</v>
      </c>
      <c r="C524" s="54" t="s">
        <v>974</v>
      </c>
      <c r="D524" s="56">
        <v>96.21</v>
      </c>
    </row>
    <row r="525" spans="1:4" ht="17.25" x14ac:dyDescent="0.25">
      <c r="A525" s="54" t="s">
        <v>1929</v>
      </c>
      <c r="B525" s="55" t="s">
        <v>1930</v>
      </c>
      <c r="C525" s="54" t="s">
        <v>1170</v>
      </c>
      <c r="D525" s="56">
        <v>5.75</v>
      </c>
    </row>
    <row r="526" spans="1:4" x14ac:dyDescent="0.25">
      <c r="A526" s="54" t="s">
        <v>1931</v>
      </c>
      <c r="B526" s="55" t="s">
        <v>1932</v>
      </c>
      <c r="C526" s="54" t="s">
        <v>886</v>
      </c>
      <c r="D526" s="56">
        <v>174.14</v>
      </c>
    </row>
    <row r="527" spans="1:4" x14ac:dyDescent="0.25">
      <c r="A527" s="54" t="s">
        <v>1933</v>
      </c>
      <c r="B527" s="55" t="s">
        <v>1934</v>
      </c>
      <c r="C527" s="54" t="s">
        <v>886</v>
      </c>
      <c r="D527" s="56">
        <v>188.67</v>
      </c>
    </row>
    <row r="528" spans="1:4" x14ac:dyDescent="0.25">
      <c r="A528" s="54" t="s">
        <v>1935</v>
      </c>
      <c r="B528" s="55" t="s">
        <v>1936</v>
      </c>
      <c r="C528" s="54" t="s">
        <v>886</v>
      </c>
      <c r="D528" s="56">
        <v>199.84</v>
      </c>
    </row>
    <row r="529" spans="1:4" x14ac:dyDescent="0.25">
      <c r="A529" s="54" t="s">
        <v>1937</v>
      </c>
      <c r="B529" s="55" t="s">
        <v>1938</v>
      </c>
      <c r="C529" s="54" t="s">
        <v>886</v>
      </c>
      <c r="D529" s="56">
        <v>225.27</v>
      </c>
    </row>
    <row r="530" spans="1:4" x14ac:dyDescent="0.25">
      <c r="A530" s="54" t="s">
        <v>1939</v>
      </c>
      <c r="B530" s="55" t="s">
        <v>1940</v>
      </c>
      <c r="C530" s="54" t="s">
        <v>886</v>
      </c>
      <c r="D530" s="56">
        <v>292.20999999999998</v>
      </c>
    </row>
    <row r="531" spans="1:4" x14ac:dyDescent="0.25">
      <c r="A531" s="54" t="s">
        <v>1941</v>
      </c>
      <c r="B531" s="55" t="s">
        <v>1942</v>
      </c>
      <c r="C531" s="54" t="s">
        <v>1581</v>
      </c>
      <c r="D531" s="56">
        <v>32.28</v>
      </c>
    </row>
    <row r="532" spans="1:4" x14ac:dyDescent="0.25">
      <c r="A532" s="54" t="s">
        <v>1943</v>
      </c>
      <c r="B532" s="55" t="s">
        <v>1944</v>
      </c>
      <c r="C532" s="54" t="s">
        <v>886</v>
      </c>
      <c r="D532" s="56">
        <v>182.36</v>
      </c>
    </row>
    <row r="533" spans="1:4" x14ac:dyDescent="0.25">
      <c r="A533" s="54" t="s">
        <v>1945</v>
      </c>
      <c r="B533" s="55" t="s">
        <v>1946</v>
      </c>
      <c r="C533" s="54" t="s">
        <v>886</v>
      </c>
      <c r="D533" s="56">
        <v>186.47</v>
      </c>
    </row>
    <row r="534" spans="1:4" x14ac:dyDescent="0.25">
      <c r="A534" s="54" t="s">
        <v>1947</v>
      </c>
      <c r="B534" s="55" t="s">
        <v>1948</v>
      </c>
      <c r="C534" s="54" t="s">
        <v>886</v>
      </c>
      <c r="D534" s="56">
        <v>434.26</v>
      </c>
    </row>
    <row r="535" spans="1:4" x14ac:dyDescent="0.25">
      <c r="A535" s="54" t="s">
        <v>1949</v>
      </c>
      <c r="B535" s="55" t="s">
        <v>1950</v>
      </c>
      <c r="C535" s="54" t="s">
        <v>886</v>
      </c>
      <c r="D535" s="56">
        <v>462.66</v>
      </c>
    </row>
    <row r="536" spans="1:4" x14ac:dyDescent="0.25">
      <c r="A536" s="54" t="s">
        <v>1951</v>
      </c>
      <c r="B536" s="55" t="s">
        <v>1952</v>
      </c>
      <c r="C536" s="54" t="s">
        <v>886</v>
      </c>
      <c r="D536" s="56">
        <v>558.41999999999996</v>
      </c>
    </row>
    <row r="537" spans="1:4" x14ac:dyDescent="0.25">
      <c r="A537" s="54" t="s">
        <v>1953</v>
      </c>
      <c r="B537" s="55" t="s">
        <v>1954</v>
      </c>
      <c r="C537" s="54" t="s">
        <v>886</v>
      </c>
      <c r="D537" s="56">
        <v>690.95</v>
      </c>
    </row>
    <row r="538" spans="1:4" x14ac:dyDescent="0.25">
      <c r="A538" s="54" t="s">
        <v>1955</v>
      </c>
      <c r="B538" s="55" t="s">
        <v>1956</v>
      </c>
      <c r="C538" s="54" t="s">
        <v>886</v>
      </c>
      <c r="D538" s="56">
        <v>878.85</v>
      </c>
    </row>
    <row r="539" spans="1:4" x14ac:dyDescent="0.25">
      <c r="A539" s="54" t="s">
        <v>1957</v>
      </c>
      <c r="B539" s="55" t="s">
        <v>1958</v>
      </c>
      <c r="C539" s="54" t="s">
        <v>886</v>
      </c>
      <c r="D539" s="56">
        <v>1187.8499999999999</v>
      </c>
    </row>
    <row r="540" spans="1:4" x14ac:dyDescent="0.25">
      <c r="A540" s="54" t="s">
        <v>1959</v>
      </c>
      <c r="B540" s="55" t="s">
        <v>1960</v>
      </c>
      <c r="C540" s="54" t="s">
        <v>886</v>
      </c>
      <c r="D540" s="56">
        <v>1085.1500000000001</v>
      </c>
    </row>
    <row r="541" spans="1:4" x14ac:dyDescent="0.25">
      <c r="A541" s="54" t="s">
        <v>1961</v>
      </c>
      <c r="B541" s="55" t="s">
        <v>1962</v>
      </c>
      <c r="C541" s="54" t="s">
        <v>886</v>
      </c>
      <c r="D541" s="56">
        <v>1158.31</v>
      </c>
    </row>
    <row r="542" spans="1:4" x14ac:dyDescent="0.25">
      <c r="A542" s="54" t="s">
        <v>1963</v>
      </c>
      <c r="B542" s="55" t="s">
        <v>1964</v>
      </c>
      <c r="C542" s="54" t="s">
        <v>886</v>
      </c>
      <c r="D542" s="56">
        <v>1415.47</v>
      </c>
    </row>
    <row r="543" spans="1:4" x14ac:dyDescent="0.25">
      <c r="A543" s="54" t="s">
        <v>1965</v>
      </c>
      <c r="B543" s="55" t="s">
        <v>1966</v>
      </c>
      <c r="C543" s="54" t="s">
        <v>886</v>
      </c>
      <c r="D543" s="56">
        <v>1588.86</v>
      </c>
    </row>
    <row r="544" spans="1:4" x14ac:dyDescent="0.25">
      <c r="A544" s="54" t="s">
        <v>1967</v>
      </c>
      <c r="B544" s="55" t="s">
        <v>1968</v>
      </c>
      <c r="C544" s="54" t="s">
        <v>886</v>
      </c>
      <c r="D544" s="56">
        <v>2019.61</v>
      </c>
    </row>
    <row r="545" spans="1:4" x14ac:dyDescent="0.25">
      <c r="A545" s="54" t="s">
        <v>1969</v>
      </c>
      <c r="B545" s="55" t="s">
        <v>1970</v>
      </c>
      <c r="C545" s="54" t="s">
        <v>886</v>
      </c>
      <c r="D545" s="56">
        <v>2594.0300000000002</v>
      </c>
    </row>
    <row r="546" spans="1:4" x14ac:dyDescent="0.25">
      <c r="A546" s="54" t="s">
        <v>1971</v>
      </c>
      <c r="B546" s="55" t="s">
        <v>1972</v>
      </c>
      <c r="C546" s="54" t="s">
        <v>899</v>
      </c>
      <c r="D546" s="56">
        <v>42720.4</v>
      </c>
    </row>
    <row r="547" spans="1:4" x14ac:dyDescent="0.25">
      <c r="A547" s="54" t="s">
        <v>1973</v>
      </c>
      <c r="B547" s="55" t="s">
        <v>1974</v>
      </c>
      <c r="C547" s="54" t="s">
        <v>899</v>
      </c>
      <c r="D547" s="56">
        <v>12254.84</v>
      </c>
    </row>
    <row r="548" spans="1:4" x14ac:dyDescent="0.25">
      <c r="A548" s="54" t="s">
        <v>1975</v>
      </c>
      <c r="B548" s="55" t="s">
        <v>1976</v>
      </c>
      <c r="C548" s="54" t="s">
        <v>886</v>
      </c>
      <c r="D548" s="56">
        <v>4481.72</v>
      </c>
    </row>
    <row r="549" spans="1:4" x14ac:dyDescent="0.25">
      <c r="A549" s="54" t="s">
        <v>1977</v>
      </c>
      <c r="B549" s="55" t="s">
        <v>1978</v>
      </c>
      <c r="C549" s="54" t="s">
        <v>886</v>
      </c>
      <c r="D549" s="56">
        <v>2100.19</v>
      </c>
    </row>
    <row r="550" spans="1:4" x14ac:dyDescent="0.25">
      <c r="A550" s="54" t="s">
        <v>1979</v>
      </c>
      <c r="B550" s="55" t="s">
        <v>1980</v>
      </c>
      <c r="C550" s="54" t="s">
        <v>886</v>
      </c>
      <c r="D550" s="56">
        <v>3905.13</v>
      </c>
    </row>
    <row r="551" spans="1:4" x14ac:dyDescent="0.25">
      <c r="A551" s="54" t="s">
        <v>1981</v>
      </c>
      <c r="B551" s="55" t="s">
        <v>1982</v>
      </c>
      <c r="C551" s="54" t="s">
        <v>886</v>
      </c>
      <c r="D551" s="56">
        <v>1863.13</v>
      </c>
    </row>
    <row r="552" spans="1:4" ht="17.25" x14ac:dyDescent="0.25">
      <c r="A552" s="54" t="s">
        <v>1983</v>
      </c>
      <c r="B552" s="55" t="s">
        <v>1572</v>
      </c>
      <c r="C552" s="54" t="s">
        <v>1068</v>
      </c>
      <c r="D552" s="56">
        <v>31.93</v>
      </c>
    </row>
    <row r="553" spans="1:4" ht="17.25" x14ac:dyDescent="0.25">
      <c r="A553" s="54" t="s">
        <v>1984</v>
      </c>
      <c r="B553" s="55" t="s">
        <v>1574</v>
      </c>
      <c r="C553" s="54" t="s">
        <v>1068</v>
      </c>
      <c r="D553" s="56">
        <v>37.590000000000003</v>
      </c>
    </row>
    <row r="554" spans="1:4" ht="17.25" x14ac:dyDescent="0.25">
      <c r="A554" s="54" t="s">
        <v>1985</v>
      </c>
      <c r="B554" s="55" t="s">
        <v>1986</v>
      </c>
      <c r="C554" s="54" t="s">
        <v>974</v>
      </c>
      <c r="D554" s="56">
        <v>162.27000000000001</v>
      </c>
    </row>
    <row r="555" spans="1:4" ht="17.25" x14ac:dyDescent="0.25">
      <c r="A555" s="54" t="s">
        <v>1987</v>
      </c>
      <c r="B555" s="55" t="s">
        <v>1988</v>
      </c>
      <c r="C555" s="54" t="s">
        <v>974</v>
      </c>
      <c r="D555" s="56">
        <v>185.27</v>
      </c>
    </row>
    <row r="556" spans="1:4" x14ac:dyDescent="0.25">
      <c r="A556" s="54" t="s">
        <v>1989</v>
      </c>
      <c r="B556" s="55" t="s">
        <v>1580</v>
      </c>
      <c r="C556" s="54" t="s">
        <v>1581</v>
      </c>
      <c r="D556" s="56">
        <v>17.71</v>
      </c>
    </row>
    <row r="557" spans="1:4" x14ac:dyDescent="0.25">
      <c r="A557" s="54" t="s">
        <v>1990</v>
      </c>
      <c r="B557" s="55" t="s">
        <v>1583</v>
      </c>
      <c r="C557" s="54" t="s">
        <v>1581</v>
      </c>
      <c r="D557" s="56">
        <v>16.420000000000002</v>
      </c>
    </row>
    <row r="558" spans="1:4" x14ac:dyDescent="0.25">
      <c r="A558" s="54" t="s">
        <v>1991</v>
      </c>
      <c r="B558" s="55" t="s">
        <v>1585</v>
      </c>
      <c r="C558" s="54" t="s">
        <v>1581</v>
      </c>
      <c r="D558" s="56">
        <v>20.36</v>
      </c>
    </row>
    <row r="559" spans="1:4" x14ac:dyDescent="0.25">
      <c r="A559" s="54" t="s">
        <v>1992</v>
      </c>
      <c r="B559" s="55" t="s">
        <v>1993</v>
      </c>
      <c r="C559" s="54" t="s">
        <v>1581</v>
      </c>
      <c r="D559" s="56">
        <v>37.46</v>
      </c>
    </row>
    <row r="560" spans="1:4" x14ac:dyDescent="0.25">
      <c r="A560" s="54" t="s">
        <v>1994</v>
      </c>
      <c r="B560" s="55" t="s">
        <v>1587</v>
      </c>
      <c r="C560" s="54" t="s">
        <v>1581</v>
      </c>
      <c r="D560" s="56">
        <v>13.32</v>
      </c>
    </row>
    <row r="561" spans="1:4" x14ac:dyDescent="0.25">
      <c r="A561" s="54" t="s">
        <v>1995</v>
      </c>
      <c r="B561" s="55" t="s">
        <v>1996</v>
      </c>
      <c r="C561" s="54" t="s">
        <v>1581</v>
      </c>
      <c r="D561" s="56">
        <v>115.06</v>
      </c>
    </row>
    <row r="562" spans="1:4" x14ac:dyDescent="0.25">
      <c r="A562" s="54" t="s">
        <v>1997</v>
      </c>
      <c r="B562" s="55" t="s">
        <v>1998</v>
      </c>
      <c r="C562" s="54" t="s">
        <v>899</v>
      </c>
      <c r="D562" s="56">
        <v>188.41</v>
      </c>
    </row>
    <row r="563" spans="1:4" x14ac:dyDescent="0.25">
      <c r="A563" s="54" t="s">
        <v>1999</v>
      </c>
      <c r="B563" s="55" t="s">
        <v>2000</v>
      </c>
      <c r="C563" s="54" t="s">
        <v>899</v>
      </c>
      <c r="D563" s="56">
        <v>931.75</v>
      </c>
    </row>
    <row r="564" spans="1:4" x14ac:dyDescent="0.25">
      <c r="A564" s="54" t="s">
        <v>2001</v>
      </c>
      <c r="B564" s="55" t="s">
        <v>2002</v>
      </c>
      <c r="C564" s="54" t="s">
        <v>899</v>
      </c>
      <c r="D564" s="56">
        <v>737.89</v>
      </c>
    </row>
    <row r="565" spans="1:4" x14ac:dyDescent="0.25">
      <c r="A565" s="54" t="s">
        <v>2003</v>
      </c>
      <c r="B565" s="55" t="s">
        <v>2004</v>
      </c>
      <c r="C565" s="54" t="s">
        <v>899</v>
      </c>
      <c r="D565" s="56">
        <v>1166.1199999999999</v>
      </c>
    </row>
    <row r="566" spans="1:4" x14ac:dyDescent="0.25">
      <c r="A566" s="54" t="s">
        <v>2005</v>
      </c>
      <c r="B566" s="55" t="s">
        <v>2006</v>
      </c>
      <c r="C566" s="54" t="s">
        <v>899</v>
      </c>
      <c r="D566" s="56">
        <v>2224.17</v>
      </c>
    </row>
    <row r="567" spans="1:4" x14ac:dyDescent="0.25">
      <c r="A567" s="54" t="s">
        <v>2007</v>
      </c>
      <c r="B567" s="55" t="s">
        <v>2008</v>
      </c>
      <c r="C567" s="54" t="s">
        <v>899</v>
      </c>
      <c r="D567" s="56">
        <v>4528.74</v>
      </c>
    </row>
    <row r="568" spans="1:4" x14ac:dyDescent="0.25">
      <c r="A568" s="54" t="s">
        <v>2009</v>
      </c>
      <c r="B568" s="55" t="s">
        <v>2010</v>
      </c>
      <c r="C568" s="54" t="s">
        <v>899</v>
      </c>
      <c r="D568" s="56">
        <v>5966.27</v>
      </c>
    </row>
    <row r="569" spans="1:4" x14ac:dyDescent="0.25">
      <c r="A569" s="54" t="s">
        <v>2011</v>
      </c>
      <c r="B569" s="55" t="s">
        <v>2012</v>
      </c>
      <c r="C569" s="54" t="s">
        <v>899</v>
      </c>
      <c r="D569" s="56">
        <v>148.72</v>
      </c>
    </row>
    <row r="570" spans="1:4" x14ac:dyDescent="0.25">
      <c r="A570" s="54" t="s">
        <v>2013</v>
      </c>
      <c r="B570" s="55" t="s">
        <v>2014</v>
      </c>
      <c r="C570" s="54" t="s">
        <v>899</v>
      </c>
      <c r="D570" s="56">
        <v>223.59</v>
      </c>
    </row>
    <row r="571" spans="1:4" x14ac:dyDescent="0.25">
      <c r="A571" s="54" t="s">
        <v>2015</v>
      </c>
      <c r="B571" s="55" t="s">
        <v>2016</v>
      </c>
      <c r="C571" s="54" t="s">
        <v>899</v>
      </c>
      <c r="D571" s="56">
        <v>2861.25</v>
      </c>
    </row>
    <row r="572" spans="1:4" x14ac:dyDescent="0.25">
      <c r="A572" s="54" t="s">
        <v>2017</v>
      </c>
      <c r="B572" s="55" t="s">
        <v>2018</v>
      </c>
      <c r="C572" s="54" t="s">
        <v>899</v>
      </c>
      <c r="D572" s="56">
        <v>399.78</v>
      </c>
    </row>
    <row r="573" spans="1:4" x14ac:dyDescent="0.25">
      <c r="A573" s="54" t="s">
        <v>2019</v>
      </c>
      <c r="B573" s="55" t="s">
        <v>2020</v>
      </c>
      <c r="C573" s="54" t="s">
        <v>899</v>
      </c>
      <c r="D573" s="56">
        <v>1152.57</v>
      </c>
    </row>
    <row r="574" spans="1:4" x14ac:dyDescent="0.25">
      <c r="A574" s="54" t="s">
        <v>2021</v>
      </c>
      <c r="B574" s="55" t="s">
        <v>2022</v>
      </c>
      <c r="C574" s="54" t="s">
        <v>899</v>
      </c>
      <c r="D574" s="56">
        <v>5095.58</v>
      </c>
    </row>
    <row r="575" spans="1:4" x14ac:dyDescent="0.25">
      <c r="A575" s="54" t="s">
        <v>2023</v>
      </c>
      <c r="B575" s="55" t="s">
        <v>2024</v>
      </c>
      <c r="C575" s="54" t="s">
        <v>899</v>
      </c>
      <c r="D575" s="56">
        <v>5364.51</v>
      </c>
    </row>
    <row r="576" spans="1:4" x14ac:dyDescent="0.25">
      <c r="A576" s="54" t="s">
        <v>2025</v>
      </c>
      <c r="B576" s="55" t="s">
        <v>2026</v>
      </c>
      <c r="C576" s="54" t="s">
        <v>899</v>
      </c>
      <c r="D576" s="56">
        <v>6521.2</v>
      </c>
    </row>
    <row r="577" spans="1:4" x14ac:dyDescent="0.25">
      <c r="A577" s="54" t="s">
        <v>2027</v>
      </c>
      <c r="B577" s="55" t="s">
        <v>2028</v>
      </c>
      <c r="C577" s="54" t="s">
        <v>886</v>
      </c>
      <c r="D577" s="56">
        <v>412</v>
      </c>
    </row>
    <row r="578" spans="1:4" x14ac:dyDescent="0.25">
      <c r="A578" s="54" t="s">
        <v>2029</v>
      </c>
      <c r="B578" s="55" t="s">
        <v>2030</v>
      </c>
      <c r="C578" s="54" t="s">
        <v>886</v>
      </c>
      <c r="D578" s="56">
        <v>478.05</v>
      </c>
    </row>
    <row r="579" spans="1:4" x14ac:dyDescent="0.25">
      <c r="A579" s="54" t="s">
        <v>2031</v>
      </c>
      <c r="B579" s="55" t="s">
        <v>2032</v>
      </c>
      <c r="C579" s="54" t="s">
        <v>886</v>
      </c>
      <c r="D579" s="56">
        <v>556.05999999999995</v>
      </c>
    </row>
    <row r="580" spans="1:4" x14ac:dyDescent="0.25">
      <c r="A580" s="54" t="s">
        <v>2033</v>
      </c>
      <c r="B580" s="55" t="s">
        <v>2034</v>
      </c>
      <c r="C580" s="54" t="s">
        <v>886</v>
      </c>
      <c r="D580" s="56">
        <v>614.79999999999995</v>
      </c>
    </row>
    <row r="581" spans="1:4" x14ac:dyDescent="0.25">
      <c r="A581" s="54" t="s">
        <v>2035</v>
      </c>
      <c r="B581" s="55" t="s">
        <v>2036</v>
      </c>
      <c r="C581" s="54" t="s">
        <v>899</v>
      </c>
      <c r="D581" s="56">
        <v>1244.5899999999999</v>
      </c>
    </row>
    <row r="582" spans="1:4" x14ac:dyDescent="0.25">
      <c r="A582" s="54" t="s">
        <v>2037</v>
      </c>
      <c r="B582" s="55" t="s">
        <v>2038</v>
      </c>
      <c r="C582" s="54" t="s">
        <v>899</v>
      </c>
      <c r="D582" s="56">
        <v>1933</v>
      </c>
    </row>
    <row r="583" spans="1:4" x14ac:dyDescent="0.25">
      <c r="A583" s="54" t="s">
        <v>2039</v>
      </c>
      <c r="B583" s="55" t="s">
        <v>2040</v>
      </c>
      <c r="C583" s="54" t="s">
        <v>899</v>
      </c>
      <c r="D583" s="56">
        <v>2575.23</v>
      </c>
    </row>
    <row r="584" spans="1:4" x14ac:dyDescent="0.25">
      <c r="A584" s="54" t="s">
        <v>2041</v>
      </c>
      <c r="B584" s="55" t="s">
        <v>2042</v>
      </c>
      <c r="C584" s="54" t="s">
        <v>899</v>
      </c>
      <c r="D584" s="56">
        <v>2307.12</v>
      </c>
    </row>
    <row r="585" spans="1:4" ht="17.25" x14ac:dyDescent="0.25">
      <c r="A585" s="54" t="s">
        <v>2043</v>
      </c>
      <c r="B585" s="55" t="s">
        <v>1589</v>
      </c>
      <c r="C585" s="54" t="s">
        <v>1068</v>
      </c>
      <c r="D585" s="56">
        <v>696.25</v>
      </c>
    </row>
    <row r="586" spans="1:4" ht="17.25" x14ac:dyDescent="0.25">
      <c r="A586" s="54" t="s">
        <v>2044</v>
      </c>
      <c r="B586" s="55" t="s">
        <v>1591</v>
      </c>
      <c r="C586" s="54" t="s">
        <v>1068</v>
      </c>
      <c r="D586" s="56">
        <v>753.98</v>
      </c>
    </row>
    <row r="587" spans="1:4" ht="17.25" x14ac:dyDescent="0.25">
      <c r="A587" s="54" t="s">
        <v>2045</v>
      </c>
      <c r="B587" s="55" t="s">
        <v>1593</v>
      </c>
      <c r="C587" s="54" t="s">
        <v>1068</v>
      </c>
      <c r="D587" s="56">
        <v>773.84</v>
      </c>
    </row>
    <row r="588" spans="1:4" ht="17.25" x14ac:dyDescent="0.25">
      <c r="A588" s="54" t="s">
        <v>2046</v>
      </c>
      <c r="B588" s="55" t="s">
        <v>1595</v>
      </c>
      <c r="C588" s="54" t="s">
        <v>1068</v>
      </c>
      <c r="D588" s="56">
        <v>796.36</v>
      </c>
    </row>
    <row r="589" spans="1:4" ht="17.25" x14ac:dyDescent="0.25">
      <c r="A589" s="54" t="s">
        <v>2047</v>
      </c>
      <c r="B589" s="55" t="s">
        <v>1597</v>
      </c>
      <c r="C589" s="54" t="s">
        <v>1068</v>
      </c>
      <c r="D589" s="56">
        <v>814.67</v>
      </c>
    </row>
    <row r="590" spans="1:4" ht="17.25" x14ac:dyDescent="0.25">
      <c r="A590" s="54" t="s">
        <v>2048</v>
      </c>
      <c r="B590" s="55" t="s">
        <v>1599</v>
      </c>
      <c r="C590" s="54" t="s">
        <v>1068</v>
      </c>
      <c r="D590" s="56">
        <v>838.42</v>
      </c>
    </row>
    <row r="591" spans="1:4" ht="17.25" x14ac:dyDescent="0.25">
      <c r="A591" s="54" t="s">
        <v>2049</v>
      </c>
      <c r="B591" s="55" t="s">
        <v>1608</v>
      </c>
      <c r="C591" s="54" t="s">
        <v>1068</v>
      </c>
      <c r="D591" s="56">
        <v>850.51</v>
      </c>
    </row>
    <row r="592" spans="1:4" ht="17.25" x14ac:dyDescent="0.25">
      <c r="A592" s="54" t="s">
        <v>2050</v>
      </c>
      <c r="B592" s="55" t="s">
        <v>1601</v>
      </c>
      <c r="C592" s="54" t="s">
        <v>1068</v>
      </c>
      <c r="D592" s="56">
        <v>696.63</v>
      </c>
    </row>
    <row r="593" spans="1:4" ht="17.25" x14ac:dyDescent="0.25">
      <c r="A593" s="54" t="s">
        <v>2051</v>
      </c>
      <c r="B593" s="55" t="s">
        <v>2052</v>
      </c>
      <c r="C593" s="54" t="s">
        <v>1068</v>
      </c>
      <c r="D593" s="56">
        <v>2554.63</v>
      </c>
    </row>
    <row r="594" spans="1:4" ht="17.25" x14ac:dyDescent="0.25">
      <c r="A594" s="54" t="s">
        <v>2053</v>
      </c>
      <c r="B594" s="55" t="s">
        <v>2054</v>
      </c>
      <c r="C594" s="54" t="s">
        <v>1068</v>
      </c>
      <c r="D594" s="56">
        <v>102.73</v>
      </c>
    </row>
    <row r="595" spans="1:4" x14ac:dyDescent="0.25">
      <c r="A595" s="54" t="s">
        <v>2055</v>
      </c>
      <c r="B595" s="55" t="s">
        <v>2056</v>
      </c>
      <c r="C595" s="54" t="s">
        <v>1581</v>
      </c>
      <c r="D595" s="56">
        <v>4.72</v>
      </c>
    </row>
    <row r="596" spans="1:4" ht="17.25" x14ac:dyDescent="0.25">
      <c r="A596" s="54" t="s">
        <v>2057</v>
      </c>
      <c r="B596" s="55" t="s">
        <v>1610</v>
      </c>
      <c r="C596" s="54" t="s">
        <v>1068</v>
      </c>
      <c r="D596" s="56">
        <v>895.42</v>
      </c>
    </row>
    <row r="597" spans="1:4" ht="17.25" x14ac:dyDescent="0.25">
      <c r="A597" s="54" t="s">
        <v>2058</v>
      </c>
      <c r="B597" s="55" t="s">
        <v>1612</v>
      </c>
      <c r="C597" s="54" t="s">
        <v>1068</v>
      </c>
      <c r="D597" s="56">
        <v>970.43</v>
      </c>
    </row>
    <row r="598" spans="1:4" ht="17.25" x14ac:dyDescent="0.25">
      <c r="A598" s="54" t="s">
        <v>2059</v>
      </c>
      <c r="B598" s="55" t="s">
        <v>2060</v>
      </c>
      <c r="C598" s="54" t="s">
        <v>1068</v>
      </c>
      <c r="D598" s="56">
        <v>1007</v>
      </c>
    </row>
    <row r="599" spans="1:4" x14ac:dyDescent="0.25">
      <c r="A599" s="54" t="s">
        <v>2061</v>
      </c>
      <c r="B599" s="55" t="s">
        <v>2062</v>
      </c>
      <c r="C599" s="54" t="s">
        <v>886</v>
      </c>
      <c r="D599" s="56">
        <v>296.79000000000002</v>
      </c>
    </row>
    <row r="600" spans="1:4" x14ac:dyDescent="0.25">
      <c r="A600" s="54" t="s">
        <v>2063</v>
      </c>
      <c r="B600" s="55" t="s">
        <v>2064</v>
      </c>
      <c r="C600" s="54" t="s">
        <v>886</v>
      </c>
      <c r="D600" s="56">
        <v>303.08</v>
      </c>
    </row>
    <row r="601" spans="1:4" x14ac:dyDescent="0.25">
      <c r="A601" s="54" t="s">
        <v>2065</v>
      </c>
      <c r="B601" s="55" t="s">
        <v>2066</v>
      </c>
      <c r="C601" s="54" t="s">
        <v>886</v>
      </c>
      <c r="D601" s="56">
        <v>318.3</v>
      </c>
    </row>
    <row r="602" spans="1:4" x14ac:dyDescent="0.25">
      <c r="A602" s="54" t="s">
        <v>2067</v>
      </c>
      <c r="B602" s="55" t="s">
        <v>2068</v>
      </c>
      <c r="C602" s="54" t="s">
        <v>886</v>
      </c>
      <c r="D602" s="56">
        <v>338.79</v>
      </c>
    </row>
    <row r="603" spans="1:4" x14ac:dyDescent="0.25">
      <c r="A603" s="54" t="s">
        <v>2069</v>
      </c>
      <c r="B603" s="55" t="s">
        <v>2070</v>
      </c>
      <c r="C603" s="54" t="s">
        <v>886</v>
      </c>
      <c r="D603" s="56">
        <v>1003.29</v>
      </c>
    </row>
    <row r="604" spans="1:4" x14ac:dyDescent="0.25">
      <c r="A604" s="54" t="s">
        <v>2071</v>
      </c>
      <c r="B604" s="55" t="s">
        <v>2072</v>
      </c>
      <c r="C604" s="54" t="s">
        <v>886</v>
      </c>
      <c r="D604" s="56">
        <v>1357.16</v>
      </c>
    </row>
    <row r="605" spans="1:4" x14ac:dyDescent="0.25">
      <c r="A605" s="54" t="s">
        <v>2073</v>
      </c>
      <c r="B605" s="55" t="s">
        <v>2074</v>
      </c>
      <c r="C605" s="54" t="s">
        <v>886</v>
      </c>
      <c r="D605" s="56">
        <v>1597.25</v>
      </c>
    </row>
    <row r="606" spans="1:4" x14ac:dyDescent="0.25">
      <c r="A606" s="54" t="s">
        <v>2075</v>
      </c>
      <c r="B606" s="55" t="s">
        <v>2076</v>
      </c>
      <c r="C606" s="54" t="s">
        <v>886</v>
      </c>
      <c r="D606" s="56">
        <v>2048.5300000000002</v>
      </c>
    </row>
    <row r="607" spans="1:4" x14ac:dyDescent="0.25">
      <c r="A607" s="54" t="s">
        <v>2077</v>
      </c>
      <c r="B607" s="55" t="s">
        <v>2078</v>
      </c>
      <c r="C607" s="54" t="s">
        <v>886</v>
      </c>
      <c r="D607" s="56">
        <v>1517.61</v>
      </c>
    </row>
    <row r="608" spans="1:4" x14ac:dyDescent="0.25">
      <c r="A608" s="54" t="s">
        <v>2079</v>
      </c>
      <c r="B608" s="55" t="s">
        <v>2080</v>
      </c>
      <c r="C608" s="54" t="s">
        <v>886</v>
      </c>
      <c r="D608" s="56">
        <v>2045.78</v>
      </c>
    </row>
    <row r="609" spans="1:4" x14ac:dyDescent="0.25">
      <c r="A609" s="54" t="s">
        <v>2081</v>
      </c>
      <c r="B609" s="55" t="s">
        <v>2082</v>
      </c>
      <c r="C609" s="54" t="s">
        <v>886</v>
      </c>
      <c r="D609" s="56">
        <v>2400.84</v>
      </c>
    </row>
    <row r="610" spans="1:4" x14ac:dyDescent="0.25">
      <c r="A610" s="54" t="s">
        <v>2083</v>
      </c>
      <c r="B610" s="55" t="s">
        <v>2084</v>
      </c>
      <c r="C610" s="54" t="s">
        <v>886</v>
      </c>
      <c r="D610" s="56">
        <v>3057.72</v>
      </c>
    </row>
    <row r="611" spans="1:4" x14ac:dyDescent="0.25">
      <c r="A611" s="54" t="s">
        <v>2085</v>
      </c>
      <c r="B611" s="55" t="s">
        <v>2086</v>
      </c>
      <c r="C611" s="54" t="s">
        <v>886</v>
      </c>
      <c r="D611" s="56">
        <v>17.82</v>
      </c>
    </row>
    <row r="612" spans="1:4" x14ac:dyDescent="0.25">
      <c r="A612" s="54" t="s">
        <v>2087</v>
      </c>
      <c r="B612" s="55" t="s">
        <v>2088</v>
      </c>
      <c r="C612" s="54" t="s">
        <v>886</v>
      </c>
      <c r="D612" s="56">
        <v>26.29</v>
      </c>
    </row>
    <row r="613" spans="1:4" ht="17.25" x14ac:dyDescent="0.25">
      <c r="A613" s="54" t="s">
        <v>2089</v>
      </c>
      <c r="B613" s="55" t="s">
        <v>1620</v>
      </c>
      <c r="C613" s="54" t="s">
        <v>1068</v>
      </c>
      <c r="D613" s="56">
        <v>370.55</v>
      </c>
    </row>
    <row r="614" spans="1:4" ht="17.25" x14ac:dyDescent="0.25">
      <c r="A614" s="54" t="s">
        <v>2090</v>
      </c>
      <c r="B614" s="55" t="s">
        <v>1622</v>
      </c>
      <c r="C614" s="54" t="s">
        <v>1068</v>
      </c>
      <c r="D614" s="56">
        <v>552.37</v>
      </c>
    </row>
    <row r="615" spans="1:4" ht="17.25" x14ac:dyDescent="0.25">
      <c r="A615" s="54" t="s">
        <v>2091</v>
      </c>
      <c r="B615" s="55" t="s">
        <v>1624</v>
      </c>
      <c r="C615" s="54" t="s">
        <v>1068</v>
      </c>
      <c r="D615" s="56">
        <v>228.53</v>
      </c>
    </row>
    <row r="616" spans="1:4" ht="17.25" x14ac:dyDescent="0.25">
      <c r="A616" s="54" t="s">
        <v>2092</v>
      </c>
      <c r="B616" s="55" t="s">
        <v>1626</v>
      </c>
      <c r="C616" s="54" t="s">
        <v>1068</v>
      </c>
      <c r="D616" s="56">
        <v>722.11</v>
      </c>
    </row>
    <row r="617" spans="1:4" ht="30" x14ac:dyDescent="0.25">
      <c r="A617" s="54" t="s">
        <v>2093</v>
      </c>
      <c r="B617" s="55" t="s">
        <v>1628</v>
      </c>
      <c r="C617" s="54" t="s">
        <v>1068</v>
      </c>
      <c r="D617" s="56">
        <v>830.73</v>
      </c>
    </row>
    <row r="618" spans="1:4" ht="30" x14ac:dyDescent="0.25">
      <c r="A618" s="54" t="s">
        <v>2094</v>
      </c>
      <c r="B618" s="55" t="s">
        <v>1630</v>
      </c>
      <c r="C618" s="54" t="s">
        <v>1068</v>
      </c>
      <c r="D618" s="56">
        <v>1073.93</v>
      </c>
    </row>
    <row r="619" spans="1:4" ht="17.25" x14ac:dyDescent="0.25">
      <c r="A619" s="54" t="s">
        <v>2095</v>
      </c>
      <c r="B619" s="55" t="s">
        <v>1636</v>
      </c>
      <c r="C619" s="54" t="s">
        <v>1068</v>
      </c>
      <c r="D619" s="56">
        <v>608.98</v>
      </c>
    </row>
    <row r="620" spans="1:4" ht="30" x14ac:dyDescent="0.25">
      <c r="A620" s="54" t="s">
        <v>2096</v>
      </c>
      <c r="B620" s="55" t="s">
        <v>1632</v>
      </c>
      <c r="C620" s="54" t="s">
        <v>1068</v>
      </c>
      <c r="D620" s="56">
        <v>671.26</v>
      </c>
    </row>
    <row r="621" spans="1:4" ht="30" x14ac:dyDescent="0.25">
      <c r="A621" s="54" t="s">
        <v>2097</v>
      </c>
      <c r="B621" s="55" t="s">
        <v>1634</v>
      </c>
      <c r="C621" s="54" t="s">
        <v>1068</v>
      </c>
      <c r="D621" s="56">
        <v>843.36</v>
      </c>
    </row>
    <row r="622" spans="1:4" ht="30" x14ac:dyDescent="0.25">
      <c r="A622" s="54" t="s">
        <v>2098</v>
      </c>
      <c r="B622" s="55" t="s">
        <v>1638</v>
      </c>
      <c r="C622" s="54" t="s">
        <v>974</v>
      </c>
      <c r="D622" s="56">
        <v>510.83</v>
      </c>
    </row>
    <row r="623" spans="1:4" ht="30" x14ac:dyDescent="0.25">
      <c r="A623" s="54" t="s">
        <v>2099</v>
      </c>
      <c r="B623" s="55" t="s">
        <v>1640</v>
      </c>
      <c r="C623" s="54" t="s">
        <v>974</v>
      </c>
      <c r="D623" s="56">
        <v>444.01</v>
      </c>
    </row>
    <row r="624" spans="1:4" ht="30" x14ac:dyDescent="0.25">
      <c r="A624" s="54" t="s">
        <v>2100</v>
      </c>
      <c r="B624" s="55" t="s">
        <v>1642</v>
      </c>
      <c r="C624" s="54" t="s">
        <v>974</v>
      </c>
      <c r="D624" s="56">
        <v>530.54999999999995</v>
      </c>
    </row>
    <row r="625" spans="1:4" ht="30" x14ac:dyDescent="0.25">
      <c r="A625" s="54" t="s">
        <v>2101</v>
      </c>
      <c r="B625" s="55" t="s">
        <v>1644</v>
      </c>
      <c r="C625" s="54" t="s">
        <v>974</v>
      </c>
      <c r="D625" s="56">
        <v>455.45</v>
      </c>
    </row>
    <row r="626" spans="1:4" ht="30" x14ac:dyDescent="0.25">
      <c r="A626" s="54" t="s">
        <v>2102</v>
      </c>
      <c r="B626" s="55" t="s">
        <v>1646</v>
      </c>
      <c r="C626" s="54" t="s">
        <v>974</v>
      </c>
      <c r="D626" s="56">
        <v>550.28</v>
      </c>
    </row>
    <row r="627" spans="1:4" ht="30" x14ac:dyDescent="0.25">
      <c r="A627" s="54" t="s">
        <v>2103</v>
      </c>
      <c r="B627" s="55" t="s">
        <v>1648</v>
      </c>
      <c r="C627" s="54" t="s">
        <v>974</v>
      </c>
      <c r="D627" s="56">
        <v>470.45</v>
      </c>
    </row>
    <row r="628" spans="1:4" ht="30" x14ac:dyDescent="0.25">
      <c r="A628" s="54" t="s">
        <v>2104</v>
      </c>
      <c r="B628" s="55" t="s">
        <v>1650</v>
      </c>
      <c r="C628" s="54" t="s">
        <v>1068</v>
      </c>
      <c r="D628" s="56">
        <v>880.83</v>
      </c>
    </row>
    <row r="629" spans="1:4" ht="30" x14ac:dyDescent="0.25">
      <c r="A629" s="54" t="s">
        <v>2105</v>
      </c>
      <c r="B629" s="55" t="s">
        <v>1652</v>
      </c>
      <c r="C629" s="54" t="s">
        <v>974</v>
      </c>
      <c r="D629" s="56">
        <v>698.12</v>
      </c>
    </row>
    <row r="630" spans="1:4" ht="17.25" x14ac:dyDescent="0.25">
      <c r="A630" s="54" t="s">
        <v>2106</v>
      </c>
      <c r="B630" s="55" t="s">
        <v>1656</v>
      </c>
      <c r="C630" s="54" t="s">
        <v>1068</v>
      </c>
      <c r="D630" s="56">
        <v>1091.46</v>
      </c>
    </row>
    <row r="631" spans="1:4" ht="17.25" x14ac:dyDescent="0.25">
      <c r="A631" s="54" t="s">
        <v>2107</v>
      </c>
      <c r="B631" s="55" t="s">
        <v>1658</v>
      </c>
      <c r="C631" s="54" t="s">
        <v>1068</v>
      </c>
      <c r="D631" s="56">
        <v>1030.8499999999999</v>
      </c>
    </row>
    <row r="632" spans="1:4" ht="17.25" x14ac:dyDescent="0.25">
      <c r="A632" s="54" t="s">
        <v>2108</v>
      </c>
      <c r="B632" s="55" t="s">
        <v>1660</v>
      </c>
      <c r="C632" s="54" t="s">
        <v>1068</v>
      </c>
      <c r="D632" s="56">
        <v>1509.28</v>
      </c>
    </row>
    <row r="633" spans="1:4" ht="17.25" x14ac:dyDescent="0.25">
      <c r="A633" s="54" t="s">
        <v>2109</v>
      </c>
      <c r="B633" s="55" t="s">
        <v>1662</v>
      </c>
      <c r="C633" s="54" t="s">
        <v>1068</v>
      </c>
      <c r="D633" s="56">
        <v>526.22</v>
      </c>
    </row>
    <row r="634" spans="1:4" ht="17.25" x14ac:dyDescent="0.25">
      <c r="A634" s="54" t="s">
        <v>2110</v>
      </c>
      <c r="B634" s="55" t="s">
        <v>2111</v>
      </c>
      <c r="C634" s="54" t="s">
        <v>1068</v>
      </c>
      <c r="D634" s="56">
        <v>358.57</v>
      </c>
    </row>
    <row r="635" spans="1:4" ht="17.25" x14ac:dyDescent="0.25">
      <c r="A635" s="54" t="s">
        <v>2112</v>
      </c>
      <c r="B635" s="55" t="s">
        <v>1664</v>
      </c>
      <c r="C635" s="54" t="s">
        <v>1068</v>
      </c>
      <c r="D635" s="56">
        <v>944.23</v>
      </c>
    </row>
    <row r="636" spans="1:4" ht="17.25" x14ac:dyDescent="0.25">
      <c r="A636" s="54" t="s">
        <v>2113</v>
      </c>
      <c r="B636" s="55" t="s">
        <v>1666</v>
      </c>
      <c r="C636" s="54" t="s">
        <v>1068</v>
      </c>
      <c r="D636" s="56">
        <v>888.56</v>
      </c>
    </row>
    <row r="637" spans="1:4" ht="17.25" x14ac:dyDescent="0.25">
      <c r="A637" s="54" t="s">
        <v>2114</v>
      </c>
      <c r="B637" s="55" t="s">
        <v>1668</v>
      </c>
      <c r="C637" s="54" t="s">
        <v>974</v>
      </c>
      <c r="D637" s="56">
        <v>61.72</v>
      </c>
    </row>
    <row r="638" spans="1:4" x14ac:dyDescent="0.25">
      <c r="A638" s="54" t="s">
        <v>2115</v>
      </c>
      <c r="B638" s="55" t="s">
        <v>1724</v>
      </c>
      <c r="C638" s="54" t="s">
        <v>1581</v>
      </c>
      <c r="D638" s="56">
        <v>65.72</v>
      </c>
    </row>
    <row r="639" spans="1:4" x14ac:dyDescent="0.25">
      <c r="A639" s="54" t="s">
        <v>2116</v>
      </c>
      <c r="B639" s="55" t="s">
        <v>2117</v>
      </c>
      <c r="C639" s="54" t="s">
        <v>886</v>
      </c>
      <c r="D639" s="56">
        <v>67.81</v>
      </c>
    </row>
    <row r="640" spans="1:4" x14ac:dyDescent="0.25">
      <c r="A640" s="54" t="s">
        <v>2118</v>
      </c>
      <c r="B640" s="55" t="s">
        <v>2119</v>
      </c>
      <c r="C640" s="54" t="s">
        <v>886</v>
      </c>
      <c r="D640" s="56">
        <v>51.88</v>
      </c>
    </row>
    <row r="641" spans="1:4" x14ac:dyDescent="0.25">
      <c r="A641" s="54" t="s">
        <v>2120</v>
      </c>
      <c r="B641" s="55" t="s">
        <v>2121</v>
      </c>
      <c r="C641" s="54" t="s">
        <v>886</v>
      </c>
      <c r="D641" s="56">
        <v>48.63</v>
      </c>
    </row>
    <row r="642" spans="1:4" x14ac:dyDescent="0.25">
      <c r="A642" s="54" t="s">
        <v>2122</v>
      </c>
      <c r="B642" s="55" t="s">
        <v>2123</v>
      </c>
      <c r="C642" s="54" t="s">
        <v>886</v>
      </c>
      <c r="D642" s="56">
        <v>71.86</v>
      </c>
    </row>
    <row r="643" spans="1:4" x14ac:dyDescent="0.25">
      <c r="A643" s="54" t="s">
        <v>2124</v>
      </c>
      <c r="B643" s="55" t="s">
        <v>2125</v>
      </c>
      <c r="C643" s="54" t="s">
        <v>886</v>
      </c>
      <c r="D643" s="56">
        <v>50.17</v>
      </c>
    </row>
    <row r="644" spans="1:4" x14ac:dyDescent="0.25">
      <c r="A644" s="54" t="s">
        <v>2126</v>
      </c>
      <c r="B644" s="55" t="s">
        <v>2127</v>
      </c>
      <c r="C644" s="54" t="s">
        <v>886</v>
      </c>
      <c r="D644" s="56">
        <v>59.67</v>
      </c>
    </row>
    <row r="645" spans="1:4" x14ac:dyDescent="0.25">
      <c r="A645" s="54" t="s">
        <v>2128</v>
      </c>
      <c r="B645" s="55" t="s">
        <v>2129</v>
      </c>
      <c r="C645" s="54" t="s">
        <v>886</v>
      </c>
      <c r="D645" s="56">
        <v>47.17</v>
      </c>
    </row>
    <row r="646" spans="1:4" x14ac:dyDescent="0.25">
      <c r="A646" s="54" t="s">
        <v>2130</v>
      </c>
      <c r="B646" s="55" t="s">
        <v>2131</v>
      </c>
      <c r="C646" s="54" t="s">
        <v>886</v>
      </c>
      <c r="D646" s="56">
        <v>56.61</v>
      </c>
    </row>
    <row r="647" spans="1:4" x14ac:dyDescent="0.25">
      <c r="A647" s="54" t="s">
        <v>2132</v>
      </c>
      <c r="B647" s="55" t="s">
        <v>2133</v>
      </c>
      <c r="C647" s="54" t="s">
        <v>886</v>
      </c>
      <c r="D647" s="56">
        <v>21.48</v>
      </c>
    </row>
    <row r="648" spans="1:4" x14ac:dyDescent="0.25">
      <c r="A648" s="54" t="s">
        <v>2134</v>
      </c>
      <c r="B648" s="55" t="s">
        <v>2135</v>
      </c>
      <c r="C648" s="54" t="s">
        <v>886</v>
      </c>
      <c r="D648" s="56">
        <v>117.07</v>
      </c>
    </row>
    <row r="649" spans="1:4" x14ac:dyDescent="0.25">
      <c r="A649" s="54" t="s">
        <v>2136</v>
      </c>
      <c r="B649" s="55" t="s">
        <v>1736</v>
      </c>
      <c r="C649" s="54" t="s">
        <v>886</v>
      </c>
      <c r="D649" s="56">
        <v>189.1</v>
      </c>
    </row>
    <row r="650" spans="1:4" x14ac:dyDescent="0.25">
      <c r="A650" s="54" t="s">
        <v>2137</v>
      </c>
      <c r="B650" s="55" t="s">
        <v>1738</v>
      </c>
      <c r="C650" s="54" t="s">
        <v>886</v>
      </c>
      <c r="D650" s="56">
        <v>130.13</v>
      </c>
    </row>
    <row r="651" spans="1:4" x14ac:dyDescent="0.25">
      <c r="A651" s="54" t="s">
        <v>2138</v>
      </c>
      <c r="B651" s="55" t="s">
        <v>1740</v>
      </c>
      <c r="C651" s="54" t="s">
        <v>886</v>
      </c>
      <c r="D651" s="56">
        <v>189.9</v>
      </c>
    </row>
    <row r="652" spans="1:4" ht="17.25" x14ac:dyDescent="0.25">
      <c r="A652" s="54" t="s">
        <v>2139</v>
      </c>
      <c r="B652" s="55" t="s">
        <v>2140</v>
      </c>
      <c r="C652" s="54" t="s">
        <v>974</v>
      </c>
      <c r="D652" s="56">
        <v>337.8</v>
      </c>
    </row>
    <row r="653" spans="1:4" ht="17.25" x14ac:dyDescent="0.25">
      <c r="A653" s="54" t="s">
        <v>2141</v>
      </c>
      <c r="B653" s="55" t="s">
        <v>2142</v>
      </c>
      <c r="C653" s="54" t="s">
        <v>974</v>
      </c>
      <c r="D653" s="56">
        <v>955.88</v>
      </c>
    </row>
    <row r="654" spans="1:4" ht="17.25" x14ac:dyDescent="0.25">
      <c r="A654" s="54" t="s">
        <v>2143</v>
      </c>
      <c r="B654" s="55" t="s">
        <v>2144</v>
      </c>
      <c r="C654" s="54" t="s">
        <v>974</v>
      </c>
      <c r="D654" s="56">
        <v>1188.79</v>
      </c>
    </row>
    <row r="655" spans="1:4" ht="17.25" x14ac:dyDescent="0.25">
      <c r="A655" s="54" t="s">
        <v>2145</v>
      </c>
      <c r="B655" s="55" t="s">
        <v>2146</v>
      </c>
      <c r="C655" s="54" t="s">
        <v>974</v>
      </c>
      <c r="D655" s="56">
        <v>1441.64</v>
      </c>
    </row>
    <row r="656" spans="1:4" ht="30" x14ac:dyDescent="0.25">
      <c r="A656" s="54" t="s">
        <v>2147</v>
      </c>
      <c r="B656" s="55" t="s">
        <v>2148</v>
      </c>
      <c r="C656" s="54" t="s">
        <v>974</v>
      </c>
      <c r="D656" s="56">
        <v>1266.4100000000001</v>
      </c>
    </row>
    <row r="657" spans="1:4" ht="30" x14ac:dyDescent="0.25">
      <c r="A657" s="54" t="s">
        <v>2149</v>
      </c>
      <c r="B657" s="55" t="s">
        <v>2150</v>
      </c>
      <c r="C657" s="54" t="s">
        <v>974</v>
      </c>
      <c r="D657" s="56">
        <v>1530.38</v>
      </c>
    </row>
    <row r="658" spans="1:4" ht="30" x14ac:dyDescent="0.25">
      <c r="A658" s="54" t="s">
        <v>2151</v>
      </c>
      <c r="B658" s="55" t="s">
        <v>2152</v>
      </c>
      <c r="C658" s="54" t="s">
        <v>974</v>
      </c>
      <c r="D658" s="56">
        <v>1796.35</v>
      </c>
    </row>
    <row r="659" spans="1:4" ht="30" x14ac:dyDescent="0.25">
      <c r="A659" s="54" t="s">
        <v>2153</v>
      </c>
      <c r="B659" s="55" t="s">
        <v>2154</v>
      </c>
      <c r="C659" s="54" t="s">
        <v>974</v>
      </c>
      <c r="D659" s="56">
        <v>2251.17</v>
      </c>
    </row>
    <row r="660" spans="1:4" ht="30" x14ac:dyDescent="0.25">
      <c r="A660" s="54" t="s">
        <v>2155</v>
      </c>
      <c r="B660" s="55" t="s">
        <v>2156</v>
      </c>
      <c r="C660" s="54" t="s">
        <v>974</v>
      </c>
      <c r="D660" s="56">
        <v>947.03</v>
      </c>
    </row>
    <row r="661" spans="1:4" ht="30" x14ac:dyDescent="0.25">
      <c r="A661" s="54" t="s">
        <v>2157</v>
      </c>
      <c r="B661" s="55" t="s">
        <v>2158</v>
      </c>
      <c r="C661" s="54" t="s">
        <v>974</v>
      </c>
      <c r="D661" s="56">
        <v>989.18</v>
      </c>
    </row>
    <row r="662" spans="1:4" ht="30" x14ac:dyDescent="0.25">
      <c r="A662" s="54" t="s">
        <v>2159</v>
      </c>
      <c r="B662" s="55" t="s">
        <v>2160</v>
      </c>
      <c r="C662" s="54" t="s">
        <v>974</v>
      </c>
      <c r="D662" s="56">
        <v>1193.23</v>
      </c>
    </row>
    <row r="663" spans="1:4" ht="30" x14ac:dyDescent="0.25">
      <c r="A663" s="54" t="s">
        <v>2161</v>
      </c>
      <c r="B663" s="55" t="s">
        <v>2162</v>
      </c>
      <c r="C663" s="54" t="s">
        <v>974</v>
      </c>
      <c r="D663" s="56">
        <v>1038</v>
      </c>
    </row>
    <row r="664" spans="1:4" ht="30" x14ac:dyDescent="0.25">
      <c r="A664" s="54" t="s">
        <v>2163</v>
      </c>
      <c r="B664" s="55" t="s">
        <v>2164</v>
      </c>
      <c r="C664" s="54" t="s">
        <v>974</v>
      </c>
      <c r="D664" s="56">
        <v>1193.23</v>
      </c>
    </row>
    <row r="665" spans="1:4" ht="30" x14ac:dyDescent="0.25">
      <c r="A665" s="54" t="s">
        <v>2165</v>
      </c>
      <c r="B665" s="55" t="s">
        <v>2166</v>
      </c>
      <c r="C665" s="54" t="s">
        <v>974</v>
      </c>
      <c r="D665" s="56">
        <v>1253.1600000000001</v>
      </c>
    </row>
    <row r="666" spans="1:4" ht="30" x14ac:dyDescent="0.25">
      <c r="A666" s="54" t="s">
        <v>2167</v>
      </c>
      <c r="B666" s="55" t="s">
        <v>2168</v>
      </c>
      <c r="C666" s="54" t="s">
        <v>974</v>
      </c>
      <c r="D666" s="56">
        <v>1253.1600000000001</v>
      </c>
    </row>
    <row r="667" spans="1:4" ht="30" x14ac:dyDescent="0.25">
      <c r="A667" s="54" t="s">
        <v>2169</v>
      </c>
      <c r="B667" s="55" t="s">
        <v>2170</v>
      </c>
      <c r="C667" s="54" t="s">
        <v>974</v>
      </c>
      <c r="D667" s="56">
        <v>1446.07</v>
      </c>
    </row>
    <row r="668" spans="1:4" ht="30" x14ac:dyDescent="0.25">
      <c r="A668" s="54" t="s">
        <v>2171</v>
      </c>
      <c r="B668" s="55" t="s">
        <v>2172</v>
      </c>
      <c r="C668" s="54" t="s">
        <v>974</v>
      </c>
      <c r="D668" s="56">
        <v>1446.07</v>
      </c>
    </row>
    <row r="669" spans="1:4" ht="30" x14ac:dyDescent="0.25">
      <c r="A669" s="54" t="s">
        <v>2173</v>
      </c>
      <c r="B669" s="55" t="s">
        <v>2174</v>
      </c>
      <c r="C669" s="54" t="s">
        <v>974</v>
      </c>
      <c r="D669" s="56">
        <v>1519.29</v>
      </c>
    </row>
    <row r="670" spans="1:4" ht="30" x14ac:dyDescent="0.25">
      <c r="A670" s="54" t="s">
        <v>2175</v>
      </c>
      <c r="B670" s="55" t="s">
        <v>2176</v>
      </c>
      <c r="C670" s="54" t="s">
        <v>974</v>
      </c>
      <c r="D670" s="56">
        <v>1631.63</v>
      </c>
    </row>
    <row r="671" spans="1:4" ht="30" x14ac:dyDescent="0.25">
      <c r="A671" s="54" t="s">
        <v>2177</v>
      </c>
      <c r="B671" s="55" t="s">
        <v>2178</v>
      </c>
      <c r="C671" s="54" t="s">
        <v>974</v>
      </c>
      <c r="D671" s="56">
        <v>1678.95</v>
      </c>
    </row>
    <row r="672" spans="1:4" ht="30" x14ac:dyDescent="0.25">
      <c r="A672" s="54" t="s">
        <v>2179</v>
      </c>
      <c r="B672" s="55" t="s">
        <v>2180</v>
      </c>
      <c r="C672" s="54" t="s">
        <v>974</v>
      </c>
      <c r="D672" s="56">
        <v>742.98</v>
      </c>
    </row>
    <row r="673" spans="1:4" ht="30" x14ac:dyDescent="0.25">
      <c r="A673" s="54" t="s">
        <v>2181</v>
      </c>
      <c r="B673" s="55" t="s">
        <v>2182</v>
      </c>
      <c r="C673" s="54" t="s">
        <v>974</v>
      </c>
      <c r="D673" s="56">
        <v>794.4</v>
      </c>
    </row>
    <row r="674" spans="1:4" ht="30" x14ac:dyDescent="0.25">
      <c r="A674" s="54" t="s">
        <v>2183</v>
      </c>
      <c r="B674" s="55" t="s">
        <v>2184</v>
      </c>
      <c r="C674" s="54" t="s">
        <v>974</v>
      </c>
      <c r="D674" s="56">
        <v>959.64</v>
      </c>
    </row>
    <row r="675" spans="1:4" ht="30" x14ac:dyDescent="0.25">
      <c r="A675" s="54" t="s">
        <v>2185</v>
      </c>
      <c r="B675" s="55" t="s">
        <v>2186</v>
      </c>
      <c r="C675" s="54" t="s">
        <v>974</v>
      </c>
      <c r="D675" s="56">
        <v>1145.21</v>
      </c>
    </row>
    <row r="676" spans="1:4" ht="30" x14ac:dyDescent="0.25">
      <c r="A676" s="54" t="s">
        <v>2187</v>
      </c>
      <c r="B676" s="55" t="s">
        <v>2188</v>
      </c>
      <c r="C676" s="54" t="s">
        <v>974</v>
      </c>
      <c r="D676" s="56">
        <v>1454.57</v>
      </c>
    </row>
    <row r="677" spans="1:4" ht="30" x14ac:dyDescent="0.25">
      <c r="A677" s="54" t="s">
        <v>2189</v>
      </c>
      <c r="B677" s="55" t="s">
        <v>2190</v>
      </c>
      <c r="C677" s="54" t="s">
        <v>974</v>
      </c>
      <c r="D677" s="56">
        <v>1017.21</v>
      </c>
    </row>
    <row r="678" spans="1:4" ht="30" x14ac:dyDescent="0.25">
      <c r="A678" s="54" t="s">
        <v>2191</v>
      </c>
      <c r="B678" s="55" t="s">
        <v>2192</v>
      </c>
      <c r="C678" s="54" t="s">
        <v>974</v>
      </c>
      <c r="D678" s="56">
        <v>1258.1500000000001</v>
      </c>
    </row>
    <row r="679" spans="1:4" ht="30" x14ac:dyDescent="0.25">
      <c r="A679" s="54" t="s">
        <v>2193</v>
      </c>
      <c r="B679" s="55" t="s">
        <v>2194</v>
      </c>
      <c r="C679" s="54" t="s">
        <v>974</v>
      </c>
      <c r="D679" s="56">
        <v>1451.46</v>
      </c>
    </row>
    <row r="680" spans="1:4" ht="30" x14ac:dyDescent="0.25">
      <c r="A680" s="54" t="s">
        <v>2195</v>
      </c>
      <c r="B680" s="55" t="s">
        <v>2196</v>
      </c>
      <c r="C680" s="54" t="s">
        <v>974</v>
      </c>
      <c r="D680" s="56">
        <v>1848.7</v>
      </c>
    </row>
    <row r="681" spans="1:4" ht="30" x14ac:dyDescent="0.25">
      <c r="A681" s="54" t="s">
        <v>2197</v>
      </c>
      <c r="B681" s="55" t="s">
        <v>2198</v>
      </c>
      <c r="C681" s="54" t="s">
        <v>974</v>
      </c>
      <c r="D681" s="56">
        <v>2233.86</v>
      </c>
    </row>
    <row r="682" spans="1:4" ht="30" x14ac:dyDescent="0.25">
      <c r="A682" s="54" t="s">
        <v>2199</v>
      </c>
      <c r="B682" s="55" t="s">
        <v>2200</v>
      </c>
      <c r="C682" s="54" t="s">
        <v>974</v>
      </c>
      <c r="D682" s="56">
        <v>738.64</v>
      </c>
    </row>
    <row r="683" spans="1:4" ht="30" x14ac:dyDescent="0.25">
      <c r="A683" s="54" t="s">
        <v>2201</v>
      </c>
      <c r="B683" s="55" t="s">
        <v>2202</v>
      </c>
      <c r="C683" s="54" t="s">
        <v>974</v>
      </c>
      <c r="D683" s="56">
        <v>789.73</v>
      </c>
    </row>
    <row r="684" spans="1:4" ht="30" x14ac:dyDescent="0.25">
      <c r="A684" s="54" t="s">
        <v>2203</v>
      </c>
      <c r="B684" s="55" t="s">
        <v>2204</v>
      </c>
      <c r="C684" s="54" t="s">
        <v>974</v>
      </c>
      <c r="D684" s="56">
        <v>837.28</v>
      </c>
    </row>
    <row r="685" spans="1:4" ht="30" x14ac:dyDescent="0.25">
      <c r="A685" s="54" t="s">
        <v>2205</v>
      </c>
      <c r="B685" s="55" t="s">
        <v>2206</v>
      </c>
      <c r="C685" s="54" t="s">
        <v>974</v>
      </c>
      <c r="D685" s="56">
        <v>834.32</v>
      </c>
    </row>
    <row r="686" spans="1:4" ht="30" x14ac:dyDescent="0.25">
      <c r="A686" s="54" t="s">
        <v>2207</v>
      </c>
      <c r="B686" s="55" t="s">
        <v>2208</v>
      </c>
      <c r="C686" s="54" t="s">
        <v>974</v>
      </c>
      <c r="D686" s="56">
        <v>952.25</v>
      </c>
    </row>
    <row r="687" spans="1:4" ht="30" x14ac:dyDescent="0.25">
      <c r="A687" s="54" t="s">
        <v>2209</v>
      </c>
      <c r="B687" s="55" t="s">
        <v>2210</v>
      </c>
      <c r="C687" s="54" t="s">
        <v>974</v>
      </c>
      <c r="D687" s="56">
        <v>1051.57</v>
      </c>
    </row>
    <row r="688" spans="1:4" ht="30" x14ac:dyDescent="0.25">
      <c r="A688" s="54" t="s">
        <v>2211</v>
      </c>
      <c r="B688" s="55" t="s">
        <v>2212</v>
      </c>
      <c r="C688" s="54" t="s">
        <v>974</v>
      </c>
      <c r="D688" s="56">
        <v>1026.02</v>
      </c>
    </row>
    <row r="689" spans="1:4" ht="30" x14ac:dyDescent="0.25">
      <c r="A689" s="54" t="s">
        <v>2213</v>
      </c>
      <c r="B689" s="55" t="s">
        <v>2214</v>
      </c>
      <c r="C689" s="54" t="s">
        <v>974</v>
      </c>
      <c r="D689" s="56">
        <v>1174.5999999999999</v>
      </c>
    </row>
    <row r="690" spans="1:4" ht="30" x14ac:dyDescent="0.25">
      <c r="A690" s="54" t="s">
        <v>2215</v>
      </c>
      <c r="B690" s="55" t="s">
        <v>2216</v>
      </c>
      <c r="C690" s="54" t="s">
        <v>974</v>
      </c>
      <c r="D690" s="56">
        <v>1255.45</v>
      </c>
    </row>
    <row r="691" spans="1:4" ht="30" x14ac:dyDescent="0.25">
      <c r="A691" s="54" t="s">
        <v>2217</v>
      </c>
      <c r="B691" s="55" t="s">
        <v>2218</v>
      </c>
      <c r="C691" s="54" t="s">
        <v>974</v>
      </c>
      <c r="D691" s="56">
        <v>1220.1400000000001</v>
      </c>
    </row>
    <row r="692" spans="1:4" ht="30" x14ac:dyDescent="0.25">
      <c r="A692" s="54" t="s">
        <v>2219</v>
      </c>
      <c r="B692" s="55" t="s">
        <v>2220</v>
      </c>
      <c r="C692" s="54" t="s">
        <v>974</v>
      </c>
      <c r="D692" s="56">
        <v>1337.68</v>
      </c>
    </row>
    <row r="693" spans="1:4" ht="30" x14ac:dyDescent="0.25">
      <c r="A693" s="54" t="s">
        <v>2221</v>
      </c>
      <c r="B693" s="55" t="s">
        <v>2222</v>
      </c>
      <c r="C693" s="54" t="s">
        <v>974</v>
      </c>
      <c r="D693" s="56">
        <v>1385.89</v>
      </c>
    </row>
    <row r="694" spans="1:4" ht="30" x14ac:dyDescent="0.25">
      <c r="A694" s="54" t="s">
        <v>2223</v>
      </c>
      <c r="B694" s="55" t="s">
        <v>2224</v>
      </c>
      <c r="C694" s="54" t="s">
        <v>974</v>
      </c>
      <c r="D694" s="56">
        <v>1355.12</v>
      </c>
    </row>
    <row r="695" spans="1:4" ht="30" x14ac:dyDescent="0.25">
      <c r="A695" s="54" t="s">
        <v>2225</v>
      </c>
      <c r="B695" s="55" t="s">
        <v>2226</v>
      </c>
      <c r="C695" s="54" t="s">
        <v>974</v>
      </c>
      <c r="D695" s="56">
        <v>1606.3</v>
      </c>
    </row>
    <row r="696" spans="1:4" ht="30" x14ac:dyDescent="0.25">
      <c r="A696" s="54" t="s">
        <v>2227</v>
      </c>
      <c r="B696" s="55" t="s">
        <v>2228</v>
      </c>
      <c r="C696" s="54" t="s">
        <v>974</v>
      </c>
      <c r="D696" s="56">
        <v>1977.81</v>
      </c>
    </row>
    <row r="697" spans="1:4" ht="30" x14ac:dyDescent="0.25">
      <c r="A697" s="54" t="s">
        <v>2229</v>
      </c>
      <c r="B697" s="55" t="s">
        <v>2230</v>
      </c>
      <c r="C697" s="54" t="s">
        <v>974</v>
      </c>
      <c r="D697" s="56">
        <v>590.58000000000004</v>
      </c>
    </row>
    <row r="698" spans="1:4" ht="30" x14ac:dyDescent="0.25">
      <c r="A698" s="54" t="s">
        <v>2231</v>
      </c>
      <c r="B698" s="55" t="s">
        <v>2232</v>
      </c>
      <c r="C698" s="54" t="s">
        <v>974</v>
      </c>
      <c r="D698" s="56">
        <v>729.09</v>
      </c>
    </row>
    <row r="699" spans="1:4" ht="30" x14ac:dyDescent="0.25">
      <c r="A699" s="54" t="s">
        <v>2233</v>
      </c>
      <c r="B699" s="55" t="s">
        <v>2234</v>
      </c>
      <c r="C699" s="54" t="s">
        <v>974</v>
      </c>
      <c r="D699" s="56">
        <v>853.54</v>
      </c>
    </row>
    <row r="700" spans="1:4" ht="30" x14ac:dyDescent="0.25">
      <c r="A700" s="54" t="s">
        <v>2235</v>
      </c>
      <c r="B700" s="55" t="s">
        <v>2236</v>
      </c>
      <c r="C700" s="54" t="s">
        <v>974</v>
      </c>
      <c r="D700" s="56">
        <v>970.78</v>
      </c>
    </row>
    <row r="701" spans="1:4" ht="30" x14ac:dyDescent="0.25">
      <c r="A701" s="54" t="s">
        <v>2237</v>
      </c>
      <c r="B701" s="55" t="s">
        <v>2238</v>
      </c>
      <c r="C701" s="54" t="s">
        <v>974</v>
      </c>
      <c r="D701" s="56">
        <v>1088.0899999999999</v>
      </c>
    </row>
    <row r="702" spans="1:4" ht="30" x14ac:dyDescent="0.25">
      <c r="A702" s="54" t="s">
        <v>2239</v>
      </c>
      <c r="B702" s="55" t="s">
        <v>2240</v>
      </c>
      <c r="C702" s="54" t="s">
        <v>974</v>
      </c>
      <c r="D702" s="56">
        <v>651.83000000000004</v>
      </c>
    </row>
    <row r="703" spans="1:4" ht="30" x14ac:dyDescent="0.25">
      <c r="A703" s="54" t="s">
        <v>2241</v>
      </c>
      <c r="B703" s="55" t="s">
        <v>2242</v>
      </c>
      <c r="C703" s="54" t="s">
        <v>974</v>
      </c>
      <c r="D703" s="56">
        <v>729.09</v>
      </c>
    </row>
    <row r="704" spans="1:4" ht="30" x14ac:dyDescent="0.25">
      <c r="A704" s="54" t="s">
        <v>2243</v>
      </c>
      <c r="B704" s="55" t="s">
        <v>2244</v>
      </c>
      <c r="C704" s="54" t="s">
        <v>974</v>
      </c>
      <c r="D704" s="56">
        <v>853.54</v>
      </c>
    </row>
    <row r="705" spans="1:4" ht="30" x14ac:dyDescent="0.25">
      <c r="A705" s="54" t="s">
        <v>2245</v>
      </c>
      <c r="B705" s="55" t="s">
        <v>2246</v>
      </c>
      <c r="C705" s="54" t="s">
        <v>974</v>
      </c>
      <c r="D705" s="56">
        <v>789.91</v>
      </c>
    </row>
    <row r="706" spans="1:4" ht="30" x14ac:dyDescent="0.25">
      <c r="A706" s="54" t="s">
        <v>2247</v>
      </c>
      <c r="B706" s="55" t="s">
        <v>2248</v>
      </c>
      <c r="C706" s="54" t="s">
        <v>974</v>
      </c>
      <c r="D706" s="56">
        <v>853.54</v>
      </c>
    </row>
    <row r="707" spans="1:4" ht="30" x14ac:dyDescent="0.25">
      <c r="A707" s="54" t="s">
        <v>2249</v>
      </c>
      <c r="B707" s="55" t="s">
        <v>2250</v>
      </c>
      <c r="C707" s="54" t="s">
        <v>974</v>
      </c>
      <c r="D707" s="56">
        <v>970.78</v>
      </c>
    </row>
    <row r="708" spans="1:4" ht="30" x14ac:dyDescent="0.25">
      <c r="A708" s="54" t="s">
        <v>2251</v>
      </c>
      <c r="B708" s="55" t="s">
        <v>2252</v>
      </c>
      <c r="C708" s="54" t="s">
        <v>974</v>
      </c>
      <c r="D708" s="56">
        <v>912.18</v>
      </c>
    </row>
    <row r="709" spans="1:4" ht="30" x14ac:dyDescent="0.25">
      <c r="A709" s="54" t="s">
        <v>2253</v>
      </c>
      <c r="B709" s="55" t="s">
        <v>2254</v>
      </c>
      <c r="C709" s="54" t="s">
        <v>974</v>
      </c>
      <c r="D709" s="56">
        <v>1029.3499999999999</v>
      </c>
    </row>
    <row r="710" spans="1:4" ht="30" x14ac:dyDescent="0.25">
      <c r="A710" s="54" t="s">
        <v>2255</v>
      </c>
      <c r="B710" s="55" t="s">
        <v>2256</v>
      </c>
      <c r="C710" s="54" t="s">
        <v>974</v>
      </c>
      <c r="D710" s="56">
        <v>1127.5899999999999</v>
      </c>
    </row>
    <row r="711" spans="1:4" ht="30" x14ac:dyDescent="0.25">
      <c r="A711" s="54" t="s">
        <v>2257</v>
      </c>
      <c r="B711" s="55" t="s">
        <v>2258</v>
      </c>
      <c r="C711" s="54" t="s">
        <v>974</v>
      </c>
      <c r="D711" s="56">
        <v>1029.3499999999999</v>
      </c>
    </row>
    <row r="712" spans="1:4" ht="30" x14ac:dyDescent="0.25">
      <c r="A712" s="54" t="s">
        <v>2259</v>
      </c>
      <c r="B712" s="55" t="s">
        <v>2260</v>
      </c>
      <c r="C712" s="54" t="s">
        <v>974</v>
      </c>
      <c r="D712" s="56">
        <v>1152.56</v>
      </c>
    </row>
    <row r="713" spans="1:4" ht="30" x14ac:dyDescent="0.25">
      <c r="A713" s="54" t="s">
        <v>2261</v>
      </c>
      <c r="B713" s="55" t="s">
        <v>2262</v>
      </c>
      <c r="C713" s="54" t="s">
        <v>974</v>
      </c>
      <c r="D713" s="56">
        <v>1251.56</v>
      </c>
    </row>
    <row r="714" spans="1:4" ht="30" x14ac:dyDescent="0.25">
      <c r="A714" s="54" t="s">
        <v>2263</v>
      </c>
      <c r="B714" s="55" t="s">
        <v>2264</v>
      </c>
      <c r="C714" s="54" t="s">
        <v>974</v>
      </c>
      <c r="D714" s="56">
        <v>1146.54</v>
      </c>
    </row>
    <row r="715" spans="1:4" ht="30" x14ac:dyDescent="0.25">
      <c r="A715" s="54" t="s">
        <v>2265</v>
      </c>
      <c r="B715" s="55" t="s">
        <v>2266</v>
      </c>
      <c r="C715" s="54" t="s">
        <v>974</v>
      </c>
      <c r="D715" s="56">
        <v>1411.22</v>
      </c>
    </row>
    <row r="716" spans="1:4" ht="30" x14ac:dyDescent="0.25">
      <c r="A716" s="54" t="s">
        <v>2267</v>
      </c>
      <c r="B716" s="55" t="s">
        <v>2268</v>
      </c>
      <c r="C716" s="54" t="s">
        <v>974</v>
      </c>
      <c r="D716" s="56">
        <v>1498.57</v>
      </c>
    </row>
    <row r="717" spans="1:4" ht="30" x14ac:dyDescent="0.25">
      <c r="A717" s="54" t="s">
        <v>2269</v>
      </c>
      <c r="B717" s="55" t="s">
        <v>2270</v>
      </c>
      <c r="C717" s="54" t="s">
        <v>974</v>
      </c>
      <c r="D717" s="56">
        <v>1143.08</v>
      </c>
    </row>
    <row r="718" spans="1:4" ht="30" x14ac:dyDescent="0.25">
      <c r="A718" s="54" t="s">
        <v>2271</v>
      </c>
      <c r="B718" s="55" t="s">
        <v>2272</v>
      </c>
      <c r="C718" s="54" t="s">
        <v>974</v>
      </c>
      <c r="D718" s="56">
        <v>1123.5999999999999</v>
      </c>
    </row>
    <row r="719" spans="1:4" ht="30" x14ac:dyDescent="0.25">
      <c r="A719" s="54" t="s">
        <v>2273</v>
      </c>
      <c r="B719" s="55" t="s">
        <v>2274</v>
      </c>
      <c r="C719" s="54" t="s">
        <v>974</v>
      </c>
      <c r="D719" s="56">
        <v>1096.3</v>
      </c>
    </row>
    <row r="720" spans="1:4" ht="30" x14ac:dyDescent="0.25">
      <c r="A720" s="54" t="s">
        <v>2275</v>
      </c>
      <c r="B720" s="55" t="s">
        <v>2276</v>
      </c>
      <c r="C720" s="54" t="s">
        <v>974</v>
      </c>
      <c r="D720" s="56">
        <v>1097.28</v>
      </c>
    </row>
    <row r="721" spans="1:4" ht="30" x14ac:dyDescent="0.25">
      <c r="A721" s="54" t="s">
        <v>2277</v>
      </c>
      <c r="B721" s="55" t="s">
        <v>2278</v>
      </c>
      <c r="C721" s="54" t="s">
        <v>974</v>
      </c>
      <c r="D721" s="56">
        <v>510.05</v>
      </c>
    </row>
    <row r="722" spans="1:4" ht="30" x14ac:dyDescent="0.25">
      <c r="A722" s="54" t="s">
        <v>2279</v>
      </c>
      <c r="B722" s="55" t="s">
        <v>2280</v>
      </c>
      <c r="C722" s="54" t="s">
        <v>974</v>
      </c>
      <c r="D722" s="56">
        <v>1046.26</v>
      </c>
    </row>
    <row r="723" spans="1:4" ht="30" x14ac:dyDescent="0.25">
      <c r="A723" s="54" t="s">
        <v>2281</v>
      </c>
      <c r="B723" s="55" t="s">
        <v>2282</v>
      </c>
      <c r="C723" s="54" t="s">
        <v>974</v>
      </c>
      <c r="D723" s="56">
        <v>1069.08</v>
      </c>
    </row>
    <row r="724" spans="1:4" ht="30" x14ac:dyDescent="0.25">
      <c r="A724" s="54" t="s">
        <v>2283</v>
      </c>
      <c r="B724" s="55" t="s">
        <v>2284</v>
      </c>
      <c r="C724" s="54" t="s">
        <v>974</v>
      </c>
      <c r="D724" s="56">
        <v>1084.21</v>
      </c>
    </row>
    <row r="725" spans="1:4" ht="30" x14ac:dyDescent="0.25">
      <c r="A725" s="54" t="s">
        <v>2285</v>
      </c>
      <c r="B725" s="55" t="s">
        <v>2286</v>
      </c>
      <c r="C725" s="54" t="s">
        <v>974</v>
      </c>
      <c r="D725" s="56">
        <v>1141.97</v>
      </c>
    </row>
    <row r="726" spans="1:4" ht="30" x14ac:dyDescent="0.25">
      <c r="A726" s="54" t="s">
        <v>2287</v>
      </c>
      <c r="B726" s="55" t="s">
        <v>2288</v>
      </c>
      <c r="C726" s="54" t="s">
        <v>974</v>
      </c>
      <c r="D726" s="56">
        <v>1058.73</v>
      </c>
    </row>
    <row r="727" spans="1:4" ht="30" x14ac:dyDescent="0.25">
      <c r="A727" s="54" t="s">
        <v>2289</v>
      </c>
      <c r="B727" s="55" t="s">
        <v>2290</v>
      </c>
      <c r="C727" s="54" t="s">
        <v>974</v>
      </c>
      <c r="D727" s="56">
        <v>1076.45</v>
      </c>
    </row>
    <row r="728" spans="1:4" ht="30" x14ac:dyDescent="0.25">
      <c r="A728" s="54" t="s">
        <v>2291</v>
      </c>
      <c r="B728" s="55" t="s">
        <v>2292</v>
      </c>
      <c r="C728" s="54" t="s">
        <v>974</v>
      </c>
      <c r="D728" s="56">
        <v>1100.49</v>
      </c>
    </row>
    <row r="729" spans="1:4" ht="30" x14ac:dyDescent="0.25">
      <c r="A729" s="54" t="s">
        <v>2293</v>
      </c>
      <c r="B729" s="55" t="s">
        <v>2294</v>
      </c>
      <c r="C729" s="54" t="s">
        <v>974</v>
      </c>
      <c r="D729" s="56">
        <v>1164</v>
      </c>
    </row>
    <row r="730" spans="1:4" ht="30" x14ac:dyDescent="0.25">
      <c r="A730" s="54" t="s">
        <v>2295</v>
      </c>
      <c r="B730" s="55" t="s">
        <v>2296</v>
      </c>
      <c r="C730" s="54" t="s">
        <v>974</v>
      </c>
      <c r="D730" s="56">
        <v>1485.33</v>
      </c>
    </row>
    <row r="731" spans="1:4" ht="30" x14ac:dyDescent="0.25">
      <c r="A731" s="54" t="s">
        <v>2297</v>
      </c>
      <c r="B731" s="55" t="s">
        <v>2298</v>
      </c>
      <c r="C731" s="54" t="s">
        <v>974</v>
      </c>
      <c r="D731" s="56">
        <v>3454.53</v>
      </c>
    </row>
    <row r="732" spans="1:4" ht="30" x14ac:dyDescent="0.25">
      <c r="A732" s="54" t="s">
        <v>2299</v>
      </c>
      <c r="B732" s="55" t="s">
        <v>2300</v>
      </c>
      <c r="C732" s="54" t="s">
        <v>974</v>
      </c>
      <c r="D732" s="56">
        <v>3469.35</v>
      </c>
    </row>
    <row r="733" spans="1:4" ht="30" x14ac:dyDescent="0.25">
      <c r="A733" s="54" t="s">
        <v>2301</v>
      </c>
      <c r="B733" s="55" t="s">
        <v>2302</v>
      </c>
      <c r="C733" s="54" t="s">
        <v>974</v>
      </c>
      <c r="D733" s="56">
        <v>3738.67</v>
      </c>
    </row>
    <row r="734" spans="1:4" ht="17.25" x14ac:dyDescent="0.25">
      <c r="A734" s="54" t="s">
        <v>2303</v>
      </c>
      <c r="B734" s="55" t="s">
        <v>2304</v>
      </c>
      <c r="C734" s="54" t="s">
        <v>1068</v>
      </c>
      <c r="D734" s="56">
        <v>96.21</v>
      </c>
    </row>
    <row r="735" spans="1:4" ht="17.25" x14ac:dyDescent="0.25">
      <c r="A735" s="54" t="s">
        <v>2305</v>
      </c>
      <c r="B735" s="55" t="s">
        <v>1528</v>
      </c>
      <c r="C735" s="54" t="s">
        <v>1068</v>
      </c>
      <c r="D735" s="56">
        <v>20.54</v>
      </c>
    </row>
    <row r="736" spans="1:4" ht="17.25" x14ac:dyDescent="0.25">
      <c r="A736" s="54" t="s">
        <v>2306</v>
      </c>
      <c r="B736" s="55" t="s">
        <v>2307</v>
      </c>
      <c r="C736" s="54" t="s">
        <v>1068</v>
      </c>
      <c r="D736" s="56">
        <v>101.91</v>
      </c>
    </row>
    <row r="737" spans="1:4" x14ac:dyDescent="0.25">
      <c r="A737" s="54" t="s">
        <v>2308</v>
      </c>
      <c r="B737" s="55" t="s">
        <v>2309</v>
      </c>
      <c r="C737" s="54" t="s">
        <v>886</v>
      </c>
      <c r="D737" s="56">
        <v>174.14</v>
      </c>
    </row>
    <row r="738" spans="1:4" x14ac:dyDescent="0.25">
      <c r="A738" s="54" t="s">
        <v>2310</v>
      </c>
      <c r="B738" s="55" t="s">
        <v>2311</v>
      </c>
      <c r="C738" s="54" t="s">
        <v>886</v>
      </c>
      <c r="D738" s="56">
        <v>188.67</v>
      </c>
    </row>
    <row r="739" spans="1:4" x14ac:dyDescent="0.25">
      <c r="A739" s="54" t="s">
        <v>2312</v>
      </c>
      <c r="B739" s="55" t="s">
        <v>2313</v>
      </c>
      <c r="C739" s="54" t="s">
        <v>886</v>
      </c>
      <c r="D739" s="56">
        <v>199.84</v>
      </c>
    </row>
    <row r="740" spans="1:4" x14ac:dyDescent="0.25">
      <c r="A740" s="54" t="s">
        <v>2314</v>
      </c>
      <c r="B740" s="55" t="s">
        <v>2315</v>
      </c>
      <c r="C740" s="54" t="s">
        <v>886</v>
      </c>
      <c r="D740" s="56">
        <v>225.27</v>
      </c>
    </row>
    <row r="741" spans="1:4" x14ac:dyDescent="0.25">
      <c r="A741" s="54" t="s">
        <v>2316</v>
      </c>
      <c r="B741" s="55" t="s">
        <v>2317</v>
      </c>
      <c r="C741" s="54" t="s">
        <v>886</v>
      </c>
      <c r="D741" s="56">
        <v>292.20999999999998</v>
      </c>
    </row>
    <row r="742" spans="1:4" x14ac:dyDescent="0.25">
      <c r="A742" s="54" t="s">
        <v>2318</v>
      </c>
      <c r="B742" s="55" t="s">
        <v>2319</v>
      </c>
      <c r="C742" s="54" t="s">
        <v>899</v>
      </c>
      <c r="D742" s="56">
        <v>12254.84</v>
      </c>
    </row>
    <row r="743" spans="1:4" x14ac:dyDescent="0.25">
      <c r="A743" s="54" t="s">
        <v>2320</v>
      </c>
      <c r="B743" s="55" t="s">
        <v>2321</v>
      </c>
      <c r="C743" s="54" t="s">
        <v>886</v>
      </c>
      <c r="D743" s="56">
        <v>2303.5100000000002</v>
      </c>
    </row>
    <row r="744" spans="1:4" x14ac:dyDescent="0.25">
      <c r="A744" s="54" t="s">
        <v>2322</v>
      </c>
      <c r="B744" s="55" t="s">
        <v>2323</v>
      </c>
      <c r="C744" s="54" t="s">
        <v>886</v>
      </c>
      <c r="D744" s="56">
        <v>3186.95</v>
      </c>
    </row>
    <row r="745" spans="1:4" x14ac:dyDescent="0.25">
      <c r="A745" s="54" t="s">
        <v>2324</v>
      </c>
      <c r="B745" s="55" t="s">
        <v>2325</v>
      </c>
      <c r="C745" s="54" t="s">
        <v>886</v>
      </c>
      <c r="D745" s="56">
        <v>4195.03</v>
      </c>
    </row>
    <row r="746" spans="1:4" x14ac:dyDescent="0.25">
      <c r="A746" s="54" t="s">
        <v>2326</v>
      </c>
      <c r="B746" s="55" t="s">
        <v>2327</v>
      </c>
      <c r="C746" s="54" t="s">
        <v>886</v>
      </c>
      <c r="D746" s="56">
        <v>4772.55</v>
      </c>
    </row>
    <row r="747" spans="1:4" x14ac:dyDescent="0.25">
      <c r="A747" s="54" t="s">
        <v>2328</v>
      </c>
      <c r="B747" s="55" t="s">
        <v>2329</v>
      </c>
      <c r="C747" s="54" t="s">
        <v>886</v>
      </c>
      <c r="D747" s="56">
        <v>5386.8</v>
      </c>
    </row>
    <row r="748" spans="1:4" x14ac:dyDescent="0.25">
      <c r="A748" s="54" t="s">
        <v>2330</v>
      </c>
      <c r="B748" s="55" t="s">
        <v>2331</v>
      </c>
      <c r="C748" s="54" t="s">
        <v>899</v>
      </c>
      <c r="D748" s="56">
        <v>155085.69</v>
      </c>
    </row>
    <row r="749" spans="1:4" x14ac:dyDescent="0.25">
      <c r="A749" s="54" t="s">
        <v>2332</v>
      </c>
      <c r="B749" s="55" t="s">
        <v>2333</v>
      </c>
      <c r="C749" s="54" t="s">
        <v>1581</v>
      </c>
      <c r="D749" s="56">
        <v>33.21</v>
      </c>
    </row>
    <row r="750" spans="1:4" x14ac:dyDescent="0.25">
      <c r="A750" s="54" t="s">
        <v>2334</v>
      </c>
      <c r="B750" s="55" t="s">
        <v>2335</v>
      </c>
      <c r="C750" s="54" t="s">
        <v>1581</v>
      </c>
      <c r="D750" s="56">
        <v>34.659999999999997</v>
      </c>
    </row>
    <row r="751" spans="1:4" x14ac:dyDescent="0.25">
      <c r="A751" s="54" t="s">
        <v>2336</v>
      </c>
      <c r="B751" s="55" t="s">
        <v>2337</v>
      </c>
      <c r="C751" s="54" t="s">
        <v>886</v>
      </c>
      <c r="D751" s="56">
        <v>182.36</v>
      </c>
    </row>
    <row r="752" spans="1:4" ht="17.25" x14ac:dyDescent="0.25">
      <c r="A752" s="54" t="s">
        <v>2338</v>
      </c>
      <c r="B752" s="55" t="s">
        <v>2339</v>
      </c>
      <c r="C752" s="54" t="s">
        <v>1068</v>
      </c>
      <c r="D752" s="56">
        <v>1716.92</v>
      </c>
    </row>
    <row r="753" spans="1:4" ht="17.25" x14ac:dyDescent="0.25">
      <c r="A753" s="54" t="s">
        <v>2340</v>
      </c>
      <c r="B753" s="55" t="s">
        <v>2341</v>
      </c>
      <c r="C753" s="54" t="s">
        <v>1068</v>
      </c>
      <c r="D753" s="56">
        <v>4467.55</v>
      </c>
    </row>
    <row r="754" spans="1:4" ht="17.25" x14ac:dyDescent="0.25">
      <c r="A754" s="54" t="s">
        <v>2342</v>
      </c>
      <c r="B754" s="55" t="s">
        <v>2343</v>
      </c>
      <c r="C754" s="54" t="s">
        <v>1068</v>
      </c>
      <c r="D754" s="56">
        <v>158.22</v>
      </c>
    </row>
    <row r="755" spans="1:4" ht="17.25" x14ac:dyDescent="0.25">
      <c r="A755" s="54" t="s">
        <v>2344</v>
      </c>
      <c r="B755" s="55" t="s">
        <v>2345</v>
      </c>
      <c r="C755" s="54" t="s">
        <v>1068</v>
      </c>
      <c r="D755" s="56">
        <v>112.63</v>
      </c>
    </row>
    <row r="756" spans="1:4" ht="17.25" x14ac:dyDescent="0.25">
      <c r="A756" s="54" t="s">
        <v>2346</v>
      </c>
      <c r="B756" s="55" t="s">
        <v>2347</v>
      </c>
      <c r="C756" s="54" t="s">
        <v>1068</v>
      </c>
      <c r="D756" s="56">
        <v>81.38</v>
      </c>
    </row>
    <row r="757" spans="1:4" ht="17.25" x14ac:dyDescent="0.25">
      <c r="A757" s="54" t="s">
        <v>2348</v>
      </c>
      <c r="B757" s="55" t="s">
        <v>2349</v>
      </c>
      <c r="C757" s="54" t="s">
        <v>1068</v>
      </c>
      <c r="D757" s="56">
        <v>111.16</v>
      </c>
    </row>
    <row r="758" spans="1:4" ht="17.25" x14ac:dyDescent="0.25">
      <c r="A758" s="54" t="s">
        <v>2350</v>
      </c>
      <c r="B758" s="55" t="s">
        <v>1572</v>
      </c>
      <c r="C758" s="54" t="s">
        <v>1068</v>
      </c>
      <c r="D758" s="56">
        <v>31.93</v>
      </c>
    </row>
    <row r="759" spans="1:4" ht="17.25" x14ac:dyDescent="0.25">
      <c r="A759" s="54" t="s">
        <v>2351</v>
      </c>
      <c r="B759" s="55" t="s">
        <v>1574</v>
      </c>
      <c r="C759" s="54" t="s">
        <v>1068</v>
      </c>
      <c r="D759" s="56">
        <v>37.590000000000003</v>
      </c>
    </row>
    <row r="760" spans="1:4" ht="17.25" x14ac:dyDescent="0.25">
      <c r="A760" s="54" t="s">
        <v>2352</v>
      </c>
      <c r="B760" s="55" t="s">
        <v>2353</v>
      </c>
      <c r="C760" s="54" t="s">
        <v>974</v>
      </c>
      <c r="D760" s="56">
        <v>162.27000000000001</v>
      </c>
    </row>
    <row r="761" spans="1:4" ht="17.25" x14ac:dyDescent="0.25">
      <c r="A761" s="54" t="s">
        <v>2354</v>
      </c>
      <c r="B761" s="55" t="s">
        <v>2355</v>
      </c>
      <c r="C761" s="54" t="s">
        <v>974</v>
      </c>
      <c r="D761" s="56">
        <v>185.27</v>
      </c>
    </row>
    <row r="762" spans="1:4" ht="17.25" x14ac:dyDescent="0.25">
      <c r="A762" s="54" t="s">
        <v>2356</v>
      </c>
      <c r="B762" s="55" t="s">
        <v>2357</v>
      </c>
      <c r="C762" s="54" t="s">
        <v>974</v>
      </c>
      <c r="D762" s="56">
        <v>206.07</v>
      </c>
    </row>
    <row r="763" spans="1:4" ht="17.25" x14ac:dyDescent="0.25">
      <c r="A763" s="54" t="s">
        <v>2358</v>
      </c>
      <c r="B763" s="55" t="s">
        <v>2359</v>
      </c>
      <c r="C763" s="54" t="s">
        <v>974</v>
      </c>
      <c r="D763" s="56">
        <v>142.46</v>
      </c>
    </row>
    <row r="764" spans="1:4" ht="17.25" x14ac:dyDescent="0.25">
      <c r="A764" s="54" t="s">
        <v>2360</v>
      </c>
      <c r="B764" s="55" t="s">
        <v>2361</v>
      </c>
      <c r="C764" s="54" t="s">
        <v>974</v>
      </c>
      <c r="D764" s="56">
        <v>211.01</v>
      </c>
    </row>
    <row r="765" spans="1:4" ht="17.25" x14ac:dyDescent="0.25">
      <c r="A765" s="54" t="s">
        <v>2362</v>
      </c>
      <c r="B765" s="55" t="s">
        <v>2363</v>
      </c>
      <c r="C765" s="54" t="s">
        <v>974</v>
      </c>
      <c r="D765" s="56">
        <v>218.59</v>
      </c>
    </row>
    <row r="766" spans="1:4" x14ac:dyDescent="0.25">
      <c r="A766" s="54" t="s">
        <v>2364</v>
      </c>
      <c r="B766" s="55" t="s">
        <v>1580</v>
      </c>
      <c r="C766" s="54" t="s">
        <v>1581</v>
      </c>
      <c r="D766" s="56">
        <v>17.71</v>
      </c>
    </row>
    <row r="767" spans="1:4" x14ac:dyDescent="0.25">
      <c r="A767" s="54" t="s">
        <v>2365</v>
      </c>
      <c r="B767" s="55" t="s">
        <v>1583</v>
      </c>
      <c r="C767" s="54" t="s">
        <v>1581</v>
      </c>
      <c r="D767" s="56">
        <v>16.420000000000002</v>
      </c>
    </row>
    <row r="768" spans="1:4" x14ac:dyDescent="0.25">
      <c r="A768" s="54" t="s">
        <v>2366</v>
      </c>
      <c r="B768" s="55" t="s">
        <v>1585</v>
      </c>
      <c r="C768" s="54" t="s">
        <v>1581</v>
      </c>
      <c r="D768" s="56">
        <v>20.36</v>
      </c>
    </row>
    <row r="769" spans="1:4" x14ac:dyDescent="0.25">
      <c r="A769" s="54" t="s">
        <v>2367</v>
      </c>
      <c r="B769" s="55" t="s">
        <v>1993</v>
      </c>
      <c r="C769" s="54" t="s">
        <v>1581</v>
      </c>
      <c r="D769" s="56">
        <v>37.46</v>
      </c>
    </row>
    <row r="770" spans="1:4" x14ac:dyDescent="0.25">
      <c r="A770" s="54" t="s">
        <v>2368</v>
      </c>
      <c r="B770" s="55" t="s">
        <v>1587</v>
      </c>
      <c r="C770" s="54" t="s">
        <v>1581</v>
      </c>
      <c r="D770" s="56">
        <v>13.32</v>
      </c>
    </row>
    <row r="771" spans="1:4" x14ac:dyDescent="0.25">
      <c r="A771" s="54" t="s">
        <v>2369</v>
      </c>
      <c r="B771" s="55" t="s">
        <v>2370</v>
      </c>
      <c r="C771" s="54" t="s">
        <v>1581</v>
      </c>
      <c r="D771" s="56">
        <v>60.21</v>
      </c>
    </row>
    <row r="772" spans="1:4" x14ac:dyDescent="0.25">
      <c r="A772" s="54" t="s">
        <v>2371</v>
      </c>
      <c r="B772" s="55" t="s">
        <v>2372</v>
      </c>
      <c r="C772" s="54" t="s">
        <v>899</v>
      </c>
      <c r="D772" s="56">
        <v>931.75</v>
      </c>
    </row>
    <row r="773" spans="1:4" x14ac:dyDescent="0.25">
      <c r="A773" s="54" t="s">
        <v>2373</v>
      </c>
      <c r="B773" s="55" t="s">
        <v>2374</v>
      </c>
      <c r="C773" s="54" t="s">
        <v>899</v>
      </c>
      <c r="D773" s="56">
        <v>737.89</v>
      </c>
    </row>
    <row r="774" spans="1:4" x14ac:dyDescent="0.25">
      <c r="A774" s="54" t="s">
        <v>2375</v>
      </c>
      <c r="B774" s="55" t="s">
        <v>2376</v>
      </c>
      <c r="C774" s="54" t="s">
        <v>899</v>
      </c>
      <c r="D774" s="56">
        <v>1166.1199999999999</v>
      </c>
    </row>
    <row r="775" spans="1:4" x14ac:dyDescent="0.25">
      <c r="A775" s="54" t="s">
        <v>2377</v>
      </c>
      <c r="B775" s="55" t="s">
        <v>2006</v>
      </c>
      <c r="C775" s="54" t="s">
        <v>899</v>
      </c>
      <c r="D775" s="56">
        <v>2224.17</v>
      </c>
    </row>
    <row r="776" spans="1:4" x14ac:dyDescent="0.25">
      <c r="A776" s="54" t="s">
        <v>2378</v>
      </c>
      <c r="B776" s="55" t="s">
        <v>2008</v>
      </c>
      <c r="C776" s="54" t="s">
        <v>899</v>
      </c>
      <c r="D776" s="56">
        <v>4528.74</v>
      </c>
    </row>
    <row r="777" spans="1:4" x14ac:dyDescent="0.25">
      <c r="A777" s="54" t="s">
        <v>2379</v>
      </c>
      <c r="B777" s="55" t="s">
        <v>2010</v>
      </c>
      <c r="C777" s="54" t="s">
        <v>899</v>
      </c>
      <c r="D777" s="56">
        <v>5966.27</v>
      </c>
    </row>
    <row r="778" spans="1:4" x14ac:dyDescent="0.25">
      <c r="A778" s="54" t="s">
        <v>2380</v>
      </c>
      <c r="B778" s="55" t="s">
        <v>2381</v>
      </c>
      <c r="C778" s="54" t="s">
        <v>899</v>
      </c>
      <c r="D778" s="56">
        <v>148.72</v>
      </c>
    </row>
    <row r="779" spans="1:4" x14ac:dyDescent="0.25">
      <c r="A779" s="54" t="s">
        <v>2382</v>
      </c>
      <c r="B779" s="55" t="s">
        <v>2383</v>
      </c>
      <c r="C779" s="54" t="s">
        <v>899</v>
      </c>
      <c r="D779" s="56">
        <v>223.59</v>
      </c>
    </row>
    <row r="780" spans="1:4" x14ac:dyDescent="0.25">
      <c r="A780" s="54" t="s">
        <v>2384</v>
      </c>
      <c r="B780" s="55" t="s">
        <v>2018</v>
      </c>
      <c r="C780" s="54" t="s">
        <v>899</v>
      </c>
      <c r="D780" s="56">
        <v>399.78</v>
      </c>
    </row>
    <row r="781" spans="1:4" x14ac:dyDescent="0.25">
      <c r="A781" s="54" t="s">
        <v>2385</v>
      </c>
      <c r="B781" s="55" t="s">
        <v>2020</v>
      </c>
      <c r="C781" s="54" t="s">
        <v>899</v>
      </c>
      <c r="D781" s="56">
        <v>1152.57</v>
      </c>
    </row>
    <row r="782" spans="1:4" x14ac:dyDescent="0.25">
      <c r="A782" s="54" t="s">
        <v>2386</v>
      </c>
      <c r="B782" s="55" t="s">
        <v>2387</v>
      </c>
      <c r="C782" s="54" t="s">
        <v>899</v>
      </c>
      <c r="D782" s="56">
        <v>5095.58</v>
      </c>
    </row>
    <row r="783" spans="1:4" x14ac:dyDescent="0.25">
      <c r="A783" s="54" t="s">
        <v>2388</v>
      </c>
      <c r="B783" s="55" t="s">
        <v>2389</v>
      </c>
      <c r="C783" s="54" t="s">
        <v>899</v>
      </c>
      <c r="D783" s="56">
        <v>5364.51</v>
      </c>
    </row>
    <row r="784" spans="1:4" x14ac:dyDescent="0.25">
      <c r="A784" s="54" t="s">
        <v>2390</v>
      </c>
      <c r="B784" s="55" t="s">
        <v>2026</v>
      </c>
      <c r="C784" s="54" t="s">
        <v>899</v>
      </c>
      <c r="D784" s="56">
        <v>6521.2</v>
      </c>
    </row>
    <row r="785" spans="1:4" ht="17.25" x14ac:dyDescent="0.25">
      <c r="A785" s="54" t="s">
        <v>2391</v>
      </c>
      <c r="B785" s="55" t="s">
        <v>2392</v>
      </c>
      <c r="C785" s="54" t="s">
        <v>2393</v>
      </c>
      <c r="D785" s="56">
        <v>110.9</v>
      </c>
    </row>
    <row r="786" spans="1:4" ht="17.25" x14ac:dyDescent="0.25">
      <c r="A786" s="54" t="s">
        <v>2394</v>
      </c>
      <c r="B786" s="55" t="s">
        <v>2395</v>
      </c>
      <c r="C786" s="54" t="s">
        <v>2396</v>
      </c>
      <c r="D786" s="56">
        <v>13.37</v>
      </c>
    </row>
    <row r="787" spans="1:4" ht="17.25" x14ac:dyDescent="0.25">
      <c r="A787" s="54" t="s">
        <v>2397</v>
      </c>
      <c r="B787" s="55" t="s">
        <v>2398</v>
      </c>
      <c r="C787" s="54" t="s">
        <v>1068</v>
      </c>
      <c r="D787" s="56">
        <v>696.25</v>
      </c>
    </row>
    <row r="788" spans="1:4" ht="17.25" x14ac:dyDescent="0.25">
      <c r="A788" s="54" t="s">
        <v>2399</v>
      </c>
      <c r="B788" s="55" t="s">
        <v>2400</v>
      </c>
      <c r="C788" s="54" t="s">
        <v>1068</v>
      </c>
      <c r="D788" s="56">
        <v>753.98</v>
      </c>
    </row>
    <row r="789" spans="1:4" ht="17.25" x14ac:dyDescent="0.25">
      <c r="A789" s="54" t="s">
        <v>2401</v>
      </c>
      <c r="B789" s="55" t="s">
        <v>2402</v>
      </c>
      <c r="C789" s="54" t="s">
        <v>1068</v>
      </c>
      <c r="D789" s="56">
        <v>773.84</v>
      </c>
    </row>
    <row r="790" spans="1:4" ht="17.25" x14ac:dyDescent="0.25">
      <c r="A790" s="54" t="s">
        <v>2403</v>
      </c>
      <c r="B790" s="55" t="s">
        <v>1595</v>
      </c>
      <c r="C790" s="54" t="s">
        <v>1068</v>
      </c>
      <c r="D790" s="56">
        <v>796.36</v>
      </c>
    </row>
    <row r="791" spans="1:4" ht="17.25" x14ac:dyDescent="0.25">
      <c r="A791" s="54" t="s">
        <v>2404</v>
      </c>
      <c r="B791" s="55" t="s">
        <v>1597</v>
      </c>
      <c r="C791" s="54" t="s">
        <v>1068</v>
      </c>
      <c r="D791" s="56">
        <v>814.67</v>
      </c>
    </row>
    <row r="792" spans="1:4" ht="17.25" x14ac:dyDescent="0.25">
      <c r="A792" s="54" t="s">
        <v>2405</v>
      </c>
      <c r="B792" s="55" t="s">
        <v>2406</v>
      </c>
      <c r="C792" s="54" t="s">
        <v>1068</v>
      </c>
      <c r="D792" s="56">
        <v>838.42</v>
      </c>
    </row>
    <row r="793" spans="1:4" ht="17.25" x14ac:dyDescent="0.25">
      <c r="A793" s="54" t="s">
        <v>2407</v>
      </c>
      <c r="B793" s="55" t="s">
        <v>1601</v>
      </c>
      <c r="C793" s="54" t="s">
        <v>1068</v>
      </c>
      <c r="D793" s="56">
        <v>696.63</v>
      </c>
    </row>
    <row r="794" spans="1:4" ht="17.25" x14ac:dyDescent="0.25">
      <c r="A794" s="54" t="s">
        <v>2408</v>
      </c>
      <c r="B794" s="55" t="s">
        <v>2409</v>
      </c>
      <c r="C794" s="54" t="s">
        <v>1068</v>
      </c>
      <c r="D794" s="56">
        <v>102.73</v>
      </c>
    </row>
    <row r="795" spans="1:4" ht="17.25" x14ac:dyDescent="0.25">
      <c r="A795" s="54" t="s">
        <v>2410</v>
      </c>
      <c r="B795" s="55" t="s">
        <v>1608</v>
      </c>
      <c r="C795" s="54" t="s">
        <v>1068</v>
      </c>
      <c r="D795" s="56">
        <v>850.51</v>
      </c>
    </row>
    <row r="796" spans="1:4" ht="17.25" x14ac:dyDescent="0.25">
      <c r="A796" s="54" t="s">
        <v>2411</v>
      </c>
      <c r="B796" s="55" t="s">
        <v>1610</v>
      </c>
      <c r="C796" s="54" t="s">
        <v>1068</v>
      </c>
      <c r="D796" s="56">
        <v>895.42</v>
      </c>
    </row>
    <row r="797" spans="1:4" ht="17.25" x14ac:dyDescent="0.25">
      <c r="A797" s="54" t="s">
        <v>2412</v>
      </c>
      <c r="B797" s="55" t="s">
        <v>1612</v>
      </c>
      <c r="C797" s="54" t="s">
        <v>1068</v>
      </c>
      <c r="D797" s="56">
        <v>970.43</v>
      </c>
    </row>
    <row r="798" spans="1:4" ht="17.25" x14ac:dyDescent="0.25">
      <c r="A798" s="54" t="s">
        <v>2413</v>
      </c>
      <c r="B798" s="55" t="s">
        <v>2060</v>
      </c>
      <c r="C798" s="54" t="s">
        <v>1068</v>
      </c>
      <c r="D798" s="56">
        <v>1007</v>
      </c>
    </row>
    <row r="799" spans="1:4" x14ac:dyDescent="0.25">
      <c r="A799" s="54" t="s">
        <v>2414</v>
      </c>
      <c r="B799" s="55" t="s">
        <v>2415</v>
      </c>
      <c r="C799" s="54" t="s">
        <v>886</v>
      </c>
      <c r="D799" s="56">
        <v>697.95</v>
      </c>
    </row>
    <row r="800" spans="1:4" x14ac:dyDescent="0.25">
      <c r="A800" s="54" t="s">
        <v>2416</v>
      </c>
      <c r="B800" s="55" t="s">
        <v>2417</v>
      </c>
      <c r="C800" s="54" t="s">
        <v>886</v>
      </c>
      <c r="D800" s="56">
        <v>1326.65</v>
      </c>
    </row>
    <row r="801" spans="1:4" x14ac:dyDescent="0.25">
      <c r="A801" s="54" t="s">
        <v>2418</v>
      </c>
      <c r="B801" s="55" t="s">
        <v>2419</v>
      </c>
      <c r="C801" s="54" t="s">
        <v>886</v>
      </c>
      <c r="D801" s="56">
        <v>1323</v>
      </c>
    </row>
    <row r="802" spans="1:4" x14ac:dyDescent="0.25">
      <c r="A802" s="54" t="s">
        <v>2420</v>
      </c>
      <c r="B802" s="55" t="s">
        <v>2421</v>
      </c>
      <c r="C802" s="54" t="s">
        <v>886</v>
      </c>
      <c r="D802" s="56">
        <v>271.07</v>
      </c>
    </row>
    <row r="803" spans="1:4" x14ac:dyDescent="0.25">
      <c r="A803" s="54" t="s">
        <v>2422</v>
      </c>
      <c r="B803" s="55" t="s">
        <v>2423</v>
      </c>
      <c r="C803" s="54" t="s">
        <v>886</v>
      </c>
      <c r="D803" s="56">
        <v>243.82</v>
      </c>
    </row>
    <row r="804" spans="1:4" ht="30" x14ac:dyDescent="0.25">
      <c r="A804" s="54" t="s">
        <v>2424</v>
      </c>
      <c r="B804" s="55" t="s">
        <v>2425</v>
      </c>
      <c r="C804" s="54" t="s">
        <v>886</v>
      </c>
      <c r="D804" s="56">
        <v>1752.3</v>
      </c>
    </row>
    <row r="805" spans="1:4" ht="30" x14ac:dyDescent="0.25">
      <c r="A805" s="54" t="s">
        <v>2426</v>
      </c>
      <c r="B805" s="55" t="s">
        <v>2427</v>
      </c>
      <c r="C805" s="54" t="s">
        <v>886</v>
      </c>
      <c r="D805" s="56">
        <v>2450.5700000000002</v>
      </c>
    </row>
    <row r="806" spans="1:4" ht="30" x14ac:dyDescent="0.25">
      <c r="A806" s="54" t="s">
        <v>2428</v>
      </c>
      <c r="B806" s="55" t="s">
        <v>2429</v>
      </c>
      <c r="C806" s="54" t="s">
        <v>899</v>
      </c>
      <c r="D806" s="56">
        <v>403.21</v>
      </c>
    </row>
    <row r="807" spans="1:4" ht="30" x14ac:dyDescent="0.25">
      <c r="A807" s="54" t="s">
        <v>2430</v>
      </c>
      <c r="B807" s="55" t="s">
        <v>2431</v>
      </c>
      <c r="C807" s="54" t="s">
        <v>899</v>
      </c>
      <c r="D807" s="56">
        <v>728.96</v>
      </c>
    </row>
    <row r="808" spans="1:4" ht="30" x14ac:dyDescent="0.25">
      <c r="A808" s="54" t="s">
        <v>2432</v>
      </c>
      <c r="B808" s="55" t="s">
        <v>2433</v>
      </c>
      <c r="C808" s="54" t="s">
        <v>899</v>
      </c>
      <c r="D808" s="56">
        <v>148.56</v>
      </c>
    </row>
    <row r="809" spans="1:4" ht="30" x14ac:dyDescent="0.25">
      <c r="A809" s="54" t="s">
        <v>2434</v>
      </c>
      <c r="B809" s="55" t="s">
        <v>2435</v>
      </c>
      <c r="C809" s="54" t="s">
        <v>886</v>
      </c>
      <c r="D809" s="56">
        <v>4513.93</v>
      </c>
    </row>
    <row r="810" spans="1:4" ht="30" x14ac:dyDescent="0.25">
      <c r="A810" s="54" t="s">
        <v>2436</v>
      </c>
      <c r="B810" s="55" t="s">
        <v>2437</v>
      </c>
      <c r="C810" s="54" t="s">
        <v>886</v>
      </c>
      <c r="D810" s="56">
        <v>1654.8</v>
      </c>
    </row>
    <row r="811" spans="1:4" ht="30" x14ac:dyDescent="0.25">
      <c r="A811" s="54" t="s">
        <v>2438</v>
      </c>
      <c r="B811" s="55" t="s">
        <v>2439</v>
      </c>
      <c r="C811" s="54" t="s">
        <v>886</v>
      </c>
      <c r="D811" s="56">
        <v>210.31</v>
      </c>
    </row>
    <row r="812" spans="1:4" ht="30" x14ac:dyDescent="0.25">
      <c r="A812" s="54" t="s">
        <v>2440</v>
      </c>
      <c r="B812" s="55" t="s">
        <v>2441</v>
      </c>
      <c r="C812" s="54" t="s">
        <v>886</v>
      </c>
      <c r="D812" s="56">
        <v>1298.8499999999999</v>
      </c>
    </row>
    <row r="813" spans="1:4" x14ac:dyDescent="0.25">
      <c r="A813" s="54" t="s">
        <v>2442</v>
      </c>
      <c r="B813" s="55" t="s">
        <v>2443</v>
      </c>
      <c r="C813" s="54" t="s">
        <v>886</v>
      </c>
      <c r="D813" s="56">
        <v>1423.48</v>
      </c>
    </row>
    <row r="814" spans="1:4" x14ac:dyDescent="0.25">
      <c r="A814" s="54" t="s">
        <v>2444</v>
      </c>
      <c r="B814" s="55" t="s">
        <v>2445</v>
      </c>
      <c r="C814" s="54" t="s">
        <v>886</v>
      </c>
      <c r="D814" s="56">
        <v>1314.62</v>
      </c>
    </row>
    <row r="815" spans="1:4" x14ac:dyDescent="0.25">
      <c r="A815" s="54" t="s">
        <v>2446</v>
      </c>
      <c r="B815" s="55" t="s">
        <v>2447</v>
      </c>
      <c r="C815" s="54" t="s">
        <v>886</v>
      </c>
      <c r="D815" s="56">
        <v>1745.22</v>
      </c>
    </row>
    <row r="816" spans="1:4" x14ac:dyDescent="0.25">
      <c r="A816" s="54" t="s">
        <v>2448</v>
      </c>
      <c r="B816" s="55" t="s">
        <v>2449</v>
      </c>
      <c r="C816" s="54" t="s">
        <v>886</v>
      </c>
      <c r="D816" s="56">
        <v>856.34</v>
      </c>
    </row>
    <row r="817" spans="1:4" x14ac:dyDescent="0.25">
      <c r="A817" s="54" t="s">
        <v>2450</v>
      </c>
      <c r="B817" s="55" t="s">
        <v>2451</v>
      </c>
      <c r="C817" s="54" t="s">
        <v>886</v>
      </c>
      <c r="D817" s="56">
        <v>690.43</v>
      </c>
    </row>
    <row r="818" spans="1:4" x14ac:dyDescent="0.25">
      <c r="A818" s="54" t="s">
        <v>2452</v>
      </c>
      <c r="B818" s="55" t="s">
        <v>2133</v>
      </c>
      <c r="C818" s="54" t="s">
        <v>886</v>
      </c>
      <c r="D818" s="56">
        <v>21.48</v>
      </c>
    </row>
    <row r="819" spans="1:4" x14ac:dyDescent="0.25">
      <c r="A819" s="54" t="s">
        <v>2453</v>
      </c>
      <c r="B819" s="55" t="s">
        <v>1736</v>
      </c>
      <c r="C819" s="54" t="s">
        <v>886</v>
      </c>
      <c r="D819" s="56">
        <v>189.1</v>
      </c>
    </row>
    <row r="820" spans="1:4" x14ac:dyDescent="0.25">
      <c r="A820" s="54" t="s">
        <v>2454</v>
      </c>
      <c r="B820" s="55" t="s">
        <v>2455</v>
      </c>
      <c r="C820" s="54" t="s">
        <v>886</v>
      </c>
      <c r="D820" s="56">
        <v>130.13</v>
      </c>
    </row>
    <row r="821" spans="1:4" x14ac:dyDescent="0.25">
      <c r="A821" s="54" t="s">
        <v>2456</v>
      </c>
      <c r="B821" s="55" t="s">
        <v>2457</v>
      </c>
      <c r="C821" s="54" t="s">
        <v>886</v>
      </c>
      <c r="D821" s="56">
        <v>189.9</v>
      </c>
    </row>
    <row r="822" spans="1:4" x14ac:dyDescent="0.25">
      <c r="A822" s="54" t="s">
        <v>2458</v>
      </c>
      <c r="B822" s="55" t="s">
        <v>2459</v>
      </c>
      <c r="C822" s="54" t="s">
        <v>899</v>
      </c>
      <c r="D822" s="56">
        <v>11461.64</v>
      </c>
    </row>
    <row r="823" spans="1:4" x14ac:dyDescent="0.25">
      <c r="A823" s="54" t="s">
        <v>2460</v>
      </c>
      <c r="B823" s="55" t="s">
        <v>2461</v>
      </c>
      <c r="C823" s="54" t="s">
        <v>899</v>
      </c>
      <c r="D823" s="56">
        <v>12944.79</v>
      </c>
    </row>
    <row r="824" spans="1:4" ht="17.25" x14ac:dyDescent="0.25">
      <c r="A824" s="54" t="s">
        <v>2462</v>
      </c>
      <c r="B824" s="55" t="s">
        <v>1560</v>
      </c>
      <c r="C824" s="54" t="s">
        <v>1068</v>
      </c>
      <c r="D824" s="56">
        <v>3.85</v>
      </c>
    </row>
    <row r="825" spans="1:4" ht="17.25" x14ac:dyDescent="0.25">
      <c r="A825" s="54" t="s">
        <v>2463</v>
      </c>
      <c r="B825" s="55" t="s">
        <v>2464</v>
      </c>
      <c r="C825" s="54" t="s">
        <v>974</v>
      </c>
      <c r="D825" s="56">
        <v>190.91</v>
      </c>
    </row>
    <row r="826" spans="1:4" ht="17.25" x14ac:dyDescent="0.25">
      <c r="A826" s="54" t="s">
        <v>2465</v>
      </c>
      <c r="B826" s="55" t="s">
        <v>2466</v>
      </c>
      <c r="C826" s="54" t="s">
        <v>974</v>
      </c>
      <c r="D826" s="56">
        <v>534.92999999999995</v>
      </c>
    </row>
    <row r="827" spans="1:4" ht="17.25" x14ac:dyDescent="0.25">
      <c r="A827" s="54" t="s">
        <v>2467</v>
      </c>
      <c r="B827" s="55" t="s">
        <v>1554</v>
      </c>
      <c r="C827" s="54" t="s">
        <v>974</v>
      </c>
      <c r="D827" s="56">
        <v>746.12</v>
      </c>
    </row>
    <row r="828" spans="1:4" ht="17.25" x14ac:dyDescent="0.25">
      <c r="A828" s="54" t="s">
        <v>2468</v>
      </c>
      <c r="B828" s="55" t="s">
        <v>1620</v>
      </c>
      <c r="C828" s="54" t="s">
        <v>1068</v>
      </c>
      <c r="D828" s="56">
        <v>370.55</v>
      </c>
    </row>
    <row r="829" spans="1:4" ht="17.25" x14ac:dyDescent="0.25">
      <c r="A829" s="54" t="s">
        <v>2469</v>
      </c>
      <c r="B829" s="55" t="s">
        <v>1622</v>
      </c>
      <c r="C829" s="54" t="s">
        <v>1068</v>
      </c>
      <c r="D829" s="56">
        <v>552.37</v>
      </c>
    </row>
    <row r="830" spans="1:4" ht="17.25" x14ac:dyDescent="0.25">
      <c r="A830" s="54" t="s">
        <v>2470</v>
      </c>
      <c r="B830" s="55" t="s">
        <v>1624</v>
      </c>
      <c r="C830" s="54" t="s">
        <v>1068</v>
      </c>
      <c r="D830" s="56">
        <v>228.53</v>
      </c>
    </row>
    <row r="831" spans="1:4" ht="30" x14ac:dyDescent="0.25">
      <c r="A831" s="54" t="s">
        <v>2471</v>
      </c>
      <c r="B831" s="55" t="s">
        <v>2472</v>
      </c>
      <c r="C831" s="54" t="s">
        <v>974</v>
      </c>
      <c r="D831" s="56">
        <v>213.71</v>
      </c>
    </row>
    <row r="832" spans="1:4" ht="30" x14ac:dyDescent="0.25">
      <c r="A832" s="54" t="s">
        <v>2473</v>
      </c>
      <c r="B832" s="55" t="s">
        <v>2474</v>
      </c>
      <c r="C832" s="54" t="s">
        <v>974</v>
      </c>
      <c r="D832" s="56">
        <v>648.17999999999995</v>
      </c>
    </row>
    <row r="833" spans="1:4" ht="30" x14ac:dyDescent="0.25">
      <c r="A833" s="54" t="s">
        <v>2475</v>
      </c>
      <c r="B833" s="55" t="s">
        <v>2476</v>
      </c>
      <c r="C833" s="54" t="s">
        <v>974</v>
      </c>
      <c r="D833" s="56">
        <v>147.4</v>
      </c>
    </row>
    <row r="834" spans="1:4" ht="17.25" x14ac:dyDescent="0.25">
      <c r="A834" s="54" t="s">
        <v>2477</v>
      </c>
      <c r="B834" s="55" t="s">
        <v>2478</v>
      </c>
      <c r="C834" s="54" t="s">
        <v>2393</v>
      </c>
      <c r="D834" s="56">
        <v>42.67</v>
      </c>
    </row>
    <row r="835" spans="1:4" ht="17.25" x14ac:dyDescent="0.25">
      <c r="A835" s="54" t="s">
        <v>2479</v>
      </c>
      <c r="B835" s="55" t="s">
        <v>1080</v>
      </c>
      <c r="C835" s="54" t="s">
        <v>1068</v>
      </c>
      <c r="D835" s="56">
        <v>356.31</v>
      </c>
    </row>
    <row r="836" spans="1:4" ht="17.25" x14ac:dyDescent="0.25">
      <c r="A836" s="54" t="s">
        <v>2480</v>
      </c>
      <c r="B836" s="55" t="s">
        <v>1078</v>
      </c>
      <c r="C836" s="54" t="s">
        <v>1068</v>
      </c>
      <c r="D836" s="56">
        <v>654.29999999999995</v>
      </c>
    </row>
    <row r="837" spans="1:4" x14ac:dyDescent="0.25">
      <c r="A837" s="54" t="s">
        <v>2481</v>
      </c>
      <c r="B837" s="55" t="s">
        <v>2482</v>
      </c>
      <c r="C837" s="54" t="s">
        <v>2483</v>
      </c>
      <c r="D837" s="56">
        <v>3.11</v>
      </c>
    </row>
    <row r="838" spans="1:4" ht="17.25" x14ac:dyDescent="0.25">
      <c r="A838" s="54" t="s">
        <v>2484</v>
      </c>
      <c r="B838" s="55" t="s">
        <v>2485</v>
      </c>
      <c r="C838" s="54" t="s">
        <v>974</v>
      </c>
      <c r="D838" s="56">
        <v>25.15</v>
      </c>
    </row>
    <row r="839" spans="1:4" ht="17.25" x14ac:dyDescent="0.25">
      <c r="A839" s="54" t="s">
        <v>2486</v>
      </c>
      <c r="B839" s="55" t="s">
        <v>2487</v>
      </c>
      <c r="C839" s="54" t="s">
        <v>974</v>
      </c>
      <c r="D839" s="56">
        <v>15.44</v>
      </c>
    </row>
    <row r="840" spans="1:4" x14ac:dyDescent="0.25">
      <c r="A840" s="54" t="s">
        <v>2488</v>
      </c>
      <c r="B840" s="55" t="s">
        <v>2489</v>
      </c>
      <c r="C840" s="54" t="s">
        <v>886</v>
      </c>
      <c r="D840" s="56">
        <v>75.06</v>
      </c>
    </row>
    <row r="841" spans="1:4" ht="17.25" x14ac:dyDescent="0.25">
      <c r="A841" s="54" t="s">
        <v>2490</v>
      </c>
      <c r="B841" s="55" t="s">
        <v>2491</v>
      </c>
      <c r="C841" s="54" t="s">
        <v>974</v>
      </c>
      <c r="D841" s="56">
        <v>74.069999999999993</v>
      </c>
    </row>
    <row r="842" spans="1:4" ht="17.25" x14ac:dyDescent="0.25">
      <c r="A842" s="54" t="s">
        <v>2492</v>
      </c>
      <c r="B842" s="55" t="s">
        <v>2493</v>
      </c>
      <c r="C842" s="54" t="s">
        <v>974</v>
      </c>
      <c r="D842" s="56">
        <v>8.4499999999999993</v>
      </c>
    </row>
    <row r="843" spans="1:4" ht="17.25" x14ac:dyDescent="0.25">
      <c r="A843" s="54" t="s">
        <v>2494</v>
      </c>
      <c r="B843" s="55" t="s">
        <v>2495</v>
      </c>
      <c r="C843" s="54" t="s">
        <v>974</v>
      </c>
      <c r="D843" s="56">
        <v>12.34</v>
      </c>
    </row>
    <row r="844" spans="1:4" ht="17.25" x14ac:dyDescent="0.25">
      <c r="A844" s="54" t="s">
        <v>2496</v>
      </c>
      <c r="B844" s="55" t="s">
        <v>2497</v>
      </c>
      <c r="C844" s="54" t="s">
        <v>974</v>
      </c>
      <c r="D844" s="56">
        <v>10.14</v>
      </c>
    </row>
    <row r="845" spans="1:4" x14ac:dyDescent="0.25">
      <c r="A845" s="54" t="s">
        <v>2498</v>
      </c>
      <c r="B845" s="55" t="s">
        <v>2499</v>
      </c>
      <c r="C845" s="54" t="s">
        <v>886</v>
      </c>
      <c r="D845" s="56">
        <v>9.74</v>
      </c>
    </row>
    <row r="846" spans="1:4" ht="17.25" x14ac:dyDescent="0.25">
      <c r="A846" s="54" t="s">
        <v>2500</v>
      </c>
      <c r="B846" s="55" t="s">
        <v>2501</v>
      </c>
      <c r="C846" s="54" t="s">
        <v>974</v>
      </c>
      <c r="D846" s="56">
        <v>13.31</v>
      </c>
    </row>
    <row r="847" spans="1:4" ht="17.25" x14ac:dyDescent="0.25">
      <c r="A847" s="54" t="s">
        <v>2502</v>
      </c>
      <c r="B847" s="55" t="s">
        <v>1572</v>
      </c>
      <c r="C847" s="54" t="s">
        <v>1068</v>
      </c>
      <c r="D847" s="56">
        <v>31.93</v>
      </c>
    </row>
    <row r="848" spans="1:4" ht="17.25" x14ac:dyDescent="0.25">
      <c r="A848" s="54" t="s">
        <v>2503</v>
      </c>
      <c r="B848" s="55" t="s">
        <v>1574</v>
      </c>
      <c r="C848" s="54" t="s">
        <v>1068</v>
      </c>
      <c r="D848" s="56">
        <v>37.590000000000003</v>
      </c>
    </row>
    <row r="849" spans="1:4" ht="17.25" x14ac:dyDescent="0.25">
      <c r="A849" s="54" t="s">
        <v>2504</v>
      </c>
      <c r="B849" s="55" t="s">
        <v>2505</v>
      </c>
      <c r="C849" s="54" t="s">
        <v>974</v>
      </c>
      <c r="D849" s="56">
        <v>93.4</v>
      </c>
    </row>
    <row r="850" spans="1:4" ht="30" x14ac:dyDescent="0.25">
      <c r="A850" s="54" t="s">
        <v>2506</v>
      </c>
      <c r="B850" s="55" t="s">
        <v>2507</v>
      </c>
      <c r="C850" s="54" t="s">
        <v>974</v>
      </c>
      <c r="D850" s="56">
        <v>79.69</v>
      </c>
    </row>
    <row r="851" spans="1:4" x14ac:dyDescent="0.25">
      <c r="A851" s="54" t="s">
        <v>2508</v>
      </c>
      <c r="B851" s="55" t="s">
        <v>2509</v>
      </c>
      <c r="C851" s="54" t="s">
        <v>899</v>
      </c>
      <c r="D851" s="56">
        <v>97.99</v>
      </c>
    </row>
    <row r="852" spans="1:4" x14ac:dyDescent="0.25">
      <c r="A852" s="54" t="s">
        <v>2510</v>
      </c>
      <c r="B852" s="55" t="s">
        <v>2511</v>
      </c>
      <c r="C852" s="54" t="s">
        <v>899</v>
      </c>
      <c r="D852" s="56">
        <v>39.11</v>
      </c>
    </row>
    <row r="853" spans="1:4" x14ac:dyDescent="0.25">
      <c r="A853" s="54" t="s">
        <v>2512</v>
      </c>
      <c r="B853" s="55" t="s">
        <v>2513</v>
      </c>
      <c r="C853" s="54" t="s">
        <v>899</v>
      </c>
      <c r="D853" s="56">
        <v>32.659999999999997</v>
      </c>
    </row>
    <row r="854" spans="1:4" x14ac:dyDescent="0.25">
      <c r="A854" s="54" t="s">
        <v>2514</v>
      </c>
      <c r="B854" s="55" t="s">
        <v>2515</v>
      </c>
      <c r="C854" s="54" t="s">
        <v>899</v>
      </c>
      <c r="D854" s="56">
        <v>17.420000000000002</v>
      </c>
    </row>
    <row r="855" spans="1:4" x14ac:dyDescent="0.25">
      <c r="A855" s="54" t="s">
        <v>2516</v>
      </c>
      <c r="B855" s="55" t="s">
        <v>2517</v>
      </c>
      <c r="C855" s="54" t="s">
        <v>899</v>
      </c>
      <c r="D855" s="56">
        <v>52.96</v>
      </c>
    </row>
    <row r="856" spans="1:4" x14ac:dyDescent="0.25">
      <c r="A856" s="54" t="s">
        <v>2518</v>
      </c>
      <c r="B856" s="55" t="s">
        <v>2519</v>
      </c>
      <c r="C856" s="54" t="s">
        <v>899</v>
      </c>
      <c r="D856" s="56">
        <v>83.62</v>
      </c>
    </row>
    <row r="857" spans="1:4" x14ac:dyDescent="0.25">
      <c r="A857" s="54" t="s">
        <v>2520</v>
      </c>
      <c r="B857" s="55" t="s">
        <v>2521</v>
      </c>
      <c r="C857" s="54" t="s">
        <v>899</v>
      </c>
      <c r="D857" s="56">
        <v>8.23</v>
      </c>
    </row>
    <row r="858" spans="1:4" x14ac:dyDescent="0.25">
      <c r="A858" s="54" t="s">
        <v>2522</v>
      </c>
      <c r="B858" s="55" t="s">
        <v>2523</v>
      </c>
      <c r="C858" s="54" t="s">
        <v>899</v>
      </c>
      <c r="D858" s="56">
        <v>13.24</v>
      </c>
    </row>
    <row r="859" spans="1:4" x14ac:dyDescent="0.25">
      <c r="A859" s="54" t="s">
        <v>2524</v>
      </c>
      <c r="B859" s="55" t="s">
        <v>2525</v>
      </c>
      <c r="C859" s="54" t="s">
        <v>899</v>
      </c>
      <c r="D859" s="56">
        <v>211.84</v>
      </c>
    </row>
    <row r="860" spans="1:4" x14ac:dyDescent="0.25">
      <c r="A860" s="54" t="s">
        <v>2526</v>
      </c>
      <c r="B860" s="55" t="s">
        <v>2527</v>
      </c>
      <c r="C860" s="54" t="s">
        <v>899</v>
      </c>
      <c r="D860" s="56">
        <v>213.41</v>
      </c>
    </row>
    <row r="861" spans="1:4" ht="17.25" x14ac:dyDescent="0.25">
      <c r="A861" s="54" t="s">
        <v>2528</v>
      </c>
      <c r="B861" s="55" t="s">
        <v>2529</v>
      </c>
      <c r="C861" s="54" t="s">
        <v>974</v>
      </c>
      <c r="D861" s="56">
        <v>162.27000000000001</v>
      </c>
    </row>
    <row r="862" spans="1:4" ht="17.25" x14ac:dyDescent="0.25">
      <c r="A862" s="54" t="s">
        <v>2530</v>
      </c>
      <c r="B862" s="55" t="s">
        <v>2355</v>
      </c>
      <c r="C862" s="54" t="s">
        <v>974</v>
      </c>
      <c r="D862" s="56">
        <v>185.27</v>
      </c>
    </row>
    <row r="863" spans="1:4" x14ac:dyDescent="0.25">
      <c r="A863" s="54" t="s">
        <v>2531</v>
      </c>
      <c r="B863" s="55" t="s">
        <v>1580</v>
      </c>
      <c r="C863" s="54" t="s">
        <v>1581</v>
      </c>
      <c r="D863" s="56">
        <v>17.71</v>
      </c>
    </row>
    <row r="864" spans="1:4" x14ac:dyDescent="0.25">
      <c r="A864" s="54" t="s">
        <v>2532</v>
      </c>
      <c r="B864" s="55" t="s">
        <v>2533</v>
      </c>
      <c r="C864" s="54" t="s">
        <v>1581</v>
      </c>
      <c r="D864" s="56">
        <v>16.420000000000002</v>
      </c>
    </row>
    <row r="865" spans="1:4" x14ac:dyDescent="0.25">
      <c r="A865" s="54" t="s">
        <v>2534</v>
      </c>
      <c r="B865" s="55" t="s">
        <v>1585</v>
      </c>
      <c r="C865" s="54" t="s">
        <v>1581</v>
      </c>
      <c r="D865" s="56">
        <v>20.36</v>
      </c>
    </row>
    <row r="866" spans="1:4" x14ac:dyDescent="0.25">
      <c r="A866" s="54" t="s">
        <v>2535</v>
      </c>
      <c r="B866" s="55" t="s">
        <v>1993</v>
      </c>
      <c r="C866" s="54" t="s">
        <v>1581</v>
      </c>
      <c r="D866" s="56">
        <v>37.46</v>
      </c>
    </row>
    <row r="867" spans="1:4" x14ac:dyDescent="0.25">
      <c r="A867" s="54" t="s">
        <v>2536</v>
      </c>
      <c r="B867" s="55" t="s">
        <v>1587</v>
      </c>
      <c r="C867" s="54" t="s">
        <v>1581</v>
      </c>
      <c r="D867" s="56">
        <v>13.32</v>
      </c>
    </row>
    <row r="868" spans="1:4" x14ac:dyDescent="0.25">
      <c r="A868" s="54" t="s">
        <v>2537</v>
      </c>
      <c r="B868" s="55" t="s">
        <v>2538</v>
      </c>
      <c r="C868" s="54" t="s">
        <v>1581</v>
      </c>
      <c r="D868" s="56">
        <v>35.619999999999997</v>
      </c>
    </row>
    <row r="869" spans="1:4" x14ac:dyDescent="0.25">
      <c r="A869" s="54" t="s">
        <v>2539</v>
      </c>
      <c r="B869" s="55" t="s">
        <v>2540</v>
      </c>
      <c r="C869" s="54" t="s">
        <v>1581</v>
      </c>
      <c r="D869" s="56">
        <v>16.059999999999999</v>
      </c>
    </row>
    <row r="870" spans="1:4" x14ac:dyDescent="0.25">
      <c r="A870" s="54" t="s">
        <v>2541</v>
      </c>
      <c r="B870" s="55" t="s">
        <v>2542</v>
      </c>
      <c r="C870" s="54" t="s">
        <v>1581</v>
      </c>
      <c r="D870" s="56">
        <v>60.21</v>
      </c>
    </row>
    <row r="871" spans="1:4" x14ac:dyDescent="0.25">
      <c r="A871" s="54" t="s">
        <v>2543</v>
      </c>
      <c r="B871" s="55" t="s">
        <v>2544</v>
      </c>
      <c r="C871" s="54" t="s">
        <v>899</v>
      </c>
      <c r="D871" s="56">
        <v>39.14</v>
      </c>
    </row>
    <row r="872" spans="1:4" x14ac:dyDescent="0.25">
      <c r="A872" s="54" t="s">
        <v>2545</v>
      </c>
      <c r="B872" s="55" t="s">
        <v>2546</v>
      </c>
      <c r="C872" s="54" t="s">
        <v>899</v>
      </c>
      <c r="D872" s="56">
        <v>50.18</v>
      </c>
    </row>
    <row r="873" spans="1:4" x14ac:dyDescent="0.25">
      <c r="A873" s="54" t="s">
        <v>2547</v>
      </c>
      <c r="B873" s="55" t="s">
        <v>2548</v>
      </c>
      <c r="C873" s="54" t="s">
        <v>899</v>
      </c>
      <c r="D873" s="56">
        <v>72.510000000000005</v>
      </c>
    </row>
    <row r="874" spans="1:4" x14ac:dyDescent="0.25">
      <c r="A874" s="54" t="s">
        <v>2549</v>
      </c>
      <c r="B874" s="55" t="s">
        <v>2550</v>
      </c>
      <c r="C874" s="54" t="s">
        <v>899</v>
      </c>
      <c r="D874" s="56">
        <v>101.68</v>
      </c>
    </row>
    <row r="875" spans="1:4" x14ac:dyDescent="0.25">
      <c r="A875" s="54" t="s">
        <v>2551</v>
      </c>
      <c r="B875" s="55" t="s">
        <v>2552</v>
      </c>
      <c r="C875" s="54" t="s">
        <v>899</v>
      </c>
      <c r="D875" s="56">
        <v>24.42</v>
      </c>
    </row>
    <row r="876" spans="1:4" x14ac:dyDescent="0.25">
      <c r="A876" s="54" t="s">
        <v>2553</v>
      </c>
      <c r="B876" s="55" t="s">
        <v>2554</v>
      </c>
      <c r="C876" s="54" t="s">
        <v>899</v>
      </c>
      <c r="D876" s="56">
        <v>32.67</v>
      </c>
    </row>
    <row r="877" spans="1:4" x14ac:dyDescent="0.25">
      <c r="A877" s="54" t="s">
        <v>2555</v>
      </c>
      <c r="B877" s="55" t="s">
        <v>2556</v>
      </c>
      <c r="C877" s="54" t="s">
        <v>899</v>
      </c>
      <c r="D877" s="56">
        <v>43.89</v>
      </c>
    </row>
    <row r="878" spans="1:4" x14ac:dyDescent="0.25">
      <c r="A878" s="54" t="s">
        <v>2557</v>
      </c>
      <c r="B878" s="55" t="s">
        <v>2558</v>
      </c>
      <c r="C878" s="54" t="s">
        <v>899</v>
      </c>
      <c r="D878" s="56">
        <v>57.27</v>
      </c>
    </row>
    <row r="879" spans="1:4" x14ac:dyDescent="0.25">
      <c r="A879" s="54" t="s">
        <v>2559</v>
      </c>
      <c r="B879" s="55" t="s">
        <v>2560</v>
      </c>
      <c r="C879" s="54" t="s">
        <v>1581</v>
      </c>
      <c r="D879" s="56">
        <v>122.47</v>
      </c>
    </row>
    <row r="880" spans="1:4" x14ac:dyDescent="0.25">
      <c r="A880" s="54" t="s">
        <v>2561</v>
      </c>
      <c r="B880" s="55" t="s">
        <v>2562</v>
      </c>
      <c r="C880" s="54" t="s">
        <v>899</v>
      </c>
      <c r="D880" s="56">
        <v>1017.68</v>
      </c>
    </row>
    <row r="881" spans="1:4" x14ac:dyDescent="0.25">
      <c r="A881" s="54" t="s">
        <v>2563</v>
      </c>
      <c r="B881" s="55" t="s">
        <v>2564</v>
      </c>
      <c r="C881" s="54" t="s">
        <v>899</v>
      </c>
      <c r="D881" s="56">
        <v>931.75</v>
      </c>
    </row>
    <row r="882" spans="1:4" x14ac:dyDescent="0.25">
      <c r="A882" s="54" t="s">
        <v>2565</v>
      </c>
      <c r="B882" s="55" t="s">
        <v>2566</v>
      </c>
      <c r="C882" s="54" t="s">
        <v>899</v>
      </c>
      <c r="D882" s="56">
        <v>737.89</v>
      </c>
    </row>
    <row r="883" spans="1:4" x14ac:dyDescent="0.25">
      <c r="A883" s="54" t="s">
        <v>2567</v>
      </c>
      <c r="B883" s="55" t="s">
        <v>2376</v>
      </c>
      <c r="C883" s="54" t="s">
        <v>899</v>
      </c>
      <c r="D883" s="56">
        <v>1166.1199999999999</v>
      </c>
    </row>
    <row r="884" spans="1:4" x14ac:dyDescent="0.25">
      <c r="A884" s="54" t="s">
        <v>2568</v>
      </c>
      <c r="B884" s="55" t="s">
        <v>2006</v>
      </c>
      <c r="C884" s="54" t="s">
        <v>899</v>
      </c>
      <c r="D884" s="56">
        <v>2224.17</v>
      </c>
    </row>
    <row r="885" spans="1:4" x14ac:dyDescent="0.25">
      <c r="A885" s="54" t="s">
        <v>2569</v>
      </c>
      <c r="B885" s="55" t="s">
        <v>2008</v>
      </c>
      <c r="C885" s="54" t="s">
        <v>899</v>
      </c>
      <c r="D885" s="56">
        <v>4528.74</v>
      </c>
    </row>
    <row r="886" spans="1:4" x14ac:dyDescent="0.25">
      <c r="A886" s="54" t="s">
        <v>2570</v>
      </c>
      <c r="B886" s="55" t="s">
        <v>2010</v>
      </c>
      <c r="C886" s="54" t="s">
        <v>899</v>
      </c>
      <c r="D886" s="56">
        <v>5966.27</v>
      </c>
    </row>
    <row r="887" spans="1:4" x14ac:dyDescent="0.25">
      <c r="A887" s="54" t="s">
        <v>2571</v>
      </c>
      <c r="B887" s="55" t="s">
        <v>2381</v>
      </c>
      <c r="C887" s="54" t="s">
        <v>899</v>
      </c>
      <c r="D887" s="56">
        <v>148.72</v>
      </c>
    </row>
    <row r="888" spans="1:4" x14ac:dyDescent="0.25">
      <c r="A888" s="54" t="s">
        <v>2572</v>
      </c>
      <c r="B888" s="55" t="s">
        <v>2383</v>
      </c>
      <c r="C888" s="54" t="s">
        <v>899</v>
      </c>
      <c r="D888" s="56">
        <v>223.59</v>
      </c>
    </row>
    <row r="889" spans="1:4" x14ac:dyDescent="0.25">
      <c r="A889" s="54" t="s">
        <v>2573</v>
      </c>
      <c r="B889" s="55" t="s">
        <v>2018</v>
      </c>
      <c r="C889" s="54" t="s">
        <v>899</v>
      </c>
      <c r="D889" s="56">
        <v>399.78</v>
      </c>
    </row>
    <row r="890" spans="1:4" x14ac:dyDescent="0.25">
      <c r="A890" s="54" t="s">
        <v>2574</v>
      </c>
      <c r="B890" s="55" t="s">
        <v>2020</v>
      </c>
      <c r="C890" s="54" t="s">
        <v>899</v>
      </c>
      <c r="D890" s="56">
        <v>1152.57</v>
      </c>
    </row>
    <row r="891" spans="1:4" x14ac:dyDescent="0.25">
      <c r="A891" s="54" t="s">
        <v>2575</v>
      </c>
      <c r="B891" s="55" t="s">
        <v>2576</v>
      </c>
      <c r="C891" s="54" t="s">
        <v>899</v>
      </c>
      <c r="D891" s="56">
        <v>5095.58</v>
      </c>
    </row>
    <row r="892" spans="1:4" x14ac:dyDescent="0.25">
      <c r="A892" s="54" t="s">
        <v>2577</v>
      </c>
      <c r="B892" s="55" t="s">
        <v>2024</v>
      </c>
      <c r="C892" s="54" t="s">
        <v>899</v>
      </c>
      <c r="D892" s="56">
        <v>5364.51</v>
      </c>
    </row>
    <row r="893" spans="1:4" x14ac:dyDescent="0.25">
      <c r="A893" s="54" t="s">
        <v>2578</v>
      </c>
      <c r="B893" s="55" t="s">
        <v>2579</v>
      </c>
      <c r="C893" s="54" t="s">
        <v>899</v>
      </c>
      <c r="D893" s="56">
        <v>6521.2</v>
      </c>
    </row>
    <row r="894" spans="1:4" ht="17.25" x14ac:dyDescent="0.25">
      <c r="A894" s="54" t="s">
        <v>2580</v>
      </c>
      <c r="B894" s="55" t="s">
        <v>2581</v>
      </c>
      <c r="C894" s="54" t="s">
        <v>2393</v>
      </c>
      <c r="D894" s="56">
        <v>190</v>
      </c>
    </row>
    <row r="895" spans="1:4" ht="17.25" x14ac:dyDescent="0.25">
      <c r="A895" s="54" t="s">
        <v>2582</v>
      </c>
      <c r="B895" s="55" t="s">
        <v>2398</v>
      </c>
      <c r="C895" s="54" t="s">
        <v>1068</v>
      </c>
      <c r="D895" s="56">
        <v>696.25</v>
      </c>
    </row>
    <row r="896" spans="1:4" ht="17.25" x14ac:dyDescent="0.25">
      <c r="A896" s="54" t="s">
        <v>2583</v>
      </c>
      <c r="B896" s="55" t="s">
        <v>2400</v>
      </c>
      <c r="C896" s="54" t="s">
        <v>1068</v>
      </c>
      <c r="D896" s="56">
        <v>753.98</v>
      </c>
    </row>
    <row r="897" spans="1:4" ht="17.25" x14ac:dyDescent="0.25">
      <c r="A897" s="54" t="s">
        <v>2584</v>
      </c>
      <c r="B897" s="55" t="s">
        <v>2402</v>
      </c>
      <c r="C897" s="54" t="s">
        <v>1068</v>
      </c>
      <c r="D897" s="56">
        <v>773.84</v>
      </c>
    </row>
    <row r="898" spans="1:4" ht="17.25" x14ac:dyDescent="0.25">
      <c r="A898" s="54" t="s">
        <v>2585</v>
      </c>
      <c r="B898" s="55" t="s">
        <v>2586</v>
      </c>
      <c r="C898" s="54" t="s">
        <v>1068</v>
      </c>
      <c r="D898" s="56">
        <v>796.36</v>
      </c>
    </row>
    <row r="899" spans="1:4" ht="17.25" x14ac:dyDescent="0.25">
      <c r="A899" s="54" t="s">
        <v>2587</v>
      </c>
      <c r="B899" s="55" t="s">
        <v>2588</v>
      </c>
      <c r="C899" s="54" t="s">
        <v>1068</v>
      </c>
      <c r="D899" s="56">
        <v>814.67</v>
      </c>
    </row>
    <row r="900" spans="1:4" ht="17.25" x14ac:dyDescent="0.25">
      <c r="A900" s="54" t="s">
        <v>2589</v>
      </c>
      <c r="B900" s="55" t="s">
        <v>2406</v>
      </c>
      <c r="C900" s="54" t="s">
        <v>1068</v>
      </c>
      <c r="D900" s="56">
        <v>838.42</v>
      </c>
    </row>
    <row r="901" spans="1:4" ht="17.25" x14ac:dyDescent="0.25">
      <c r="A901" s="54" t="s">
        <v>2590</v>
      </c>
      <c r="B901" s="55" t="s">
        <v>1601</v>
      </c>
      <c r="C901" s="54" t="s">
        <v>1068</v>
      </c>
      <c r="D901" s="56">
        <v>696.63</v>
      </c>
    </row>
    <row r="902" spans="1:4" ht="17.25" x14ac:dyDescent="0.25">
      <c r="A902" s="54" t="s">
        <v>2591</v>
      </c>
      <c r="B902" s="55" t="s">
        <v>2592</v>
      </c>
      <c r="C902" s="54" t="s">
        <v>1068</v>
      </c>
      <c r="D902" s="56">
        <v>2554.63</v>
      </c>
    </row>
    <row r="903" spans="1:4" ht="17.25" x14ac:dyDescent="0.25">
      <c r="A903" s="54" t="s">
        <v>2593</v>
      </c>
      <c r="B903" s="55" t="s">
        <v>2594</v>
      </c>
      <c r="C903" s="54" t="s">
        <v>1068</v>
      </c>
      <c r="D903" s="56">
        <v>102.73</v>
      </c>
    </row>
    <row r="904" spans="1:4" ht="17.25" x14ac:dyDescent="0.25">
      <c r="A904" s="54" t="s">
        <v>2595</v>
      </c>
      <c r="B904" s="55" t="s">
        <v>2596</v>
      </c>
      <c r="C904" s="54" t="s">
        <v>1068</v>
      </c>
      <c r="D904" s="56">
        <v>1372.97</v>
      </c>
    </row>
    <row r="905" spans="1:4" ht="17.25" x14ac:dyDescent="0.25">
      <c r="A905" s="54" t="s">
        <v>2597</v>
      </c>
      <c r="B905" s="55" t="s">
        <v>2598</v>
      </c>
      <c r="C905" s="54" t="s">
        <v>1068</v>
      </c>
      <c r="D905" s="56">
        <v>850.51</v>
      </c>
    </row>
    <row r="906" spans="1:4" ht="17.25" x14ac:dyDescent="0.25">
      <c r="A906" s="54" t="s">
        <v>2599</v>
      </c>
      <c r="B906" s="55" t="s">
        <v>2600</v>
      </c>
      <c r="C906" s="54" t="s">
        <v>1068</v>
      </c>
      <c r="D906" s="56">
        <v>895.42</v>
      </c>
    </row>
    <row r="907" spans="1:4" ht="17.25" x14ac:dyDescent="0.25">
      <c r="A907" s="54" t="s">
        <v>2601</v>
      </c>
      <c r="B907" s="55" t="s">
        <v>1612</v>
      </c>
      <c r="C907" s="54" t="s">
        <v>1068</v>
      </c>
      <c r="D907" s="56">
        <v>970.44</v>
      </c>
    </row>
    <row r="908" spans="1:4" ht="17.25" x14ac:dyDescent="0.25">
      <c r="A908" s="54" t="s">
        <v>2602</v>
      </c>
      <c r="B908" s="55" t="s">
        <v>2060</v>
      </c>
      <c r="C908" s="54" t="s">
        <v>1068</v>
      </c>
      <c r="D908" s="56">
        <v>1007</v>
      </c>
    </row>
    <row r="909" spans="1:4" x14ac:dyDescent="0.25">
      <c r="A909" s="54" t="s">
        <v>2603</v>
      </c>
      <c r="B909" s="55" t="s">
        <v>2604</v>
      </c>
      <c r="C909" s="54" t="s">
        <v>886</v>
      </c>
      <c r="D909" s="56">
        <v>777.39</v>
      </c>
    </row>
    <row r="910" spans="1:4" x14ac:dyDescent="0.25">
      <c r="A910" s="54" t="s">
        <v>2605</v>
      </c>
      <c r="B910" s="55" t="s">
        <v>2606</v>
      </c>
      <c r="C910" s="54" t="s">
        <v>886</v>
      </c>
      <c r="D910" s="56">
        <v>1375.44</v>
      </c>
    </row>
    <row r="911" spans="1:4" x14ac:dyDescent="0.25">
      <c r="A911" s="54" t="s">
        <v>2607</v>
      </c>
      <c r="B911" s="55" t="s">
        <v>2608</v>
      </c>
      <c r="C911" s="54" t="s">
        <v>886</v>
      </c>
      <c r="D911" s="56">
        <v>1402.44</v>
      </c>
    </row>
    <row r="912" spans="1:4" x14ac:dyDescent="0.25">
      <c r="A912" s="54" t="s">
        <v>2609</v>
      </c>
      <c r="B912" s="55" t="s">
        <v>2610</v>
      </c>
      <c r="C912" s="54" t="s">
        <v>886</v>
      </c>
      <c r="D912" s="56">
        <v>440.01</v>
      </c>
    </row>
    <row r="913" spans="1:4" x14ac:dyDescent="0.25">
      <c r="A913" s="54" t="s">
        <v>2611</v>
      </c>
      <c r="B913" s="55" t="s">
        <v>2612</v>
      </c>
      <c r="C913" s="54" t="s">
        <v>886</v>
      </c>
      <c r="D913" s="56">
        <v>1335.6</v>
      </c>
    </row>
    <row r="914" spans="1:4" ht="17.25" x14ac:dyDescent="0.25">
      <c r="A914" s="54" t="s">
        <v>2613</v>
      </c>
      <c r="B914" s="55" t="s">
        <v>2614</v>
      </c>
      <c r="C914" s="54" t="s">
        <v>1068</v>
      </c>
      <c r="D914" s="56">
        <v>2694.75</v>
      </c>
    </row>
    <row r="915" spans="1:4" x14ac:dyDescent="0.25">
      <c r="A915" s="54" t="s">
        <v>2615</v>
      </c>
      <c r="B915" s="55" t="s">
        <v>2616</v>
      </c>
      <c r="C915" s="54" t="s">
        <v>1581</v>
      </c>
      <c r="D915" s="56">
        <v>404.6</v>
      </c>
    </row>
    <row r="916" spans="1:4" x14ac:dyDescent="0.25">
      <c r="A916" s="54" t="s">
        <v>2617</v>
      </c>
      <c r="B916" s="55" t="s">
        <v>2618</v>
      </c>
      <c r="C916" s="54" t="s">
        <v>1581</v>
      </c>
      <c r="D916" s="56">
        <v>4.72</v>
      </c>
    </row>
    <row r="917" spans="1:4" x14ac:dyDescent="0.25">
      <c r="A917" s="54" t="s">
        <v>2619</v>
      </c>
      <c r="B917" s="55" t="s">
        <v>2620</v>
      </c>
      <c r="C917" s="54" t="s">
        <v>1581</v>
      </c>
      <c r="D917" s="56">
        <v>4.72</v>
      </c>
    </row>
    <row r="918" spans="1:4" ht="17.25" x14ac:dyDescent="0.25">
      <c r="A918" s="54" t="s">
        <v>2621</v>
      </c>
      <c r="B918" s="55" t="s">
        <v>2622</v>
      </c>
      <c r="C918" s="54" t="s">
        <v>2393</v>
      </c>
      <c r="D918" s="56">
        <v>10.96</v>
      </c>
    </row>
    <row r="919" spans="1:4" ht="17.25" x14ac:dyDescent="0.25">
      <c r="A919" s="54" t="s">
        <v>2623</v>
      </c>
      <c r="B919" s="55" t="s">
        <v>2624</v>
      </c>
      <c r="C919" s="54" t="s">
        <v>1068</v>
      </c>
      <c r="D919" s="56">
        <v>2888.4</v>
      </c>
    </row>
    <row r="920" spans="1:4" ht="17.25" x14ac:dyDescent="0.25">
      <c r="A920" s="54" t="s">
        <v>2625</v>
      </c>
      <c r="B920" s="55" t="s">
        <v>2626</v>
      </c>
      <c r="C920" s="54" t="s">
        <v>974</v>
      </c>
      <c r="D920" s="56">
        <v>61.72</v>
      </c>
    </row>
    <row r="921" spans="1:4" x14ac:dyDescent="0.25">
      <c r="A921" s="54" t="s">
        <v>2627</v>
      </c>
      <c r="B921" s="55" t="s">
        <v>2628</v>
      </c>
      <c r="C921" s="54" t="s">
        <v>886</v>
      </c>
      <c r="D921" s="56">
        <v>47.92</v>
      </c>
    </row>
    <row r="922" spans="1:4" x14ac:dyDescent="0.25">
      <c r="A922" s="54" t="s">
        <v>2629</v>
      </c>
      <c r="B922" s="55" t="s">
        <v>2133</v>
      </c>
      <c r="C922" s="54" t="s">
        <v>886</v>
      </c>
      <c r="D922" s="56">
        <v>21.48</v>
      </c>
    </row>
    <row r="923" spans="1:4" x14ac:dyDescent="0.25">
      <c r="A923" s="54" t="s">
        <v>2630</v>
      </c>
      <c r="B923" s="55" t="s">
        <v>1736</v>
      </c>
      <c r="C923" s="54" t="s">
        <v>886</v>
      </c>
      <c r="D923" s="56">
        <v>189.1</v>
      </c>
    </row>
    <row r="924" spans="1:4" x14ac:dyDescent="0.25">
      <c r="A924" s="54" t="s">
        <v>2631</v>
      </c>
      <c r="B924" s="55" t="s">
        <v>1738</v>
      </c>
      <c r="C924" s="54" t="s">
        <v>886</v>
      </c>
      <c r="D924" s="56">
        <v>130.13</v>
      </c>
    </row>
    <row r="925" spans="1:4" x14ac:dyDescent="0.25">
      <c r="A925" s="54" t="s">
        <v>2632</v>
      </c>
      <c r="B925" s="55" t="s">
        <v>1740</v>
      </c>
      <c r="C925" s="54" t="s">
        <v>886</v>
      </c>
      <c r="D925" s="56">
        <v>189.9</v>
      </c>
    </row>
    <row r="926" spans="1:4" x14ac:dyDescent="0.25">
      <c r="A926" s="54" t="s">
        <v>2633</v>
      </c>
      <c r="B926" s="55" t="s">
        <v>2634</v>
      </c>
      <c r="C926" s="54" t="s">
        <v>1581</v>
      </c>
      <c r="D926" s="56">
        <v>22.57</v>
      </c>
    </row>
    <row r="927" spans="1:4" x14ac:dyDescent="0.25">
      <c r="A927" s="54" t="s">
        <v>2635</v>
      </c>
      <c r="B927" s="55" t="s">
        <v>2636</v>
      </c>
      <c r="C927" s="54" t="s">
        <v>1581</v>
      </c>
      <c r="D927" s="56">
        <v>9.14</v>
      </c>
    </row>
    <row r="928" spans="1:4" x14ac:dyDescent="0.25">
      <c r="A928" s="54" t="s">
        <v>2637</v>
      </c>
      <c r="B928" s="55" t="s">
        <v>2638</v>
      </c>
      <c r="C928" s="54" t="s">
        <v>1581</v>
      </c>
      <c r="D928" s="56">
        <v>7.15</v>
      </c>
    </row>
    <row r="929" spans="1:4" x14ac:dyDescent="0.25">
      <c r="A929" s="54" t="s">
        <v>2639</v>
      </c>
      <c r="B929" s="55" t="s">
        <v>2640</v>
      </c>
      <c r="C929" s="54" t="s">
        <v>1581</v>
      </c>
      <c r="D929" s="56">
        <v>9.48</v>
      </c>
    </row>
    <row r="930" spans="1:4" ht="17.25" x14ac:dyDescent="0.25">
      <c r="A930" s="54" t="s">
        <v>2641</v>
      </c>
      <c r="B930" s="55" t="s">
        <v>2642</v>
      </c>
      <c r="C930" s="54" t="s">
        <v>974</v>
      </c>
      <c r="D930" s="56">
        <v>16.64</v>
      </c>
    </row>
    <row r="931" spans="1:4" ht="17.25" x14ac:dyDescent="0.25">
      <c r="A931" s="54" t="s">
        <v>2643</v>
      </c>
      <c r="B931" s="55" t="s">
        <v>2644</v>
      </c>
      <c r="C931" s="54" t="s">
        <v>974</v>
      </c>
      <c r="D931" s="56">
        <v>89.44</v>
      </c>
    </row>
    <row r="932" spans="1:4" ht="17.25" x14ac:dyDescent="0.25">
      <c r="A932" s="54" t="s">
        <v>2645</v>
      </c>
      <c r="B932" s="55" t="s">
        <v>2646</v>
      </c>
      <c r="C932" s="54" t="s">
        <v>974</v>
      </c>
      <c r="D932" s="56">
        <v>99.75</v>
      </c>
    </row>
    <row r="933" spans="1:4" ht="17.25" x14ac:dyDescent="0.25">
      <c r="A933" s="54" t="s">
        <v>2647</v>
      </c>
      <c r="B933" s="55" t="s">
        <v>2648</v>
      </c>
      <c r="C933" s="54" t="s">
        <v>974</v>
      </c>
      <c r="D933" s="56">
        <v>56.72</v>
      </c>
    </row>
    <row r="934" spans="1:4" ht="30" x14ac:dyDescent="0.25">
      <c r="A934" s="54" t="s">
        <v>2649</v>
      </c>
      <c r="B934" s="55" t="s">
        <v>2650</v>
      </c>
      <c r="C934" s="54" t="s">
        <v>974</v>
      </c>
      <c r="D934" s="56">
        <v>66.709999999999994</v>
      </c>
    </row>
    <row r="935" spans="1:4" ht="30" x14ac:dyDescent="0.25">
      <c r="A935" s="54" t="s">
        <v>2651</v>
      </c>
      <c r="B935" s="55" t="s">
        <v>2652</v>
      </c>
      <c r="C935" s="54" t="s">
        <v>974</v>
      </c>
      <c r="D935" s="56">
        <v>24.85</v>
      </c>
    </row>
    <row r="936" spans="1:4" ht="17.25" x14ac:dyDescent="0.25">
      <c r="A936" s="54" t="s">
        <v>2653</v>
      </c>
      <c r="B936" s="55" t="s">
        <v>1893</v>
      </c>
      <c r="C936" s="54" t="s">
        <v>1068</v>
      </c>
      <c r="D936" s="56">
        <v>79.19</v>
      </c>
    </row>
    <row r="937" spans="1:4" ht="17.25" x14ac:dyDescent="0.25">
      <c r="A937" s="54" t="s">
        <v>2654</v>
      </c>
      <c r="B937" s="55" t="s">
        <v>2655</v>
      </c>
      <c r="C937" s="54" t="s">
        <v>974</v>
      </c>
      <c r="D937" s="56">
        <v>955.71</v>
      </c>
    </row>
    <row r="938" spans="1:4" ht="17.25" x14ac:dyDescent="0.25">
      <c r="A938" s="54" t="s">
        <v>2656</v>
      </c>
      <c r="B938" s="55" t="s">
        <v>2657</v>
      </c>
      <c r="C938" s="54" t="s">
        <v>974</v>
      </c>
      <c r="D938" s="56">
        <v>949.56</v>
      </c>
    </row>
    <row r="939" spans="1:4" ht="17.25" x14ac:dyDescent="0.25">
      <c r="A939" s="54" t="s">
        <v>2658</v>
      </c>
      <c r="B939" s="55" t="s">
        <v>2659</v>
      </c>
      <c r="C939" s="54" t="s">
        <v>974</v>
      </c>
      <c r="D939" s="56">
        <v>1343.12</v>
      </c>
    </row>
    <row r="940" spans="1:4" ht="17.25" x14ac:dyDescent="0.25">
      <c r="A940" s="54" t="s">
        <v>2660</v>
      </c>
      <c r="B940" s="55" t="s">
        <v>2661</v>
      </c>
      <c r="C940" s="54" t="s">
        <v>974</v>
      </c>
      <c r="D940" s="56">
        <v>96.38</v>
      </c>
    </row>
    <row r="941" spans="1:4" ht="17.25" x14ac:dyDescent="0.25">
      <c r="A941" s="54" t="s">
        <v>2662</v>
      </c>
      <c r="B941" s="55" t="s">
        <v>2663</v>
      </c>
      <c r="C941" s="54" t="s">
        <v>974</v>
      </c>
      <c r="D941" s="56">
        <v>135.5</v>
      </c>
    </row>
    <row r="942" spans="1:4" ht="30" x14ac:dyDescent="0.25">
      <c r="A942" s="54" t="s">
        <v>2664</v>
      </c>
      <c r="B942" s="55" t="s">
        <v>2665</v>
      </c>
      <c r="C942" s="54" t="s">
        <v>974</v>
      </c>
      <c r="D942" s="56">
        <v>82.6</v>
      </c>
    </row>
    <row r="943" spans="1:4" ht="17.25" x14ac:dyDescent="0.25">
      <c r="A943" s="54" t="s">
        <v>2666</v>
      </c>
      <c r="B943" s="55" t="s">
        <v>2667</v>
      </c>
      <c r="C943" s="54" t="s">
        <v>974</v>
      </c>
      <c r="D943" s="56">
        <v>108.4</v>
      </c>
    </row>
    <row r="944" spans="1:4" ht="30" x14ac:dyDescent="0.25">
      <c r="A944" s="54" t="s">
        <v>2668</v>
      </c>
      <c r="B944" s="55" t="s">
        <v>2669</v>
      </c>
      <c r="C944" s="54" t="s">
        <v>974</v>
      </c>
      <c r="D944" s="56">
        <v>822.69</v>
      </c>
    </row>
    <row r="945" spans="1:4" ht="30" x14ac:dyDescent="0.25">
      <c r="A945" s="54" t="s">
        <v>2670</v>
      </c>
      <c r="B945" s="55" t="s">
        <v>2671</v>
      </c>
      <c r="C945" s="54" t="s">
        <v>974</v>
      </c>
      <c r="D945" s="56">
        <v>822.69</v>
      </c>
    </row>
    <row r="946" spans="1:4" x14ac:dyDescent="0.25">
      <c r="A946" s="54" t="s">
        <v>2672</v>
      </c>
      <c r="B946" s="55" t="s">
        <v>2673</v>
      </c>
      <c r="C946" s="54" t="s">
        <v>899</v>
      </c>
      <c r="D946" s="56">
        <v>100496.08</v>
      </c>
    </row>
    <row r="947" spans="1:4" ht="30" x14ac:dyDescent="0.25">
      <c r="A947" s="54" t="s">
        <v>2674</v>
      </c>
      <c r="B947" s="55" t="s">
        <v>2675</v>
      </c>
      <c r="C947" s="54" t="s">
        <v>899</v>
      </c>
      <c r="D947" s="56">
        <v>108509.5</v>
      </c>
    </row>
    <row r="948" spans="1:4" ht="30" x14ac:dyDescent="0.25">
      <c r="A948" s="54" t="s">
        <v>2676</v>
      </c>
      <c r="B948" s="55" t="s">
        <v>2677</v>
      </c>
      <c r="C948" s="54" t="s">
        <v>899</v>
      </c>
      <c r="D948" s="56">
        <v>47581.26</v>
      </c>
    </row>
    <row r="949" spans="1:4" ht="30" x14ac:dyDescent="0.25">
      <c r="A949" s="54" t="s">
        <v>2678</v>
      </c>
      <c r="B949" s="55" t="s">
        <v>2679</v>
      </c>
      <c r="C949" s="54" t="s">
        <v>899</v>
      </c>
      <c r="D949" s="56">
        <v>78606.539999999994</v>
      </c>
    </row>
    <row r="950" spans="1:4" ht="30" x14ac:dyDescent="0.25">
      <c r="A950" s="54" t="s">
        <v>2680</v>
      </c>
      <c r="B950" s="55" t="s">
        <v>2681</v>
      </c>
      <c r="C950" s="54" t="s">
        <v>899</v>
      </c>
      <c r="D950" s="56">
        <v>83941.64</v>
      </c>
    </row>
    <row r="951" spans="1:4" ht="30" x14ac:dyDescent="0.25">
      <c r="A951" s="54" t="s">
        <v>2682</v>
      </c>
      <c r="B951" s="55" t="s">
        <v>2683</v>
      </c>
      <c r="C951" s="54" t="s">
        <v>899</v>
      </c>
      <c r="D951" s="56">
        <v>102466.61</v>
      </c>
    </row>
    <row r="952" spans="1:4" ht="30" x14ac:dyDescent="0.25">
      <c r="A952" s="54" t="s">
        <v>2684</v>
      </c>
      <c r="B952" s="55" t="s">
        <v>2685</v>
      </c>
      <c r="C952" s="54" t="s">
        <v>899</v>
      </c>
      <c r="D952" s="56">
        <v>44927.64</v>
      </c>
    </row>
    <row r="953" spans="1:4" ht="17.25" x14ac:dyDescent="0.25">
      <c r="A953" s="54" t="s">
        <v>2686</v>
      </c>
      <c r="B953" s="55" t="s">
        <v>2687</v>
      </c>
      <c r="C953" s="54" t="s">
        <v>974</v>
      </c>
      <c r="D953" s="56">
        <v>60.8</v>
      </c>
    </row>
    <row r="954" spans="1:4" ht="17.25" x14ac:dyDescent="0.25">
      <c r="A954" s="54" t="s">
        <v>2688</v>
      </c>
      <c r="B954" s="55" t="s">
        <v>2689</v>
      </c>
      <c r="C954" s="54" t="s">
        <v>974</v>
      </c>
      <c r="D954" s="56">
        <v>108.66</v>
      </c>
    </row>
    <row r="955" spans="1:4" ht="17.25" x14ac:dyDescent="0.25">
      <c r="A955" s="54" t="s">
        <v>2690</v>
      </c>
      <c r="B955" s="55" t="s">
        <v>2691</v>
      </c>
      <c r="C955" s="54" t="s">
        <v>974</v>
      </c>
      <c r="D955" s="56">
        <v>142.26</v>
      </c>
    </row>
    <row r="956" spans="1:4" ht="30" x14ac:dyDescent="0.25">
      <c r="A956" s="54" t="s">
        <v>2692</v>
      </c>
      <c r="B956" s="55" t="s">
        <v>2693</v>
      </c>
      <c r="C956" s="54" t="s">
        <v>974</v>
      </c>
      <c r="D956" s="56">
        <v>289.54000000000002</v>
      </c>
    </row>
    <row r="957" spans="1:4" ht="30" x14ac:dyDescent="0.25">
      <c r="A957" s="54" t="s">
        <v>2694</v>
      </c>
      <c r="B957" s="55" t="s">
        <v>2695</v>
      </c>
      <c r="C957" s="54" t="s">
        <v>974</v>
      </c>
      <c r="D957" s="56">
        <v>207.51</v>
      </c>
    </row>
    <row r="958" spans="1:4" ht="17.25" x14ac:dyDescent="0.25">
      <c r="A958" s="54" t="s">
        <v>2696</v>
      </c>
      <c r="B958" s="55" t="s">
        <v>2697</v>
      </c>
      <c r="C958" s="54" t="s">
        <v>974</v>
      </c>
      <c r="D958" s="56">
        <v>45.49</v>
      </c>
    </row>
    <row r="959" spans="1:4" ht="17.25" x14ac:dyDescent="0.25">
      <c r="A959" s="54" t="s">
        <v>2698</v>
      </c>
      <c r="B959" s="55" t="s">
        <v>2699</v>
      </c>
      <c r="C959" s="54" t="s">
        <v>974</v>
      </c>
      <c r="D959" s="56">
        <v>41.92</v>
      </c>
    </row>
    <row r="960" spans="1:4" ht="30" x14ac:dyDescent="0.25">
      <c r="A960" s="54" t="s">
        <v>2700</v>
      </c>
      <c r="B960" s="55" t="s">
        <v>2701</v>
      </c>
      <c r="C960" s="54" t="s">
        <v>899</v>
      </c>
      <c r="D960" s="56">
        <v>86.39</v>
      </c>
    </row>
    <row r="961" spans="1:4" x14ac:dyDescent="0.25">
      <c r="A961" s="54" t="s">
        <v>2702</v>
      </c>
      <c r="B961" s="55" t="s">
        <v>2703</v>
      </c>
      <c r="C961" s="54" t="s">
        <v>899</v>
      </c>
      <c r="D961" s="56">
        <v>68.540000000000006</v>
      </c>
    </row>
    <row r="962" spans="1:4" x14ac:dyDescent="0.25">
      <c r="A962" s="54" t="s">
        <v>2704</v>
      </c>
      <c r="B962" s="55" t="s">
        <v>2705</v>
      </c>
      <c r="C962" s="54" t="s">
        <v>899</v>
      </c>
      <c r="D962" s="56">
        <v>76.8</v>
      </c>
    </row>
    <row r="963" spans="1:4" x14ac:dyDescent="0.25">
      <c r="A963" s="54" t="s">
        <v>2706</v>
      </c>
      <c r="B963" s="55" t="s">
        <v>2707</v>
      </c>
      <c r="C963" s="54" t="s">
        <v>899</v>
      </c>
      <c r="D963" s="56">
        <v>30.12</v>
      </c>
    </row>
    <row r="964" spans="1:4" x14ac:dyDescent="0.25">
      <c r="A964" s="54" t="s">
        <v>2708</v>
      </c>
      <c r="B964" s="55" t="s">
        <v>2709</v>
      </c>
      <c r="C964" s="54" t="s">
        <v>899</v>
      </c>
      <c r="D964" s="56">
        <v>25.03</v>
      </c>
    </row>
    <row r="965" spans="1:4" ht="30" x14ac:dyDescent="0.25">
      <c r="A965" s="54" t="s">
        <v>2710</v>
      </c>
      <c r="B965" s="55" t="s">
        <v>2711</v>
      </c>
      <c r="C965" s="54" t="s">
        <v>899</v>
      </c>
      <c r="D965" s="56">
        <v>56.43</v>
      </c>
    </row>
    <row r="966" spans="1:4" ht="30" x14ac:dyDescent="0.25">
      <c r="A966" s="54" t="s">
        <v>2712</v>
      </c>
      <c r="B966" s="55" t="s">
        <v>2713</v>
      </c>
      <c r="C966" s="54" t="s">
        <v>899</v>
      </c>
      <c r="D966" s="56">
        <v>211.08</v>
      </c>
    </row>
    <row r="967" spans="1:4" x14ac:dyDescent="0.25">
      <c r="A967" s="54" t="s">
        <v>2714</v>
      </c>
      <c r="B967" s="55" t="s">
        <v>2715</v>
      </c>
      <c r="C967" s="54" t="s">
        <v>899</v>
      </c>
      <c r="D967" s="56">
        <v>185.04</v>
      </c>
    </row>
    <row r="968" spans="1:4" ht="30" x14ac:dyDescent="0.25">
      <c r="A968" s="54" t="s">
        <v>2716</v>
      </c>
      <c r="B968" s="55" t="s">
        <v>2717</v>
      </c>
      <c r="C968" s="54" t="s">
        <v>899</v>
      </c>
      <c r="D968" s="56">
        <v>314.35000000000002</v>
      </c>
    </row>
    <row r="969" spans="1:4" ht="30" x14ac:dyDescent="0.25">
      <c r="A969" s="54" t="s">
        <v>2718</v>
      </c>
      <c r="B969" s="55" t="s">
        <v>2719</v>
      </c>
      <c r="C969" s="54" t="s">
        <v>899</v>
      </c>
      <c r="D969" s="56">
        <v>212.07</v>
      </c>
    </row>
    <row r="970" spans="1:4" ht="30" x14ac:dyDescent="0.25">
      <c r="A970" s="54" t="s">
        <v>2720</v>
      </c>
      <c r="B970" s="55" t="s">
        <v>2721</v>
      </c>
      <c r="C970" s="54" t="s">
        <v>1103</v>
      </c>
      <c r="D970" s="56">
        <v>10346.99</v>
      </c>
    </row>
    <row r="971" spans="1:4" ht="30" x14ac:dyDescent="0.25">
      <c r="A971" s="54" t="s">
        <v>2722</v>
      </c>
      <c r="B971" s="55" t="s">
        <v>2723</v>
      </c>
      <c r="C971" s="54" t="s">
        <v>1103</v>
      </c>
      <c r="D971" s="56">
        <v>12570.82</v>
      </c>
    </row>
    <row r="972" spans="1:4" ht="30" x14ac:dyDescent="0.25">
      <c r="A972" s="54" t="s">
        <v>2724</v>
      </c>
      <c r="B972" s="55" t="s">
        <v>2725</v>
      </c>
      <c r="C972" s="54" t="s">
        <v>1103</v>
      </c>
      <c r="D972" s="56">
        <v>7704</v>
      </c>
    </row>
    <row r="973" spans="1:4" ht="30" x14ac:dyDescent="0.25">
      <c r="A973" s="54" t="s">
        <v>2726</v>
      </c>
      <c r="B973" s="55" t="s">
        <v>2727</v>
      </c>
      <c r="C973" s="54" t="s">
        <v>886</v>
      </c>
      <c r="D973" s="56">
        <v>329.61</v>
      </c>
    </row>
    <row r="974" spans="1:4" x14ac:dyDescent="0.25">
      <c r="A974" s="54" t="s">
        <v>2728</v>
      </c>
      <c r="B974" s="55" t="s">
        <v>2729</v>
      </c>
      <c r="C974" s="54" t="s">
        <v>886</v>
      </c>
      <c r="D974" s="56">
        <v>57.15</v>
      </c>
    </row>
    <row r="975" spans="1:4" x14ac:dyDescent="0.25">
      <c r="A975" s="54" t="s">
        <v>2730</v>
      </c>
      <c r="B975" s="55" t="s">
        <v>2731</v>
      </c>
      <c r="C975" s="54" t="s">
        <v>886</v>
      </c>
      <c r="D975" s="56">
        <v>18.61</v>
      </c>
    </row>
    <row r="976" spans="1:4" x14ac:dyDescent="0.25">
      <c r="A976" s="54" t="s">
        <v>2732</v>
      </c>
      <c r="B976" s="55" t="s">
        <v>2733</v>
      </c>
      <c r="C976" s="54" t="s">
        <v>1581</v>
      </c>
      <c r="D976" s="56">
        <v>35.159999999999997</v>
      </c>
    </row>
    <row r="977" spans="1:4" x14ac:dyDescent="0.25">
      <c r="A977" s="54" t="s">
        <v>2734</v>
      </c>
      <c r="B977" s="55" t="s">
        <v>2735</v>
      </c>
      <c r="C977" s="54" t="s">
        <v>886</v>
      </c>
      <c r="D977" s="56">
        <v>220.37</v>
      </c>
    </row>
    <row r="978" spans="1:4" x14ac:dyDescent="0.25">
      <c r="A978" s="54" t="s">
        <v>2736</v>
      </c>
      <c r="B978" s="55" t="s">
        <v>2737</v>
      </c>
      <c r="C978" s="54" t="s">
        <v>886</v>
      </c>
      <c r="D978" s="56">
        <v>162.72</v>
      </c>
    </row>
    <row r="979" spans="1:4" ht="30" x14ac:dyDescent="0.25">
      <c r="A979" s="54" t="s">
        <v>2738</v>
      </c>
      <c r="B979" s="55" t="s">
        <v>2739</v>
      </c>
      <c r="C979" s="54" t="s">
        <v>974</v>
      </c>
      <c r="D979" s="56">
        <v>336.76</v>
      </c>
    </row>
    <row r="980" spans="1:4" ht="17.25" x14ac:dyDescent="0.25">
      <c r="A980" s="54" t="s">
        <v>2740</v>
      </c>
      <c r="B980" s="55" t="s">
        <v>2741</v>
      </c>
      <c r="C980" s="54" t="s">
        <v>2742</v>
      </c>
      <c r="D980" s="56">
        <v>67.569999999999993</v>
      </c>
    </row>
    <row r="981" spans="1:4" ht="30" x14ac:dyDescent="0.25">
      <c r="A981" s="54" t="s">
        <v>2743</v>
      </c>
      <c r="B981" s="55" t="s">
        <v>2744</v>
      </c>
      <c r="C981" s="54" t="s">
        <v>899</v>
      </c>
      <c r="D981" s="56">
        <v>33.9</v>
      </c>
    </row>
    <row r="982" spans="1:4" ht="30" x14ac:dyDescent="0.25">
      <c r="A982" s="54" t="s">
        <v>2745</v>
      </c>
      <c r="B982" s="55" t="s">
        <v>2746</v>
      </c>
      <c r="C982" s="54" t="s">
        <v>899</v>
      </c>
      <c r="D982" s="56">
        <v>34.65</v>
      </c>
    </row>
    <row r="983" spans="1:4" ht="17.25" x14ac:dyDescent="0.25">
      <c r="A983" s="54" t="s">
        <v>2747</v>
      </c>
      <c r="B983" s="55" t="s">
        <v>2748</v>
      </c>
      <c r="C983" s="54" t="s">
        <v>974</v>
      </c>
      <c r="D983" s="56">
        <v>15.64</v>
      </c>
    </row>
    <row r="984" spans="1:4" ht="17.25" x14ac:dyDescent="0.25">
      <c r="A984" s="54" t="s">
        <v>2749</v>
      </c>
      <c r="B984" s="55" t="s">
        <v>2750</v>
      </c>
      <c r="C984" s="54" t="s">
        <v>974</v>
      </c>
      <c r="D984" s="56">
        <v>18.72</v>
      </c>
    </row>
    <row r="985" spans="1:4" ht="17.25" x14ac:dyDescent="0.25">
      <c r="A985" s="54" t="s">
        <v>2751</v>
      </c>
      <c r="B985" s="55" t="s">
        <v>2752</v>
      </c>
      <c r="C985" s="54" t="s">
        <v>974</v>
      </c>
      <c r="D985" s="56">
        <v>19.440000000000001</v>
      </c>
    </row>
    <row r="986" spans="1:4" ht="17.25" x14ac:dyDescent="0.25">
      <c r="A986" s="54" t="s">
        <v>2753</v>
      </c>
      <c r="B986" s="55" t="s">
        <v>2754</v>
      </c>
      <c r="C986" s="54" t="s">
        <v>974</v>
      </c>
      <c r="D986" s="56">
        <v>22.15</v>
      </c>
    </row>
    <row r="987" spans="1:4" ht="17.25" x14ac:dyDescent="0.25">
      <c r="A987" s="54" t="s">
        <v>2755</v>
      </c>
      <c r="B987" s="55" t="s">
        <v>2756</v>
      </c>
      <c r="C987" s="54" t="s">
        <v>974</v>
      </c>
      <c r="D987" s="56">
        <v>1.77</v>
      </c>
    </row>
    <row r="988" spans="1:4" ht="17.25" x14ac:dyDescent="0.25">
      <c r="A988" s="54" t="s">
        <v>2757</v>
      </c>
      <c r="B988" s="55" t="s">
        <v>2758</v>
      </c>
      <c r="C988" s="54" t="s">
        <v>974</v>
      </c>
      <c r="D988" s="56">
        <v>3.44</v>
      </c>
    </row>
    <row r="989" spans="1:4" ht="17.25" x14ac:dyDescent="0.25">
      <c r="A989" s="54" t="s">
        <v>2759</v>
      </c>
      <c r="B989" s="55" t="s">
        <v>2760</v>
      </c>
      <c r="C989" s="54" t="s">
        <v>974</v>
      </c>
      <c r="D989" s="56">
        <v>12.78</v>
      </c>
    </row>
    <row r="990" spans="1:4" ht="17.25" x14ac:dyDescent="0.25">
      <c r="A990" s="54" t="s">
        <v>2761</v>
      </c>
      <c r="B990" s="55" t="s">
        <v>2762</v>
      </c>
      <c r="C990" s="54" t="s">
        <v>974</v>
      </c>
      <c r="D990" s="56">
        <v>0.46</v>
      </c>
    </row>
    <row r="991" spans="1:4" ht="17.25" x14ac:dyDescent="0.25">
      <c r="A991" s="54" t="s">
        <v>2763</v>
      </c>
      <c r="B991" s="55" t="s">
        <v>2764</v>
      </c>
      <c r="C991" s="54" t="s">
        <v>974</v>
      </c>
      <c r="D991" s="56">
        <v>34.4</v>
      </c>
    </row>
    <row r="992" spans="1:4" x14ac:dyDescent="0.25">
      <c r="A992" s="54" t="s">
        <v>2765</v>
      </c>
      <c r="B992" s="55" t="s">
        <v>2766</v>
      </c>
      <c r="C992" s="54" t="s">
        <v>967</v>
      </c>
      <c r="D992" s="56">
        <v>6143.43</v>
      </c>
    </row>
    <row r="993" spans="1:4" x14ac:dyDescent="0.25">
      <c r="A993" s="54" t="s">
        <v>2767</v>
      </c>
      <c r="B993" s="55" t="s">
        <v>2768</v>
      </c>
      <c r="C993" s="54" t="s">
        <v>967</v>
      </c>
      <c r="D993" s="56">
        <v>2361.52</v>
      </c>
    </row>
    <row r="994" spans="1:4" x14ac:dyDescent="0.25">
      <c r="A994" s="54" t="s">
        <v>2769</v>
      </c>
      <c r="B994" s="55" t="s">
        <v>2770</v>
      </c>
      <c r="C994" s="54" t="s">
        <v>967</v>
      </c>
      <c r="D994" s="56">
        <v>10968.57</v>
      </c>
    </row>
    <row r="995" spans="1:4" x14ac:dyDescent="0.25">
      <c r="A995" s="54" t="s">
        <v>2771</v>
      </c>
      <c r="B995" s="55" t="s">
        <v>2772</v>
      </c>
      <c r="C995" s="54" t="s">
        <v>899</v>
      </c>
      <c r="D995" s="56">
        <v>23.39</v>
      </c>
    </row>
    <row r="996" spans="1:4" x14ac:dyDescent="0.25">
      <c r="A996" s="54" t="s">
        <v>2773</v>
      </c>
      <c r="B996" s="55" t="s">
        <v>2774</v>
      </c>
      <c r="C996" s="54" t="s">
        <v>899</v>
      </c>
      <c r="D996" s="56">
        <v>67.69</v>
      </c>
    </row>
    <row r="997" spans="1:4" ht="17.25" x14ac:dyDescent="0.25">
      <c r="A997" s="54" t="s">
        <v>2775</v>
      </c>
      <c r="B997" s="55" t="s">
        <v>2776</v>
      </c>
      <c r="C997" s="54" t="s">
        <v>974</v>
      </c>
      <c r="D997" s="56">
        <v>11.79</v>
      </c>
    </row>
    <row r="998" spans="1:4" ht="30" x14ac:dyDescent="0.25">
      <c r="A998" s="54" t="s">
        <v>2777</v>
      </c>
      <c r="B998" s="55" t="s">
        <v>2778</v>
      </c>
      <c r="C998" s="54" t="s">
        <v>967</v>
      </c>
      <c r="D998" s="56">
        <v>23051.41</v>
      </c>
    </row>
    <row r="999" spans="1:4" ht="30" x14ac:dyDescent="0.25">
      <c r="A999" s="54" t="s">
        <v>2779</v>
      </c>
      <c r="B999" s="55" t="s">
        <v>2780</v>
      </c>
      <c r="C999" s="54" t="s">
        <v>2781</v>
      </c>
      <c r="D999" s="56">
        <v>769.03</v>
      </c>
    </row>
    <row r="1000" spans="1:4" x14ac:dyDescent="0.25">
      <c r="A1000" s="54" t="s">
        <v>2782</v>
      </c>
      <c r="B1000" s="55" t="s">
        <v>2783</v>
      </c>
      <c r="C1000" s="54" t="s">
        <v>967</v>
      </c>
      <c r="D1000" s="56">
        <v>31796.71</v>
      </c>
    </row>
    <row r="1001" spans="1:4" ht="30" x14ac:dyDescent="0.25">
      <c r="A1001" s="54" t="s">
        <v>2784</v>
      </c>
      <c r="B1001" s="55" t="s">
        <v>2785</v>
      </c>
      <c r="C1001" s="54" t="s">
        <v>967</v>
      </c>
      <c r="D1001" s="56">
        <v>30164.17</v>
      </c>
    </row>
    <row r="1002" spans="1:4" ht="30" x14ac:dyDescent="0.25">
      <c r="A1002" s="54" t="s">
        <v>2786</v>
      </c>
      <c r="B1002" s="55" t="s">
        <v>2787</v>
      </c>
      <c r="C1002" s="54" t="s">
        <v>2781</v>
      </c>
      <c r="D1002" s="56">
        <v>771.25</v>
      </c>
    </row>
    <row r="1003" spans="1:4" x14ac:dyDescent="0.25">
      <c r="A1003" s="54" t="s">
        <v>2788</v>
      </c>
      <c r="B1003" s="55" t="s">
        <v>2789</v>
      </c>
      <c r="C1003" s="54" t="s">
        <v>886</v>
      </c>
      <c r="D1003" s="56">
        <v>14.17</v>
      </c>
    </row>
    <row r="1004" spans="1:4" ht="30" x14ac:dyDescent="0.25">
      <c r="A1004" s="54" t="s">
        <v>2790</v>
      </c>
      <c r="B1004" s="55" t="s">
        <v>2791</v>
      </c>
      <c r="C1004" s="54" t="s">
        <v>974</v>
      </c>
      <c r="D1004" s="56">
        <v>167.24</v>
      </c>
    </row>
    <row r="1005" spans="1:4" x14ac:dyDescent="0.25">
      <c r="A1005" s="54" t="s">
        <v>2792</v>
      </c>
      <c r="B1005" s="55" t="s">
        <v>2793</v>
      </c>
      <c r="C1005" s="54" t="s">
        <v>899</v>
      </c>
      <c r="D1005" s="56">
        <v>3073.37</v>
      </c>
    </row>
    <row r="1006" spans="1:4" ht="17.25" x14ac:dyDescent="0.25">
      <c r="A1006" s="54" t="s">
        <v>2794</v>
      </c>
      <c r="B1006" s="55" t="s">
        <v>2795</v>
      </c>
      <c r="C1006" s="54" t="s">
        <v>2742</v>
      </c>
      <c r="D1006" s="56">
        <v>6.82</v>
      </c>
    </row>
    <row r="1007" spans="1:4" ht="17.25" x14ac:dyDescent="0.25">
      <c r="A1007" s="54" t="s">
        <v>2796</v>
      </c>
      <c r="B1007" s="55" t="s">
        <v>2797</v>
      </c>
      <c r="C1007" s="54" t="s">
        <v>2742</v>
      </c>
      <c r="D1007" s="56">
        <v>6.82</v>
      </c>
    </row>
    <row r="1008" spans="1:4" ht="17.25" x14ac:dyDescent="0.25">
      <c r="A1008" s="54" t="s">
        <v>2798</v>
      </c>
      <c r="B1008" s="55" t="s">
        <v>2799</v>
      </c>
      <c r="C1008" s="54" t="s">
        <v>2742</v>
      </c>
      <c r="D1008" s="56">
        <v>12.39</v>
      </c>
    </row>
    <row r="1009" spans="1:4" ht="17.25" x14ac:dyDescent="0.25">
      <c r="A1009" s="54" t="s">
        <v>2800</v>
      </c>
      <c r="B1009" s="55" t="s">
        <v>2801</v>
      </c>
      <c r="C1009" s="54" t="s">
        <v>2742</v>
      </c>
      <c r="D1009" s="56">
        <v>3.03</v>
      </c>
    </row>
    <row r="1010" spans="1:4" ht="17.25" x14ac:dyDescent="0.25">
      <c r="A1010" s="54" t="s">
        <v>2802</v>
      </c>
      <c r="B1010" s="55" t="s">
        <v>2803</v>
      </c>
      <c r="C1010" s="54" t="s">
        <v>2742</v>
      </c>
      <c r="D1010" s="56">
        <v>3.41</v>
      </c>
    </row>
    <row r="1011" spans="1:4" ht="17.25" x14ac:dyDescent="0.25">
      <c r="A1011" s="54" t="s">
        <v>2804</v>
      </c>
      <c r="B1011" s="55" t="s">
        <v>2805</v>
      </c>
      <c r="C1011" s="54" t="s">
        <v>2742</v>
      </c>
      <c r="D1011" s="56">
        <v>3.41</v>
      </c>
    </row>
    <row r="1012" spans="1:4" ht="17.25" x14ac:dyDescent="0.25">
      <c r="A1012" s="54" t="s">
        <v>2806</v>
      </c>
      <c r="B1012" s="55" t="s">
        <v>2807</v>
      </c>
      <c r="C1012" s="54" t="s">
        <v>2742</v>
      </c>
      <c r="D1012" s="56">
        <v>0.65</v>
      </c>
    </row>
    <row r="1013" spans="1:4" ht="17.25" x14ac:dyDescent="0.25">
      <c r="A1013" s="54" t="s">
        <v>2808</v>
      </c>
      <c r="B1013" s="55" t="s">
        <v>2809</v>
      </c>
      <c r="C1013" s="54" t="s">
        <v>2742</v>
      </c>
      <c r="D1013" s="56">
        <v>0.32</v>
      </c>
    </row>
    <row r="1014" spans="1:4" ht="17.25" x14ac:dyDescent="0.25">
      <c r="A1014" s="54" t="s">
        <v>2810</v>
      </c>
      <c r="B1014" s="55" t="s">
        <v>2811</v>
      </c>
      <c r="C1014" s="54" t="s">
        <v>2742</v>
      </c>
      <c r="D1014" s="56">
        <v>0.17</v>
      </c>
    </row>
    <row r="1015" spans="1:4" ht="17.25" x14ac:dyDescent="0.25">
      <c r="A1015" s="54" t="s">
        <v>2812</v>
      </c>
      <c r="B1015" s="55" t="s">
        <v>2813</v>
      </c>
      <c r="C1015" s="54" t="s">
        <v>2742</v>
      </c>
      <c r="D1015" s="56">
        <v>2.72</v>
      </c>
    </row>
    <row r="1016" spans="1:4" ht="17.25" x14ac:dyDescent="0.25">
      <c r="A1016" s="54" t="s">
        <v>2814</v>
      </c>
      <c r="B1016" s="55" t="s">
        <v>2815</v>
      </c>
      <c r="C1016" s="54" t="s">
        <v>2742</v>
      </c>
      <c r="D1016" s="56">
        <v>2.13</v>
      </c>
    </row>
    <row r="1017" spans="1:4" ht="17.25" x14ac:dyDescent="0.25">
      <c r="A1017" s="54" t="s">
        <v>2816</v>
      </c>
      <c r="B1017" s="55" t="s">
        <v>2817</v>
      </c>
      <c r="C1017" s="54" t="s">
        <v>2742</v>
      </c>
      <c r="D1017" s="56">
        <v>2.2799999999999998</v>
      </c>
    </row>
    <row r="1018" spans="1:4" ht="17.25" x14ac:dyDescent="0.25">
      <c r="A1018" s="54" t="s">
        <v>2818</v>
      </c>
      <c r="B1018" s="55" t="s">
        <v>2819</v>
      </c>
      <c r="C1018" s="54" t="s">
        <v>2742</v>
      </c>
      <c r="D1018" s="56">
        <v>1.99</v>
      </c>
    </row>
    <row r="1019" spans="1:4" x14ac:dyDescent="0.25">
      <c r="A1019" s="54" t="s">
        <v>2820</v>
      </c>
      <c r="B1019" s="55" t="s">
        <v>2821</v>
      </c>
      <c r="C1019" s="54" t="s">
        <v>2822</v>
      </c>
      <c r="D1019" s="56">
        <v>308.68</v>
      </c>
    </row>
    <row r="1020" spans="1:4" x14ac:dyDescent="0.25">
      <c r="A1020" s="54" t="s">
        <v>2823</v>
      </c>
      <c r="B1020" s="55" t="s">
        <v>2824</v>
      </c>
      <c r="C1020" s="54" t="s">
        <v>2822</v>
      </c>
      <c r="D1020" s="56">
        <v>393.2</v>
      </c>
    </row>
    <row r="1021" spans="1:4" x14ac:dyDescent="0.25">
      <c r="A1021" s="54" t="s">
        <v>2825</v>
      </c>
      <c r="B1021" s="55" t="s">
        <v>2826</v>
      </c>
      <c r="C1021" s="54" t="s">
        <v>2822</v>
      </c>
      <c r="D1021" s="56">
        <v>450.37</v>
      </c>
    </row>
    <row r="1022" spans="1:4" x14ac:dyDescent="0.25">
      <c r="A1022" s="54" t="s">
        <v>2827</v>
      </c>
      <c r="B1022" s="55" t="s">
        <v>2828</v>
      </c>
      <c r="C1022" s="54" t="s">
        <v>2822</v>
      </c>
      <c r="D1022" s="56">
        <v>210.74</v>
      </c>
    </row>
    <row r="1023" spans="1:4" x14ac:dyDescent="0.25">
      <c r="A1023" s="54" t="s">
        <v>2829</v>
      </c>
      <c r="B1023" s="55" t="s">
        <v>2830</v>
      </c>
      <c r="C1023" s="54" t="s">
        <v>2822</v>
      </c>
      <c r="D1023" s="56">
        <v>288.64</v>
      </c>
    </row>
    <row r="1024" spans="1:4" x14ac:dyDescent="0.25">
      <c r="A1024" s="54" t="s">
        <v>2831</v>
      </c>
      <c r="B1024" s="55" t="s">
        <v>2832</v>
      </c>
      <c r="C1024" s="54" t="s">
        <v>2822</v>
      </c>
      <c r="D1024" s="56">
        <v>202.25</v>
      </c>
    </row>
    <row r="1025" spans="1:4" x14ac:dyDescent="0.25">
      <c r="A1025" s="54" t="s">
        <v>2833</v>
      </c>
      <c r="B1025" s="55" t="s">
        <v>2834</v>
      </c>
      <c r="C1025" s="54" t="s">
        <v>2822</v>
      </c>
      <c r="D1025" s="56">
        <v>581.74</v>
      </c>
    </row>
    <row r="1026" spans="1:4" x14ac:dyDescent="0.25">
      <c r="A1026" s="54" t="s">
        <v>2835</v>
      </c>
      <c r="B1026" s="55" t="s">
        <v>2836</v>
      </c>
      <c r="C1026" s="54" t="s">
        <v>1606</v>
      </c>
      <c r="D1026" s="56">
        <v>203.13</v>
      </c>
    </row>
    <row r="1027" spans="1:4" x14ac:dyDescent="0.25">
      <c r="A1027" s="54" t="s">
        <v>2837</v>
      </c>
      <c r="B1027" s="55" t="s">
        <v>2838</v>
      </c>
      <c r="C1027" s="54" t="s">
        <v>1606</v>
      </c>
      <c r="D1027" s="56">
        <v>62.12</v>
      </c>
    </row>
    <row r="1028" spans="1:4" x14ac:dyDescent="0.25">
      <c r="A1028" s="54" t="s">
        <v>2839</v>
      </c>
      <c r="B1028" s="55" t="s">
        <v>2840</v>
      </c>
      <c r="C1028" s="54" t="s">
        <v>1606</v>
      </c>
      <c r="D1028" s="56">
        <v>47.02</v>
      </c>
    </row>
    <row r="1029" spans="1:4" x14ac:dyDescent="0.25">
      <c r="A1029" s="54" t="s">
        <v>2841</v>
      </c>
      <c r="B1029" s="55" t="s">
        <v>2842</v>
      </c>
      <c r="C1029" s="54" t="s">
        <v>1606</v>
      </c>
      <c r="D1029" s="56">
        <v>47.27</v>
      </c>
    </row>
    <row r="1030" spans="1:4" x14ac:dyDescent="0.25">
      <c r="A1030" s="54" t="s">
        <v>2843</v>
      </c>
      <c r="B1030" s="55" t="s">
        <v>2844</v>
      </c>
      <c r="C1030" s="54" t="s">
        <v>1606</v>
      </c>
      <c r="D1030" s="56">
        <v>46.59</v>
      </c>
    </row>
    <row r="1031" spans="1:4" x14ac:dyDescent="0.25">
      <c r="A1031" s="54" t="s">
        <v>2845</v>
      </c>
      <c r="B1031" s="55" t="s">
        <v>2846</v>
      </c>
      <c r="C1031" s="54" t="s">
        <v>1606</v>
      </c>
      <c r="D1031" s="56">
        <v>35.69</v>
      </c>
    </row>
    <row r="1032" spans="1:4" x14ac:dyDescent="0.25">
      <c r="A1032" s="54" t="s">
        <v>2847</v>
      </c>
      <c r="B1032" s="55" t="s">
        <v>2848</v>
      </c>
      <c r="C1032" s="54" t="s">
        <v>899</v>
      </c>
      <c r="D1032" s="56">
        <v>8675.19</v>
      </c>
    </row>
    <row r="1033" spans="1:4" x14ac:dyDescent="0.25">
      <c r="A1033" s="54" t="s">
        <v>2849</v>
      </c>
      <c r="B1033" s="55" t="s">
        <v>2850</v>
      </c>
      <c r="C1033" s="54" t="s">
        <v>899</v>
      </c>
      <c r="D1033" s="56">
        <v>5201.6000000000004</v>
      </c>
    </row>
    <row r="1034" spans="1:4" ht="45" x14ac:dyDescent="0.25">
      <c r="A1034" s="54" t="s">
        <v>2851</v>
      </c>
      <c r="B1034" s="55" t="s">
        <v>2852</v>
      </c>
      <c r="C1034" s="54" t="s">
        <v>899</v>
      </c>
      <c r="D1034" s="56">
        <v>17866.37</v>
      </c>
    </row>
    <row r="1035" spans="1:4" ht="30" x14ac:dyDescent="0.25">
      <c r="A1035" s="54" t="s">
        <v>2853</v>
      </c>
      <c r="B1035" s="55" t="s">
        <v>2854</v>
      </c>
      <c r="C1035" s="54" t="s">
        <v>899</v>
      </c>
      <c r="D1035" s="56">
        <v>24825.32</v>
      </c>
    </row>
    <row r="1036" spans="1:4" ht="30" x14ac:dyDescent="0.25">
      <c r="A1036" s="54" t="s">
        <v>2855</v>
      </c>
      <c r="B1036" s="55" t="s">
        <v>2856</v>
      </c>
      <c r="C1036" s="54" t="s">
        <v>899</v>
      </c>
      <c r="D1036" s="56">
        <v>31782.49</v>
      </c>
    </row>
    <row r="1037" spans="1:4" ht="30" x14ac:dyDescent="0.25">
      <c r="A1037" s="54" t="s">
        <v>2857</v>
      </c>
      <c r="B1037" s="55" t="s">
        <v>2858</v>
      </c>
      <c r="C1037" s="54" t="s">
        <v>899</v>
      </c>
      <c r="D1037" s="56">
        <v>38741.440000000002</v>
      </c>
    </row>
    <row r="1038" spans="1:4" ht="30" x14ac:dyDescent="0.25">
      <c r="A1038" s="54" t="s">
        <v>2859</v>
      </c>
      <c r="B1038" s="55" t="s">
        <v>2860</v>
      </c>
      <c r="C1038" s="54" t="s">
        <v>899</v>
      </c>
      <c r="D1038" s="56">
        <v>5648.48</v>
      </c>
    </row>
    <row r="1039" spans="1:4" x14ac:dyDescent="0.25">
      <c r="A1039" s="54" t="s">
        <v>2861</v>
      </c>
      <c r="B1039" s="55" t="s">
        <v>2862</v>
      </c>
      <c r="C1039" s="54" t="s">
        <v>899</v>
      </c>
      <c r="D1039" s="56">
        <v>839.28</v>
      </c>
    </row>
    <row r="1040" spans="1:4" x14ac:dyDescent="0.25">
      <c r="A1040" s="54" t="s">
        <v>2863</v>
      </c>
      <c r="B1040" s="55" t="s">
        <v>2864</v>
      </c>
      <c r="C1040" s="54" t="s">
        <v>1008</v>
      </c>
      <c r="D1040" s="56">
        <v>3295.07</v>
      </c>
    </row>
    <row r="1041" spans="1:4" x14ac:dyDescent="0.25">
      <c r="A1041" s="54" t="s">
        <v>2865</v>
      </c>
      <c r="B1041" s="55" t="s">
        <v>2866</v>
      </c>
      <c r="C1041" s="54" t="s">
        <v>1008</v>
      </c>
      <c r="D1041" s="56">
        <v>1912.98</v>
      </c>
    </row>
    <row r="1042" spans="1:4" ht="30" x14ac:dyDescent="0.25">
      <c r="A1042" s="54" t="s">
        <v>2867</v>
      </c>
      <c r="B1042" s="55" t="s">
        <v>2868</v>
      </c>
      <c r="C1042" s="54" t="s">
        <v>2869</v>
      </c>
      <c r="D1042" s="56">
        <v>315.47000000000003</v>
      </c>
    </row>
    <row r="1043" spans="1:4" x14ac:dyDescent="0.25">
      <c r="A1043" s="54" t="s">
        <v>2870</v>
      </c>
      <c r="B1043" s="55" t="s">
        <v>2871</v>
      </c>
      <c r="C1043" s="54" t="s">
        <v>2869</v>
      </c>
      <c r="D1043" s="56">
        <v>1118.44</v>
      </c>
    </row>
    <row r="1044" spans="1:4" x14ac:dyDescent="0.25">
      <c r="A1044" s="54" t="s">
        <v>2872</v>
      </c>
      <c r="B1044" s="55" t="s">
        <v>2873</v>
      </c>
      <c r="C1044" s="54" t="s">
        <v>1606</v>
      </c>
      <c r="D1044" s="56">
        <v>97.37</v>
      </c>
    </row>
    <row r="1045" spans="1:4" x14ac:dyDescent="0.25">
      <c r="A1045" s="54" t="s">
        <v>2874</v>
      </c>
      <c r="B1045" s="55" t="s">
        <v>2875</v>
      </c>
      <c r="C1045" s="54" t="s">
        <v>1606</v>
      </c>
      <c r="D1045" s="56">
        <v>133.85</v>
      </c>
    </row>
    <row r="1046" spans="1:4" x14ac:dyDescent="0.25">
      <c r="A1046" s="54" t="s">
        <v>2876</v>
      </c>
      <c r="B1046" s="55" t="s">
        <v>2877</v>
      </c>
      <c r="C1046" s="54" t="s">
        <v>1606</v>
      </c>
      <c r="D1046" s="56">
        <v>282.73</v>
      </c>
    </row>
    <row r="1047" spans="1:4" x14ac:dyDescent="0.25">
      <c r="A1047" s="54" t="s">
        <v>2878</v>
      </c>
      <c r="B1047" s="55" t="s">
        <v>2879</v>
      </c>
      <c r="C1047" s="54" t="s">
        <v>1606</v>
      </c>
      <c r="D1047" s="56">
        <v>110.26</v>
      </c>
    </row>
    <row r="1048" spans="1:4" x14ac:dyDescent="0.25">
      <c r="A1048" s="54" t="s">
        <v>2880</v>
      </c>
      <c r="B1048" s="55" t="s">
        <v>2881</v>
      </c>
      <c r="C1048" s="54" t="s">
        <v>1606</v>
      </c>
      <c r="D1048" s="56">
        <v>133.35</v>
      </c>
    </row>
    <row r="1049" spans="1:4" x14ac:dyDescent="0.25">
      <c r="A1049" s="54" t="s">
        <v>2882</v>
      </c>
      <c r="B1049" s="55" t="s">
        <v>2883</v>
      </c>
      <c r="C1049" s="54" t="s">
        <v>1606</v>
      </c>
      <c r="D1049" s="56">
        <v>180.39</v>
      </c>
    </row>
    <row r="1050" spans="1:4" x14ac:dyDescent="0.25">
      <c r="A1050" s="54" t="s">
        <v>2884</v>
      </c>
      <c r="B1050" s="55" t="s">
        <v>2885</v>
      </c>
      <c r="C1050" s="54" t="s">
        <v>1606</v>
      </c>
      <c r="D1050" s="56">
        <v>174.69</v>
      </c>
    </row>
    <row r="1051" spans="1:4" x14ac:dyDescent="0.25">
      <c r="A1051" s="54" t="s">
        <v>2886</v>
      </c>
      <c r="B1051" s="55" t="s">
        <v>2887</v>
      </c>
      <c r="C1051" s="54" t="s">
        <v>1606</v>
      </c>
      <c r="D1051" s="56">
        <v>217.39</v>
      </c>
    </row>
    <row r="1052" spans="1:4" x14ac:dyDescent="0.25">
      <c r="A1052" s="54" t="s">
        <v>2888</v>
      </c>
      <c r="B1052" s="55" t="s">
        <v>2889</v>
      </c>
      <c r="C1052" s="54" t="s">
        <v>1606</v>
      </c>
      <c r="D1052" s="56">
        <v>279.14999999999998</v>
      </c>
    </row>
    <row r="1053" spans="1:4" x14ac:dyDescent="0.25">
      <c r="A1053" s="54" t="s">
        <v>2890</v>
      </c>
      <c r="B1053" s="55" t="s">
        <v>2891</v>
      </c>
      <c r="C1053" s="54" t="s">
        <v>1606</v>
      </c>
      <c r="D1053" s="56">
        <v>42.62</v>
      </c>
    </row>
    <row r="1054" spans="1:4" x14ac:dyDescent="0.25">
      <c r="A1054" s="54" t="s">
        <v>2892</v>
      </c>
      <c r="B1054" s="55" t="s">
        <v>2893</v>
      </c>
      <c r="C1054" s="54" t="s">
        <v>1606</v>
      </c>
      <c r="D1054" s="56">
        <v>36.75</v>
      </c>
    </row>
    <row r="1055" spans="1:4" x14ac:dyDescent="0.25">
      <c r="A1055" s="54" t="s">
        <v>2894</v>
      </c>
      <c r="B1055" s="55" t="s">
        <v>2895</v>
      </c>
      <c r="C1055" s="54" t="s">
        <v>1606</v>
      </c>
      <c r="D1055" s="56">
        <v>39.96</v>
      </c>
    </row>
    <row r="1056" spans="1:4" x14ac:dyDescent="0.25">
      <c r="A1056" s="54" t="s">
        <v>2896</v>
      </c>
      <c r="B1056" s="55" t="s">
        <v>2897</v>
      </c>
      <c r="C1056" s="54" t="s">
        <v>1606</v>
      </c>
      <c r="D1056" s="56">
        <v>46.85</v>
      </c>
    </row>
    <row r="1057" spans="1:4" x14ac:dyDescent="0.25">
      <c r="A1057" s="54" t="s">
        <v>2898</v>
      </c>
      <c r="B1057" s="55" t="s">
        <v>2899</v>
      </c>
      <c r="C1057" s="54" t="s">
        <v>1606</v>
      </c>
      <c r="D1057" s="56">
        <v>133.72</v>
      </c>
    </row>
    <row r="1058" spans="1:4" x14ac:dyDescent="0.25">
      <c r="A1058" s="54" t="s">
        <v>2900</v>
      </c>
      <c r="B1058" s="55" t="s">
        <v>2901</v>
      </c>
      <c r="C1058" s="54" t="s">
        <v>1606</v>
      </c>
      <c r="D1058" s="56">
        <v>478.33</v>
      </c>
    </row>
    <row r="1059" spans="1:4" x14ac:dyDescent="0.25">
      <c r="A1059" s="54" t="s">
        <v>2902</v>
      </c>
      <c r="B1059" s="55" t="s">
        <v>2903</v>
      </c>
      <c r="C1059" s="54" t="s">
        <v>1606</v>
      </c>
      <c r="D1059" s="56">
        <v>921.32</v>
      </c>
    </row>
    <row r="1060" spans="1:4" x14ac:dyDescent="0.25">
      <c r="A1060" s="54" t="s">
        <v>2904</v>
      </c>
      <c r="B1060" s="55" t="s">
        <v>2905</v>
      </c>
      <c r="C1060" s="54" t="s">
        <v>1606</v>
      </c>
      <c r="D1060" s="56">
        <v>366.06</v>
      </c>
    </row>
    <row r="1061" spans="1:4" x14ac:dyDescent="0.25">
      <c r="A1061" s="54" t="s">
        <v>2906</v>
      </c>
      <c r="B1061" s="55" t="s">
        <v>2907</v>
      </c>
      <c r="C1061" s="54" t="s">
        <v>1606</v>
      </c>
      <c r="D1061" s="56">
        <v>61.96</v>
      </c>
    </row>
    <row r="1062" spans="1:4" x14ac:dyDescent="0.25">
      <c r="A1062" s="54" t="s">
        <v>2908</v>
      </c>
      <c r="B1062" s="55" t="s">
        <v>2909</v>
      </c>
      <c r="C1062" s="54" t="s">
        <v>1606</v>
      </c>
      <c r="D1062" s="56">
        <v>76.430000000000007</v>
      </c>
    </row>
    <row r="1063" spans="1:4" x14ac:dyDescent="0.25">
      <c r="A1063" s="54" t="s">
        <v>2910</v>
      </c>
      <c r="B1063" s="55" t="s">
        <v>2911</v>
      </c>
      <c r="C1063" s="54" t="s">
        <v>1606</v>
      </c>
      <c r="D1063" s="56">
        <v>85.56</v>
      </c>
    </row>
    <row r="1064" spans="1:4" x14ac:dyDescent="0.25">
      <c r="A1064" s="54" t="s">
        <v>2912</v>
      </c>
      <c r="B1064" s="55" t="s">
        <v>2913</v>
      </c>
      <c r="C1064" s="54" t="s">
        <v>1606</v>
      </c>
      <c r="D1064" s="56">
        <v>33.69</v>
      </c>
    </row>
    <row r="1065" spans="1:4" x14ac:dyDescent="0.25">
      <c r="A1065" s="54" t="s">
        <v>2914</v>
      </c>
      <c r="B1065" s="55" t="s">
        <v>2915</v>
      </c>
      <c r="C1065" s="54" t="s">
        <v>1606</v>
      </c>
      <c r="D1065" s="56">
        <v>147.41999999999999</v>
      </c>
    </row>
    <row r="1066" spans="1:4" x14ac:dyDescent="0.25">
      <c r="A1066" s="54" t="s">
        <v>2916</v>
      </c>
      <c r="B1066" s="55" t="s">
        <v>2917</v>
      </c>
      <c r="C1066" s="54" t="s">
        <v>1606</v>
      </c>
      <c r="D1066" s="56">
        <v>194.94</v>
      </c>
    </row>
    <row r="1067" spans="1:4" x14ac:dyDescent="0.25">
      <c r="A1067" s="54" t="s">
        <v>2918</v>
      </c>
      <c r="B1067" s="55" t="s">
        <v>2919</v>
      </c>
      <c r="C1067" s="54" t="s">
        <v>1606</v>
      </c>
      <c r="D1067" s="56">
        <v>246.23</v>
      </c>
    </row>
    <row r="1068" spans="1:4" x14ac:dyDescent="0.25">
      <c r="A1068" s="54" t="s">
        <v>2920</v>
      </c>
      <c r="B1068" s="55" t="s">
        <v>2921</v>
      </c>
      <c r="C1068" s="54" t="s">
        <v>1606</v>
      </c>
      <c r="D1068" s="56">
        <v>195.32</v>
      </c>
    </row>
    <row r="1069" spans="1:4" x14ac:dyDescent="0.25">
      <c r="A1069" s="54" t="s">
        <v>2922</v>
      </c>
      <c r="B1069" s="55" t="s">
        <v>2923</v>
      </c>
      <c r="C1069" s="54" t="s">
        <v>1606</v>
      </c>
      <c r="D1069" s="56">
        <v>199.64</v>
      </c>
    </row>
    <row r="1070" spans="1:4" x14ac:dyDescent="0.25">
      <c r="A1070" s="54" t="s">
        <v>2924</v>
      </c>
      <c r="B1070" s="55" t="s">
        <v>2925</v>
      </c>
      <c r="C1070" s="54" t="s">
        <v>1606</v>
      </c>
      <c r="D1070" s="56">
        <v>250.63</v>
      </c>
    </row>
    <row r="1071" spans="1:4" x14ac:dyDescent="0.25">
      <c r="A1071" s="54" t="s">
        <v>2926</v>
      </c>
      <c r="B1071" s="55" t="s">
        <v>2927</v>
      </c>
      <c r="C1071" s="54" t="s">
        <v>1606</v>
      </c>
      <c r="D1071" s="56">
        <v>119.15</v>
      </c>
    </row>
    <row r="1072" spans="1:4" x14ac:dyDescent="0.25">
      <c r="A1072" s="54" t="s">
        <v>2928</v>
      </c>
      <c r="B1072" s="55" t="s">
        <v>2929</v>
      </c>
      <c r="C1072" s="54" t="s">
        <v>1606</v>
      </c>
      <c r="D1072" s="56">
        <v>130.02000000000001</v>
      </c>
    </row>
    <row r="1073" spans="1:4" x14ac:dyDescent="0.25">
      <c r="A1073" s="54" t="s">
        <v>2930</v>
      </c>
      <c r="B1073" s="55" t="s">
        <v>2931</v>
      </c>
      <c r="C1073" s="54" t="s">
        <v>1606</v>
      </c>
      <c r="D1073" s="56">
        <v>74.540000000000006</v>
      </c>
    </row>
    <row r="1074" spans="1:4" x14ac:dyDescent="0.25">
      <c r="A1074" s="54" t="s">
        <v>2932</v>
      </c>
      <c r="B1074" s="55" t="s">
        <v>2933</v>
      </c>
      <c r="C1074" s="54" t="s">
        <v>1606</v>
      </c>
      <c r="D1074" s="56">
        <v>151.04</v>
      </c>
    </row>
    <row r="1075" spans="1:4" x14ac:dyDescent="0.25">
      <c r="A1075" s="54" t="s">
        <v>2934</v>
      </c>
      <c r="B1075" s="55" t="s">
        <v>2935</v>
      </c>
      <c r="C1075" s="54" t="s">
        <v>1606</v>
      </c>
      <c r="D1075" s="56">
        <v>206.3</v>
      </c>
    </row>
    <row r="1076" spans="1:4" x14ac:dyDescent="0.25">
      <c r="A1076" s="54" t="s">
        <v>2936</v>
      </c>
      <c r="B1076" s="55" t="s">
        <v>2937</v>
      </c>
      <c r="C1076" s="54" t="s">
        <v>1606</v>
      </c>
      <c r="D1076" s="56">
        <v>243.69</v>
      </c>
    </row>
    <row r="1077" spans="1:4" x14ac:dyDescent="0.25">
      <c r="A1077" s="54" t="s">
        <v>2938</v>
      </c>
      <c r="B1077" s="55" t="s">
        <v>2939</v>
      </c>
      <c r="C1077" s="54" t="s">
        <v>1606</v>
      </c>
      <c r="D1077" s="56">
        <v>81.099999999999994</v>
      </c>
    </row>
    <row r="1078" spans="1:4" x14ac:dyDescent="0.25">
      <c r="A1078" s="54" t="s">
        <v>2940</v>
      </c>
      <c r="B1078" s="55" t="s">
        <v>2941</v>
      </c>
      <c r="C1078" s="54" t="s">
        <v>1606</v>
      </c>
      <c r="D1078" s="56">
        <v>43.57</v>
      </c>
    </row>
    <row r="1079" spans="1:4" x14ac:dyDescent="0.25">
      <c r="A1079" s="54" t="s">
        <v>2942</v>
      </c>
      <c r="B1079" s="55" t="s">
        <v>2943</v>
      </c>
      <c r="C1079" s="54" t="s">
        <v>1606</v>
      </c>
      <c r="D1079" s="56">
        <v>50.28</v>
      </c>
    </row>
    <row r="1080" spans="1:4" x14ac:dyDescent="0.25">
      <c r="A1080" s="54" t="s">
        <v>2944</v>
      </c>
      <c r="B1080" s="55" t="s">
        <v>2945</v>
      </c>
      <c r="C1080" s="54" t="s">
        <v>1606</v>
      </c>
      <c r="D1080" s="56">
        <v>49.98</v>
      </c>
    </row>
    <row r="1081" spans="1:4" x14ac:dyDescent="0.25">
      <c r="A1081" s="54" t="s">
        <v>2946</v>
      </c>
      <c r="B1081" s="55" t="s">
        <v>2947</v>
      </c>
      <c r="C1081" s="54" t="s">
        <v>1606</v>
      </c>
      <c r="D1081" s="56">
        <v>69</v>
      </c>
    </row>
    <row r="1082" spans="1:4" x14ac:dyDescent="0.25">
      <c r="A1082" s="54" t="s">
        <v>2948</v>
      </c>
      <c r="B1082" s="55" t="s">
        <v>2949</v>
      </c>
      <c r="C1082" s="54" t="s">
        <v>1606</v>
      </c>
      <c r="D1082" s="56">
        <v>106.2</v>
      </c>
    </row>
    <row r="1083" spans="1:4" x14ac:dyDescent="0.25">
      <c r="A1083" s="54" t="s">
        <v>2950</v>
      </c>
      <c r="B1083" s="55" t="s">
        <v>2951</v>
      </c>
      <c r="C1083" s="54" t="s">
        <v>1606</v>
      </c>
      <c r="D1083" s="56">
        <v>133.33000000000001</v>
      </c>
    </row>
    <row r="1084" spans="1:4" x14ac:dyDescent="0.25">
      <c r="A1084" s="54" t="s">
        <v>2952</v>
      </c>
      <c r="B1084" s="55" t="s">
        <v>2953</v>
      </c>
      <c r="C1084" s="54" t="s">
        <v>1606</v>
      </c>
      <c r="D1084" s="56">
        <v>81.22</v>
      </c>
    </row>
    <row r="1085" spans="1:4" x14ac:dyDescent="0.25">
      <c r="A1085" s="54" t="s">
        <v>2954</v>
      </c>
      <c r="B1085" s="55" t="s">
        <v>2955</v>
      </c>
      <c r="C1085" s="54" t="s">
        <v>1606</v>
      </c>
      <c r="D1085" s="56">
        <v>153.31</v>
      </c>
    </row>
    <row r="1086" spans="1:4" x14ac:dyDescent="0.25">
      <c r="A1086" s="54" t="s">
        <v>2956</v>
      </c>
      <c r="B1086" s="55" t="s">
        <v>2957</v>
      </c>
      <c r="C1086" s="54" t="s">
        <v>1606</v>
      </c>
      <c r="D1086" s="56">
        <v>177.26</v>
      </c>
    </row>
    <row r="1087" spans="1:4" x14ac:dyDescent="0.25">
      <c r="A1087" s="54" t="s">
        <v>2958</v>
      </c>
      <c r="B1087" s="55" t="s">
        <v>2959</v>
      </c>
      <c r="C1087" s="54" t="s">
        <v>1606</v>
      </c>
      <c r="D1087" s="56">
        <v>116.26</v>
      </c>
    </row>
    <row r="1088" spans="1:4" x14ac:dyDescent="0.25">
      <c r="A1088" s="54" t="s">
        <v>2960</v>
      </c>
      <c r="B1088" s="55" t="s">
        <v>2961</v>
      </c>
      <c r="C1088" s="54" t="s">
        <v>1606</v>
      </c>
      <c r="D1088" s="56">
        <v>111.47</v>
      </c>
    </row>
    <row r="1089" spans="1:4" x14ac:dyDescent="0.25">
      <c r="A1089" s="54" t="s">
        <v>2962</v>
      </c>
      <c r="B1089" s="55" t="s">
        <v>2963</v>
      </c>
      <c r="C1089" s="54" t="s">
        <v>1606</v>
      </c>
      <c r="D1089" s="56">
        <v>98.28</v>
      </c>
    </row>
    <row r="1090" spans="1:4" x14ac:dyDescent="0.25">
      <c r="A1090" s="54" t="s">
        <v>2964</v>
      </c>
      <c r="B1090" s="55" t="s">
        <v>2965</v>
      </c>
      <c r="C1090" s="54" t="s">
        <v>1606</v>
      </c>
      <c r="D1090" s="56">
        <v>179.97</v>
      </c>
    </row>
    <row r="1091" spans="1:4" x14ac:dyDescent="0.25">
      <c r="A1091" s="54" t="s">
        <v>2966</v>
      </c>
      <c r="B1091" s="55" t="s">
        <v>2967</v>
      </c>
      <c r="C1091" s="54" t="s">
        <v>1606</v>
      </c>
      <c r="D1091" s="56">
        <v>219.72</v>
      </c>
    </row>
    <row r="1092" spans="1:4" x14ac:dyDescent="0.25">
      <c r="A1092" s="54" t="s">
        <v>2968</v>
      </c>
      <c r="B1092" s="55" t="s">
        <v>2969</v>
      </c>
      <c r="C1092" s="54" t="s">
        <v>1606</v>
      </c>
      <c r="D1092" s="56">
        <v>177.06</v>
      </c>
    </row>
    <row r="1093" spans="1:4" x14ac:dyDescent="0.25">
      <c r="A1093" s="54" t="s">
        <v>2970</v>
      </c>
      <c r="B1093" s="55" t="s">
        <v>2971</v>
      </c>
      <c r="C1093" s="54" t="s">
        <v>1606</v>
      </c>
      <c r="D1093" s="56">
        <v>117.15</v>
      </c>
    </row>
    <row r="1094" spans="1:4" x14ac:dyDescent="0.25">
      <c r="A1094" s="54" t="s">
        <v>2972</v>
      </c>
      <c r="B1094" s="55" t="s">
        <v>2973</v>
      </c>
      <c r="C1094" s="54" t="s">
        <v>1606</v>
      </c>
      <c r="D1094" s="56">
        <v>55.51</v>
      </c>
    </row>
    <row r="1095" spans="1:4" x14ac:dyDescent="0.25">
      <c r="A1095" s="54" t="s">
        <v>2974</v>
      </c>
      <c r="B1095" s="55" t="s">
        <v>2975</v>
      </c>
      <c r="C1095" s="54" t="s">
        <v>1606</v>
      </c>
      <c r="D1095" s="56">
        <v>76.38</v>
      </c>
    </row>
    <row r="1096" spans="1:4" x14ac:dyDescent="0.25">
      <c r="A1096" s="54" t="s">
        <v>2976</v>
      </c>
      <c r="B1096" s="55" t="s">
        <v>2977</v>
      </c>
      <c r="C1096" s="54" t="s">
        <v>1606</v>
      </c>
      <c r="D1096" s="56">
        <v>101.99</v>
      </c>
    </row>
    <row r="1097" spans="1:4" x14ac:dyDescent="0.25">
      <c r="A1097" s="54" t="s">
        <v>2978</v>
      </c>
      <c r="B1097" s="55" t="s">
        <v>2979</v>
      </c>
      <c r="C1097" s="54" t="s">
        <v>1606</v>
      </c>
      <c r="D1097" s="56">
        <v>46.61</v>
      </c>
    </row>
    <row r="1098" spans="1:4" x14ac:dyDescent="0.25">
      <c r="A1098" s="54" t="s">
        <v>2980</v>
      </c>
      <c r="B1098" s="55" t="s">
        <v>2981</v>
      </c>
      <c r="C1098" s="54" t="s">
        <v>1606</v>
      </c>
      <c r="D1098" s="56">
        <v>64.069999999999993</v>
      </c>
    </row>
    <row r="1099" spans="1:4" x14ac:dyDescent="0.25">
      <c r="A1099" s="54" t="s">
        <v>2982</v>
      </c>
      <c r="B1099" s="55" t="s">
        <v>2983</v>
      </c>
      <c r="C1099" s="54" t="s">
        <v>1606</v>
      </c>
      <c r="D1099" s="56">
        <v>135.34</v>
      </c>
    </row>
    <row r="1100" spans="1:4" x14ac:dyDescent="0.25">
      <c r="A1100" s="54" t="s">
        <v>2984</v>
      </c>
      <c r="B1100" s="55" t="s">
        <v>2985</v>
      </c>
      <c r="C1100" s="54" t="s">
        <v>1606</v>
      </c>
      <c r="D1100" s="56">
        <v>52.78</v>
      </c>
    </row>
    <row r="1101" spans="1:4" x14ac:dyDescent="0.25">
      <c r="A1101" s="54" t="s">
        <v>2986</v>
      </c>
      <c r="B1101" s="55" t="s">
        <v>2987</v>
      </c>
      <c r="C1101" s="54" t="s">
        <v>1606</v>
      </c>
      <c r="D1101" s="56">
        <v>63.83</v>
      </c>
    </row>
    <row r="1102" spans="1:4" x14ac:dyDescent="0.25">
      <c r="A1102" s="54" t="s">
        <v>2988</v>
      </c>
      <c r="B1102" s="55" t="s">
        <v>2989</v>
      </c>
      <c r="C1102" s="54" t="s">
        <v>1606</v>
      </c>
      <c r="D1102" s="56">
        <v>86.35</v>
      </c>
    </row>
    <row r="1103" spans="1:4" x14ac:dyDescent="0.25">
      <c r="A1103" s="54" t="s">
        <v>2990</v>
      </c>
      <c r="B1103" s="55" t="s">
        <v>2991</v>
      </c>
      <c r="C1103" s="54" t="s">
        <v>1606</v>
      </c>
      <c r="D1103" s="56">
        <v>83.62</v>
      </c>
    </row>
    <row r="1104" spans="1:4" x14ac:dyDescent="0.25">
      <c r="A1104" s="54" t="s">
        <v>2992</v>
      </c>
      <c r="B1104" s="55" t="s">
        <v>2993</v>
      </c>
      <c r="C1104" s="54" t="s">
        <v>1606</v>
      </c>
      <c r="D1104" s="56">
        <v>104.06</v>
      </c>
    </row>
    <row r="1105" spans="1:4" x14ac:dyDescent="0.25">
      <c r="A1105" s="54" t="s">
        <v>2994</v>
      </c>
      <c r="B1105" s="55" t="s">
        <v>2995</v>
      </c>
      <c r="C1105" s="54" t="s">
        <v>1606</v>
      </c>
      <c r="D1105" s="56">
        <v>133.63</v>
      </c>
    </row>
    <row r="1106" spans="1:4" x14ac:dyDescent="0.25">
      <c r="A1106" s="54" t="s">
        <v>2996</v>
      </c>
      <c r="B1106" s="55" t="s">
        <v>2997</v>
      </c>
      <c r="C1106" s="54" t="s">
        <v>1606</v>
      </c>
      <c r="D1106" s="56">
        <v>20.399999999999999</v>
      </c>
    </row>
    <row r="1107" spans="1:4" x14ac:dyDescent="0.25">
      <c r="A1107" s="54" t="s">
        <v>2998</v>
      </c>
      <c r="B1107" s="55" t="s">
        <v>2999</v>
      </c>
      <c r="C1107" s="54" t="s">
        <v>1606</v>
      </c>
      <c r="D1107" s="56">
        <v>17.59</v>
      </c>
    </row>
    <row r="1108" spans="1:4" x14ac:dyDescent="0.25">
      <c r="A1108" s="54" t="s">
        <v>3000</v>
      </c>
      <c r="B1108" s="55" t="s">
        <v>3001</v>
      </c>
      <c r="C1108" s="54" t="s">
        <v>1606</v>
      </c>
      <c r="D1108" s="56">
        <v>19.13</v>
      </c>
    </row>
    <row r="1109" spans="1:4" x14ac:dyDescent="0.25">
      <c r="A1109" s="54" t="s">
        <v>3002</v>
      </c>
      <c r="B1109" s="55" t="s">
        <v>3003</v>
      </c>
      <c r="C1109" s="54" t="s">
        <v>1606</v>
      </c>
      <c r="D1109" s="56">
        <v>22.43</v>
      </c>
    </row>
    <row r="1110" spans="1:4" x14ac:dyDescent="0.25">
      <c r="A1110" s="54" t="s">
        <v>3004</v>
      </c>
      <c r="B1110" s="55" t="s">
        <v>3005</v>
      </c>
      <c r="C1110" s="54" t="s">
        <v>1606</v>
      </c>
      <c r="D1110" s="56">
        <v>64.010000000000005</v>
      </c>
    </row>
    <row r="1111" spans="1:4" x14ac:dyDescent="0.25">
      <c r="A1111" s="54" t="s">
        <v>3006</v>
      </c>
      <c r="B1111" s="55" t="s">
        <v>3007</v>
      </c>
      <c r="C1111" s="54" t="s">
        <v>1606</v>
      </c>
      <c r="D1111" s="56">
        <v>228.97</v>
      </c>
    </row>
    <row r="1112" spans="1:4" x14ac:dyDescent="0.25">
      <c r="A1112" s="54" t="s">
        <v>3008</v>
      </c>
      <c r="B1112" s="55" t="s">
        <v>3009</v>
      </c>
      <c r="C1112" s="54" t="s">
        <v>1606</v>
      </c>
      <c r="D1112" s="56">
        <v>441.02</v>
      </c>
    </row>
    <row r="1113" spans="1:4" x14ac:dyDescent="0.25">
      <c r="A1113" s="54" t="s">
        <v>3010</v>
      </c>
      <c r="B1113" s="55" t="s">
        <v>3011</v>
      </c>
      <c r="C1113" s="54" t="s">
        <v>1606</v>
      </c>
      <c r="D1113" s="56">
        <v>175.23</v>
      </c>
    </row>
    <row r="1114" spans="1:4" x14ac:dyDescent="0.25">
      <c r="A1114" s="54" t="s">
        <v>3012</v>
      </c>
      <c r="B1114" s="55" t="s">
        <v>3013</v>
      </c>
      <c r="C1114" s="54" t="s">
        <v>1606</v>
      </c>
      <c r="D1114" s="56">
        <v>29.66</v>
      </c>
    </row>
    <row r="1115" spans="1:4" x14ac:dyDescent="0.25">
      <c r="A1115" s="54" t="s">
        <v>3014</v>
      </c>
      <c r="B1115" s="55" t="s">
        <v>3015</v>
      </c>
      <c r="C1115" s="54" t="s">
        <v>1606</v>
      </c>
      <c r="D1115" s="56">
        <v>36.590000000000003</v>
      </c>
    </row>
    <row r="1116" spans="1:4" x14ac:dyDescent="0.25">
      <c r="A1116" s="54" t="s">
        <v>3016</v>
      </c>
      <c r="B1116" s="55" t="s">
        <v>3017</v>
      </c>
      <c r="C1116" s="54" t="s">
        <v>1606</v>
      </c>
      <c r="D1116" s="56">
        <v>40.96</v>
      </c>
    </row>
    <row r="1117" spans="1:4" x14ac:dyDescent="0.25">
      <c r="A1117" s="54" t="s">
        <v>3018</v>
      </c>
      <c r="B1117" s="55" t="s">
        <v>3019</v>
      </c>
      <c r="C1117" s="54" t="s">
        <v>1606</v>
      </c>
      <c r="D1117" s="56">
        <v>16.13</v>
      </c>
    </row>
    <row r="1118" spans="1:4" x14ac:dyDescent="0.25">
      <c r="A1118" s="54" t="s">
        <v>3020</v>
      </c>
      <c r="B1118" s="55" t="s">
        <v>3021</v>
      </c>
      <c r="C1118" s="54" t="s">
        <v>1606</v>
      </c>
      <c r="D1118" s="56">
        <v>70.569999999999993</v>
      </c>
    </row>
    <row r="1119" spans="1:4" x14ac:dyDescent="0.25">
      <c r="A1119" s="54" t="s">
        <v>3022</v>
      </c>
      <c r="B1119" s="55" t="s">
        <v>3023</v>
      </c>
      <c r="C1119" s="54" t="s">
        <v>1606</v>
      </c>
      <c r="D1119" s="56">
        <v>93.32</v>
      </c>
    </row>
    <row r="1120" spans="1:4" x14ac:dyDescent="0.25">
      <c r="A1120" s="54" t="s">
        <v>3024</v>
      </c>
      <c r="B1120" s="55" t="s">
        <v>3025</v>
      </c>
      <c r="C1120" s="54" t="s">
        <v>1606</v>
      </c>
      <c r="D1120" s="56">
        <v>117.87</v>
      </c>
    </row>
    <row r="1121" spans="1:4" x14ac:dyDescent="0.25">
      <c r="A1121" s="54" t="s">
        <v>3026</v>
      </c>
      <c r="B1121" s="55" t="s">
        <v>3027</v>
      </c>
      <c r="C1121" s="54" t="s">
        <v>1606</v>
      </c>
      <c r="D1121" s="56">
        <v>93.5</v>
      </c>
    </row>
    <row r="1122" spans="1:4" x14ac:dyDescent="0.25">
      <c r="A1122" s="54" t="s">
        <v>3028</v>
      </c>
      <c r="B1122" s="55" t="s">
        <v>3029</v>
      </c>
      <c r="C1122" s="54" t="s">
        <v>1606</v>
      </c>
      <c r="D1122" s="56">
        <v>95.57</v>
      </c>
    </row>
    <row r="1123" spans="1:4" x14ac:dyDescent="0.25">
      <c r="A1123" s="54" t="s">
        <v>3030</v>
      </c>
      <c r="B1123" s="55" t="s">
        <v>3031</v>
      </c>
      <c r="C1123" s="54" t="s">
        <v>1606</v>
      </c>
      <c r="D1123" s="56">
        <v>119.98</v>
      </c>
    </row>
    <row r="1124" spans="1:4" x14ac:dyDescent="0.25">
      <c r="A1124" s="54" t="s">
        <v>3032</v>
      </c>
      <c r="B1124" s="55" t="s">
        <v>3033</v>
      </c>
      <c r="C1124" s="54" t="s">
        <v>1606</v>
      </c>
      <c r="D1124" s="56">
        <v>57.04</v>
      </c>
    </row>
    <row r="1125" spans="1:4" x14ac:dyDescent="0.25">
      <c r="A1125" s="54" t="s">
        <v>3034</v>
      </c>
      <c r="B1125" s="55" t="s">
        <v>3035</v>
      </c>
      <c r="C1125" s="54" t="s">
        <v>1606</v>
      </c>
      <c r="D1125" s="56">
        <v>62.24</v>
      </c>
    </row>
    <row r="1126" spans="1:4" x14ac:dyDescent="0.25">
      <c r="A1126" s="54" t="s">
        <v>3036</v>
      </c>
      <c r="B1126" s="55" t="s">
        <v>3037</v>
      </c>
      <c r="C1126" s="54" t="s">
        <v>1606</v>
      </c>
      <c r="D1126" s="56">
        <v>35.68</v>
      </c>
    </row>
    <row r="1127" spans="1:4" x14ac:dyDescent="0.25">
      <c r="A1127" s="54" t="s">
        <v>3038</v>
      </c>
      <c r="B1127" s="55" t="s">
        <v>3039</v>
      </c>
      <c r="C1127" s="54" t="s">
        <v>1606</v>
      </c>
      <c r="D1127" s="56">
        <v>72.3</v>
      </c>
    </row>
    <row r="1128" spans="1:4" x14ac:dyDescent="0.25">
      <c r="A1128" s="54" t="s">
        <v>3040</v>
      </c>
      <c r="B1128" s="55" t="s">
        <v>3041</v>
      </c>
      <c r="C1128" s="54" t="s">
        <v>1606</v>
      </c>
      <c r="D1128" s="56">
        <v>98.75</v>
      </c>
    </row>
    <row r="1129" spans="1:4" x14ac:dyDescent="0.25">
      <c r="A1129" s="54" t="s">
        <v>3042</v>
      </c>
      <c r="B1129" s="55" t="s">
        <v>3043</v>
      </c>
      <c r="C1129" s="54" t="s">
        <v>1606</v>
      </c>
      <c r="D1129" s="56">
        <v>116.65</v>
      </c>
    </row>
    <row r="1130" spans="1:4" x14ac:dyDescent="0.25">
      <c r="A1130" s="54" t="s">
        <v>3044</v>
      </c>
      <c r="B1130" s="55" t="s">
        <v>3045</v>
      </c>
      <c r="C1130" s="54" t="s">
        <v>1606</v>
      </c>
      <c r="D1130" s="56">
        <v>38.82</v>
      </c>
    </row>
    <row r="1131" spans="1:4" x14ac:dyDescent="0.25">
      <c r="A1131" s="54" t="s">
        <v>3046</v>
      </c>
      <c r="B1131" s="55" t="s">
        <v>3047</v>
      </c>
      <c r="C1131" s="54" t="s">
        <v>1606</v>
      </c>
      <c r="D1131" s="56">
        <v>20.85</v>
      </c>
    </row>
    <row r="1132" spans="1:4" x14ac:dyDescent="0.25">
      <c r="A1132" s="54" t="s">
        <v>3048</v>
      </c>
      <c r="B1132" s="55" t="s">
        <v>3049</v>
      </c>
      <c r="C1132" s="54" t="s">
        <v>1606</v>
      </c>
      <c r="D1132" s="56">
        <v>24.07</v>
      </c>
    </row>
    <row r="1133" spans="1:4" x14ac:dyDescent="0.25">
      <c r="A1133" s="54" t="s">
        <v>3050</v>
      </c>
      <c r="B1133" s="55" t="s">
        <v>3051</v>
      </c>
      <c r="C1133" s="54" t="s">
        <v>1606</v>
      </c>
      <c r="D1133" s="56">
        <v>23.93</v>
      </c>
    </row>
    <row r="1134" spans="1:4" x14ac:dyDescent="0.25">
      <c r="A1134" s="54" t="s">
        <v>3052</v>
      </c>
      <c r="B1134" s="55" t="s">
        <v>3053</v>
      </c>
      <c r="C1134" s="54" t="s">
        <v>1606</v>
      </c>
      <c r="D1134" s="56">
        <v>33.03</v>
      </c>
    </row>
    <row r="1135" spans="1:4" x14ac:dyDescent="0.25">
      <c r="A1135" s="54" t="s">
        <v>3054</v>
      </c>
      <c r="B1135" s="55" t="s">
        <v>3055</v>
      </c>
      <c r="C1135" s="54" t="s">
        <v>1606</v>
      </c>
      <c r="D1135" s="56">
        <v>50.84</v>
      </c>
    </row>
    <row r="1136" spans="1:4" x14ac:dyDescent="0.25">
      <c r="A1136" s="54" t="s">
        <v>3056</v>
      </c>
      <c r="B1136" s="55" t="s">
        <v>3057</v>
      </c>
      <c r="C1136" s="54" t="s">
        <v>1606</v>
      </c>
      <c r="D1136" s="56">
        <v>63.82</v>
      </c>
    </row>
    <row r="1137" spans="1:4" x14ac:dyDescent="0.25">
      <c r="A1137" s="54" t="s">
        <v>3058</v>
      </c>
      <c r="B1137" s="55" t="s">
        <v>3059</v>
      </c>
      <c r="C1137" s="54" t="s">
        <v>1606</v>
      </c>
      <c r="D1137" s="56">
        <v>38.880000000000003</v>
      </c>
    </row>
    <row r="1138" spans="1:4" x14ac:dyDescent="0.25">
      <c r="A1138" s="54" t="s">
        <v>3060</v>
      </c>
      <c r="B1138" s="55" t="s">
        <v>3061</v>
      </c>
      <c r="C1138" s="54" t="s">
        <v>1606</v>
      </c>
      <c r="D1138" s="56">
        <v>73.39</v>
      </c>
    </row>
    <row r="1139" spans="1:4" x14ac:dyDescent="0.25">
      <c r="A1139" s="54" t="s">
        <v>3062</v>
      </c>
      <c r="B1139" s="55" t="s">
        <v>3063</v>
      </c>
      <c r="C1139" s="54" t="s">
        <v>1606</v>
      </c>
      <c r="D1139" s="56">
        <v>84.85</v>
      </c>
    </row>
    <row r="1140" spans="1:4" x14ac:dyDescent="0.25">
      <c r="A1140" s="54" t="s">
        <v>3064</v>
      </c>
      <c r="B1140" s="55" t="s">
        <v>3065</v>
      </c>
      <c r="C1140" s="54" t="s">
        <v>1606</v>
      </c>
      <c r="D1140" s="56">
        <v>39.049999999999997</v>
      </c>
    </row>
    <row r="1141" spans="1:4" x14ac:dyDescent="0.25">
      <c r="A1141" s="54" t="s">
        <v>3066</v>
      </c>
      <c r="B1141" s="55" t="s">
        <v>3067</v>
      </c>
      <c r="C1141" s="54" t="s">
        <v>1606</v>
      </c>
      <c r="D1141" s="56">
        <v>55.65</v>
      </c>
    </row>
    <row r="1142" spans="1:4" x14ac:dyDescent="0.25">
      <c r="A1142" s="54" t="s">
        <v>3068</v>
      </c>
      <c r="B1142" s="55" t="s">
        <v>3069</v>
      </c>
      <c r="C1142" s="54" t="s">
        <v>1606</v>
      </c>
      <c r="D1142" s="56">
        <v>53.36</v>
      </c>
    </row>
    <row r="1143" spans="1:4" x14ac:dyDescent="0.25">
      <c r="A1143" s="54" t="s">
        <v>3070</v>
      </c>
      <c r="B1143" s="55" t="s">
        <v>3071</v>
      </c>
      <c r="C1143" s="54" t="s">
        <v>886</v>
      </c>
      <c r="D1143" s="56">
        <v>68.459999999999994</v>
      </c>
    </row>
    <row r="1144" spans="1:4" x14ac:dyDescent="0.25">
      <c r="A1144" s="54" t="s">
        <v>3072</v>
      </c>
      <c r="B1144" s="55" t="s">
        <v>3073</v>
      </c>
      <c r="C1144" s="54" t="s">
        <v>886</v>
      </c>
      <c r="D1144" s="56">
        <v>54.56</v>
      </c>
    </row>
    <row r="1145" spans="1:4" x14ac:dyDescent="0.25">
      <c r="A1145" s="54" t="s">
        <v>3074</v>
      </c>
      <c r="B1145" s="55" t="s">
        <v>3075</v>
      </c>
      <c r="C1145" s="54" t="s">
        <v>886</v>
      </c>
      <c r="D1145" s="56">
        <v>7.87</v>
      </c>
    </row>
    <row r="1146" spans="1:4" x14ac:dyDescent="0.25">
      <c r="A1146" s="54" t="s">
        <v>3076</v>
      </c>
      <c r="B1146" s="55" t="s">
        <v>1113</v>
      </c>
      <c r="C1146" s="54" t="s">
        <v>886</v>
      </c>
      <c r="D1146" s="56">
        <v>2.0699999999999998</v>
      </c>
    </row>
    <row r="1147" spans="1:4" x14ac:dyDescent="0.25">
      <c r="A1147" s="54" t="s">
        <v>3077</v>
      </c>
      <c r="B1147" s="55" t="s">
        <v>3078</v>
      </c>
      <c r="C1147" s="54" t="s">
        <v>886</v>
      </c>
      <c r="D1147" s="56">
        <v>0.48</v>
      </c>
    </row>
    <row r="1148" spans="1:4" x14ac:dyDescent="0.25">
      <c r="A1148" s="54" t="s">
        <v>3079</v>
      </c>
      <c r="B1148" s="55" t="s">
        <v>1129</v>
      </c>
      <c r="C1148" s="54" t="s">
        <v>886</v>
      </c>
      <c r="D1148" s="56">
        <v>2.4900000000000002</v>
      </c>
    </row>
    <row r="1149" spans="1:4" x14ac:dyDescent="0.25">
      <c r="A1149" s="54" t="s">
        <v>3080</v>
      </c>
      <c r="B1149" s="55" t="s">
        <v>3081</v>
      </c>
      <c r="C1149" s="54" t="s">
        <v>886</v>
      </c>
      <c r="D1149" s="56">
        <v>74.39</v>
      </c>
    </row>
    <row r="1150" spans="1:4" x14ac:dyDescent="0.25">
      <c r="A1150" s="54" t="s">
        <v>3082</v>
      </c>
      <c r="B1150" s="55" t="s">
        <v>3083</v>
      </c>
      <c r="C1150" s="54" t="s">
        <v>886</v>
      </c>
      <c r="D1150" s="56">
        <v>93.73</v>
      </c>
    </row>
    <row r="1151" spans="1:4" x14ac:dyDescent="0.25">
      <c r="A1151" s="54" t="s">
        <v>3084</v>
      </c>
      <c r="B1151" s="55" t="s">
        <v>3085</v>
      </c>
      <c r="C1151" s="54" t="s">
        <v>886</v>
      </c>
      <c r="D1151" s="56">
        <v>97.66</v>
      </c>
    </row>
    <row r="1152" spans="1:4" x14ac:dyDescent="0.25">
      <c r="A1152" s="54" t="s">
        <v>3086</v>
      </c>
      <c r="B1152" s="55" t="s">
        <v>3087</v>
      </c>
      <c r="C1152" s="54" t="s">
        <v>886</v>
      </c>
      <c r="D1152" s="56">
        <v>103.87</v>
      </c>
    </row>
    <row r="1153" spans="1:4" x14ac:dyDescent="0.25">
      <c r="A1153" s="54" t="s">
        <v>3088</v>
      </c>
      <c r="B1153" s="55" t="s">
        <v>3089</v>
      </c>
      <c r="C1153" s="54" t="s">
        <v>886</v>
      </c>
      <c r="D1153" s="56">
        <v>109.58</v>
      </c>
    </row>
    <row r="1154" spans="1:4" x14ac:dyDescent="0.25">
      <c r="A1154" s="54" t="s">
        <v>3090</v>
      </c>
      <c r="B1154" s="55" t="s">
        <v>1123</v>
      </c>
      <c r="C1154" s="54" t="s">
        <v>886</v>
      </c>
      <c r="D1154" s="56">
        <v>96.44</v>
      </c>
    </row>
    <row r="1155" spans="1:4" ht="17.25" x14ac:dyDescent="0.25">
      <c r="A1155" s="54" t="s">
        <v>3091</v>
      </c>
      <c r="B1155" s="55" t="s">
        <v>3092</v>
      </c>
      <c r="C1155" s="54" t="s">
        <v>1068</v>
      </c>
      <c r="D1155" s="56">
        <v>1824.08</v>
      </c>
    </row>
    <row r="1156" spans="1:4" ht="17.25" x14ac:dyDescent="0.25">
      <c r="A1156" s="54" t="s">
        <v>3093</v>
      </c>
      <c r="B1156" s="55" t="s">
        <v>3094</v>
      </c>
      <c r="C1156" s="54" t="s">
        <v>1068</v>
      </c>
      <c r="D1156" s="56">
        <v>356.31</v>
      </c>
    </row>
    <row r="1157" spans="1:4" ht="17.25" x14ac:dyDescent="0.25">
      <c r="A1157" s="54" t="s">
        <v>3095</v>
      </c>
      <c r="B1157" s="55" t="s">
        <v>3096</v>
      </c>
      <c r="C1157" s="54" t="s">
        <v>1068</v>
      </c>
      <c r="D1157" s="56">
        <v>654.29999999999995</v>
      </c>
    </row>
    <row r="1158" spans="1:4" ht="17.25" x14ac:dyDescent="0.25">
      <c r="A1158" s="54" t="s">
        <v>3097</v>
      </c>
      <c r="B1158" s="55" t="s">
        <v>1125</v>
      </c>
      <c r="C1158" s="54" t="s">
        <v>1068</v>
      </c>
      <c r="D1158" s="56">
        <v>573.14</v>
      </c>
    </row>
    <row r="1159" spans="1:4" ht="17.25" x14ac:dyDescent="0.25">
      <c r="A1159" s="54" t="s">
        <v>3098</v>
      </c>
      <c r="B1159" s="55" t="s">
        <v>3099</v>
      </c>
      <c r="C1159" s="54" t="s">
        <v>974</v>
      </c>
      <c r="D1159" s="56">
        <v>16.579999999999998</v>
      </c>
    </row>
    <row r="1160" spans="1:4" x14ac:dyDescent="0.25">
      <c r="A1160" s="54" t="s">
        <v>3100</v>
      </c>
      <c r="B1160" s="55" t="s">
        <v>3101</v>
      </c>
      <c r="C1160" s="54" t="s">
        <v>899</v>
      </c>
      <c r="D1160" s="56">
        <v>4.0999999999999996</v>
      </c>
    </row>
    <row r="1161" spans="1:4" ht="17.25" x14ac:dyDescent="0.25">
      <c r="A1161" s="54" t="s">
        <v>3102</v>
      </c>
      <c r="B1161" s="55" t="s">
        <v>3103</v>
      </c>
      <c r="C1161" s="54" t="s">
        <v>974</v>
      </c>
      <c r="D1161" s="56">
        <v>33.020000000000003</v>
      </c>
    </row>
    <row r="1162" spans="1:4" ht="17.25" x14ac:dyDescent="0.25">
      <c r="A1162" s="54" t="s">
        <v>3104</v>
      </c>
      <c r="B1162" s="55" t="s">
        <v>3105</v>
      </c>
      <c r="C1162" s="54" t="s">
        <v>974</v>
      </c>
      <c r="D1162" s="56">
        <v>13.93</v>
      </c>
    </row>
    <row r="1163" spans="1:4" ht="17.25" x14ac:dyDescent="0.25">
      <c r="A1163" s="54" t="s">
        <v>3106</v>
      </c>
      <c r="B1163" s="55" t="s">
        <v>3107</v>
      </c>
      <c r="C1163" s="54" t="s">
        <v>1068</v>
      </c>
      <c r="D1163" s="56">
        <v>1509.28</v>
      </c>
    </row>
    <row r="1164" spans="1:4" x14ac:dyDescent="0.25">
      <c r="A1164" s="54" t="s">
        <v>3108</v>
      </c>
      <c r="B1164" s="55" t="s">
        <v>3109</v>
      </c>
      <c r="C1164" s="54" t="s">
        <v>3110</v>
      </c>
      <c r="D1164" s="56">
        <v>162.44</v>
      </c>
    </row>
    <row r="1165" spans="1:4" x14ac:dyDescent="0.25">
      <c r="A1165" s="54" t="s">
        <v>3111</v>
      </c>
      <c r="B1165" s="55" t="s">
        <v>3112</v>
      </c>
      <c r="C1165" s="54" t="s">
        <v>3113</v>
      </c>
      <c r="D1165" s="56">
        <v>2601.17</v>
      </c>
    </row>
    <row r="1166" spans="1:4" x14ac:dyDescent="0.25">
      <c r="A1166" s="54" t="s">
        <v>3114</v>
      </c>
      <c r="B1166" s="55" t="s">
        <v>3115</v>
      </c>
      <c r="C1166" s="54" t="s">
        <v>954</v>
      </c>
      <c r="D1166" s="56">
        <v>2.27</v>
      </c>
    </row>
    <row r="1167" spans="1:4" ht="17.25" x14ac:dyDescent="0.25">
      <c r="A1167" s="54" t="s">
        <v>3116</v>
      </c>
      <c r="B1167" s="55" t="s">
        <v>3117</v>
      </c>
      <c r="C1167" s="54" t="s">
        <v>974</v>
      </c>
      <c r="D1167" s="56">
        <v>48.47</v>
      </c>
    </row>
    <row r="1168" spans="1:4" ht="17.25" x14ac:dyDescent="0.25">
      <c r="A1168" s="54" t="s">
        <v>3118</v>
      </c>
      <c r="B1168" s="55" t="s">
        <v>3119</v>
      </c>
      <c r="C1168" s="54" t="s">
        <v>1068</v>
      </c>
      <c r="D1168" s="56">
        <v>172.88</v>
      </c>
    </row>
    <row r="1169" spans="1:4" ht="17.25" x14ac:dyDescent="0.25">
      <c r="A1169" s="54" t="s">
        <v>3120</v>
      </c>
      <c r="B1169" s="55" t="s">
        <v>3121</v>
      </c>
      <c r="C1169" s="54" t="s">
        <v>1068</v>
      </c>
      <c r="D1169" s="56">
        <v>172.88</v>
      </c>
    </row>
    <row r="1170" spans="1:4" x14ac:dyDescent="0.25">
      <c r="A1170" s="54" t="s">
        <v>3122</v>
      </c>
      <c r="B1170" s="55" t="s">
        <v>3123</v>
      </c>
      <c r="C1170" s="54" t="s">
        <v>954</v>
      </c>
      <c r="D1170" s="56">
        <v>749.78</v>
      </c>
    </row>
    <row r="1171" spans="1:4" x14ac:dyDescent="0.25">
      <c r="A1171" s="54" t="s">
        <v>3124</v>
      </c>
      <c r="B1171" s="55" t="s">
        <v>3125</v>
      </c>
      <c r="C1171" s="54" t="s">
        <v>954</v>
      </c>
      <c r="D1171" s="56">
        <v>260.97000000000003</v>
      </c>
    </row>
    <row r="1172" spans="1:4" ht="17.25" x14ac:dyDescent="0.25">
      <c r="A1172" s="54" t="s">
        <v>3126</v>
      </c>
      <c r="B1172" s="55" t="s">
        <v>3127</v>
      </c>
      <c r="C1172" s="54" t="s">
        <v>1068</v>
      </c>
      <c r="D1172" s="56">
        <v>131.44</v>
      </c>
    </row>
    <row r="1173" spans="1:4" ht="17.25" x14ac:dyDescent="0.25">
      <c r="A1173" s="54" t="s">
        <v>3128</v>
      </c>
      <c r="B1173" s="55" t="s">
        <v>3129</v>
      </c>
      <c r="C1173" s="54" t="s">
        <v>1068</v>
      </c>
      <c r="D1173" s="56">
        <v>42.74</v>
      </c>
    </row>
    <row r="1174" spans="1:4" ht="17.25" x14ac:dyDescent="0.25">
      <c r="A1174" s="54" t="s">
        <v>3130</v>
      </c>
      <c r="B1174" s="55" t="s">
        <v>3131</v>
      </c>
      <c r="C1174" s="54" t="s">
        <v>1068</v>
      </c>
      <c r="D1174" s="56">
        <v>84.4</v>
      </c>
    </row>
    <row r="1175" spans="1:4" ht="17.25" x14ac:dyDescent="0.25">
      <c r="A1175" s="54" t="s">
        <v>3132</v>
      </c>
      <c r="B1175" s="55" t="s">
        <v>3133</v>
      </c>
      <c r="C1175" s="54" t="s">
        <v>1068</v>
      </c>
      <c r="D1175" s="56">
        <v>52.49</v>
      </c>
    </row>
    <row r="1176" spans="1:4" ht="17.25" x14ac:dyDescent="0.25">
      <c r="A1176" s="54" t="s">
        <v>3134</v>
      </c>
      <c r="B1176" s="55" t="s">
        <v>3135</v>
      </c>
      <c r="C1176" s="54" t="s">
        <v>1068</v>
      </c>
      <c r="D1176" s="56">
        <v>105.01</v>
      </c>
    </row>
    <row r="1177" spans="1:4" x14ac:dyDescent="0.25">
      <c r="A1177" s="54" t="s">
        <v>3136</v>
      </c>
      <c r="B1177" s="55" t="s">
        <v>1145</v>
      </c>
      <c r="C1177" s="54" t="s">
        <v>899</v>
      </c>
      <c r="D1177" s="56">
        <v>35.81</v>
      </c>
    </row>
    <row r="1178" spans="1:4" ht="17.25" x14ac:dyDescent="0.25">
      <c r="A1178" s="54" t="s">
        <v>3137</v>
      </c>
      <c r="B1178" s="55" t="s">
        <v>3138</v>
      </c>
      <c r="C1178" s="54" t="s">
        <v>974</v>
      </c>
      <c r="D1178" s="56">
        <v>1.17</v>
      </c>
    </row>
    <row r="1179" spans="1:4" ht="17.25" x14ac:dyDescent="0.25">
      <c r="A1179" s="54" t="s">
        <v>3139</v>
      </c>
      <c r="B1179" s="55" t="s">
        <v>3140</v>
      </c>
      <c r="C1179" s="54" t="s">
        <v>974</v>
      </c>
      <c r="D1179" s="56">
        <v>0.66</v>
      </c>
    </row>
    <row r="1180" spans="1:4" ht="17.25" x14ac:dyDescent="0.25">
      <c r="A1180" s="54" t="s">
        <v>3141</v>
      </c>
      <c r="B1180" s="55" t="s">
        <v>3142</v>
      </c>
      <c r="C1180" s="54" t="s">
        <v>1068</v>
      </c>
      <c r="D1180" s="56">
        <v>41.58</v>
      </c>
    </row>
    <row r="1181" spans="1:4" ht="17.25" x14ac:dyDescent="0.25">
      <c r="A1181" s="54" t="s">
        <v>3143</v>
      </c>
      <c r="B1181" s="55" t="s">
        <v>3144</v>
      </c>
      <c r="C1181" s="54" t="s">
        <v>1068</v>
      </c>
      <c r="D1181" s="56">
        <v>65.97</v>
      </c>
    </row>
    <row r="1182" spans="1:4" ht="17.25" x14ac:dyDescent="0.25">
      <c r="A1182" s="54" t="s">
        <v>3145</v>
      </c>
      <c r="B1182" s="55" t="s">
        <v>3146</v>
      </c>
      <c r="C1182" s="54" t="s">
        <v>1068</v>
      </c>
      <c r="D1182" s="56">
        <v>6.55</v>
      </c>
    </row>
    <row r="1183" spans="1:4" ht="17.25" x14ac:dyDescent="0.25">
      <c r="A1183" s="54" t="s">
        <v>3147</v>
      </c>
      <c r="B1183" s="55" t="s">
        <v>3148</v>
      </c>
      <c r="C1183" s="54" t="s">
        <v>1170</v>
      </c>
      <c r="D1183" s="56">
        <v>9.67</v>
      </c>
    </row>
    <row r="1184" spans="1:4" ht="17.25" x14ac:dyDescent="0.25">
      <c r="A1184" s="54" t="s">
        <v>3149</v>
      </c>
      <c r="B1184" s="55" t="s">
        <v>3150</v>
      </c>
      <c r="C1184" s="54" t="s">
        <v>1170</v>
      </c>
      <c r="D1184" s="56">
        <v>5.69</v>
      </c>
    </row>
    <row r="1185" spans="1:4" ht="17.25" x14ac:dyDescent="0.25">
      <c r="A1185" s="54" t="s">
        <v>3151</v>
      </c>
      <c r="B1185" s="55" t="s">
        <v>3152</v>
      </c>
      <c r="C1185" s="54" t="s">
        <v>1170</v>
      </c>
      <c r="D1185" s="56">
        <v>4.42</v>
      </c>
    </row>
    <row r="1186" spans="1:4" ht="17.25" x14ac:dyDescent="0.25">
      <c r="A1186" s="54" t="s">
        <v>3153</v>
      </c>
      <c r="B1186" s="55" t="s">
        <v>3154</v>
      </c>
      <c r="C1186" s="54" t="s">
        <v>1170</v>
      </c>
      <c r="D1186" s="56">
        <v>3.69</v>
      </c>
    </row>
    <row r="1187" spans="1:4" ht="17.25" x14ac:dyDescent="0.25">
      <c r="A1187" s="54" t="s">
        <v>3155</v>
      </c>
      <c r="B1187" s="55" t="s">
        <v>3156</v>
      </c>
      <c r="C1187" s="54" t="s">
        <v>1170</v>
      </c>
      <c r="D1187" s="56">
        <v>3.26</v>
      </c>
    </row>
    <row r="1188" spans="1:4" ht="17.25" x14ac:dyDescent="0.25">
      <c r="A1188" s="54" t="s">
        <v>3157</v>
      </c>
      <c r="B1188" s="55" t="s">
        <v>3158</v>
      </c>
      <c r="C1188" s="54" t="s">
        <v>1170</v>
      </c>
      <c r="D1188" s="56">
        <v>2.57</v>
      </c>
    </row>
    <row r="1189" spans="1:4" ht="17.25" x14ac:dyDescent="0.25">
      <c r="A1189" s="54" t="s">
        <v>3159</v>
      </c>
      <c r="B1189" s="55" t="s">
        <v>3160</v>
      </c>
      <c r="C1189" s="54" t="s">
        <v>1068</v>
      </c>
      <c r="D1189" s="56">
        <v>172.88</v>
      </c>
    </row>
    <row r="1190" spans="1:4" ht="17.25" x14ac:dyDescent="0.25">
      <c r="A1190" s="54" t="s">
        <v>3161</v>
      </c>
      <c r="B1190" s="55" t="s">
        <v>3162</v>
      </c>
      <c r="C1190" s="54" t="s">
        <v>1068</v>
      </c>
      <c r="D1190" s="56">
        <v>3056.6</v>
      </c>
    </row>
    <row r="1191" spans="1:4" ht="17.25" x14ac:dyDescent="0.25">
      <c r="A1191" s="54" t="s">
        <v>3163</v>
      </c>
      <c r="B1191" s="55" t="s">
        <v>3164</v>
      </c>
      <c r="C1191" s="54" t="s">
        <v>1068</v>
      </c>
      <c r="D1191" s="56">
        <v>2517.98</v>
      </c>
    </row>
    <row r="1192" spans="1:4" ht="17.25" x14ac:dyDescent="0.25">
      <c r="A1192" s="54" t="s">
        <v>3165</v>
      </c>
      <c r="B1192" s="55" t="s">
        <v>3166</v>
      </c>
      <c r="C1192" s="54" t="s">
        <v>1068</v>
      </c>
      <c r="D1192" s="56">
        <v>1764.64</v>
      </c>
    </row>
    <row r="1193" spans="1:4" ht="30" x14ac:dyDescent="0.25">
      <c r="A1193" s="54" t="s">
        <v>3167</v>
      </c>
      <c r="B1193" s="55" t="s">
        <v>3168</v>
      </c>
      <c r="C1193" s="54" t="s">
        <v>1068</v>
      </c>
      <c r="D1193" s="56">
        <v>2446.9499999999998</v>
      </c>
    </row>
    <row r="1194" spans="1:4" ht="17.25" x14ac:dyDescent="0.25">
      <c r="A1194" s="54" t="s">
        <v>3169</v>
      </c>
      <c r="B1194" s="55" t="s">
        <v>3170</v>
      </c>
      <c r="C1194" s="54" t="s">
        <v>1068</v>
      </c>
      <c r="D1194" s="56">
        <v>664.38</v>
      </c>
    </row>
    <row r="1195" spans="1:4" x14ac:dyDescent="0.25">
      <c r="A1195" s="54" t="s">
        <v>3171</v>
      </c>
      <c r="B1195" s="55" t="s">
        <v>3172</v>
      </c>
      <c r="C1195" s="54" t="s">
        <v>3173</v>
      </c>
      <c r="D1195" s="56">
        <v>46.27</v>
      </c>
    </row>
    <row r="1196" spans="1:4" ht="17.25" x14ac:dyDescent="0.25">
      <c r="A1196" s="54" t="s">
        <v>3174</v>
      </c>
      <c r="B1196" s="55" t="s">
        <v>3175</v>
      </c>
      <c r="C1196" s="54" t="s">
        <v>1068</v>
      </c>
      <c r="D1196" s="56">
        <v>827.25</v>
      </c>
    </row>
    <row r="1197" spans="1:4" ht="17.25" x14ac:dyDescent="0.25">
      <c r="A1197" s="54" t="s">
        <v>3176</v>
      </c>
      <c r="B1197" s="55" t="s">
        <v>3177</v>
      </c>
      <c r="C1197" s="54" t="s">
        <v>1068</v>
      </c>
      <c r="D1197" s="56">
        <v>12.51</v>
      </c>
    </row>
    <row r="1198" spans="1:4" ht="17.25" x14ac:dyDescent="0.25">
      <c r="A1198" s="54" t="s">
        <v>3178</v>
      </c>
      <c r="B1198" s="55" t="s">
        <v>3179</v>
      </c>
      <c r="C1198" s="54" t="s">
        <v>1068</v>
      </c>
      <c r="D1198" s="56">
        <v>11.22</v>
      </c>
    </row>
    <row r="1199" spans="1:4" ht="17.25" x14ac:dyDescent="0.25">
      <c r="A1199" s="54" t="s">
        <v>3180</v>
      </c>
      <c r="B1199" s="55" t="s">
        <v>3181</v>
      </c>
      <c r="C1199" s="54" t="s">
        <v>974</v>
      </c>
      <c r="D1199" s="56">
        <v>2.73</v>
      </c>
    </row>
    <row r="1200" spans="1:4" ht="17.25" x14ac:dyDescent="0.25">
      <c r="A1200" s="54" t="s">
        <v>3182</v>
      </c>
      <c r="B1200" s="55" t="s">
        <v>3183</v>
      </c>
      <c r="C1200" s="54" t="s">
        <v>1068</v>
      </c>
      <c r="D1200" s="56">
        <v>276.13</v>
      </c>
    </row>
    <row r="1201" spans="1:4" ht="17.25" x14ac:dyDescent="0.25">
      <c r="A1201" s="54" t="s">
        <v>3184</v>
      </c>
      <c r="B1201" s="55" t="s">
        <v>3185</v>
      </c>
      <c r="C1201" s="54" t="s">
        <v>974</v>
      </c>
      <c r="D1201" s="56">
        <v>12.97</v>
      </c>
    </row>
    <row r="1202" spans="1:4" ht="17.25" x14ac:dyDescent="0.25">
      <c r="A1202" s="54" t="s">
        <v>3186</v>
      </c>
      <c r="B1202" s="55" t="s">
        <v>1414</v>
      </c>
      <c r="C1202" s="54" t="s">
        <v>974</v>
      </c>
      <c r="D1202" s="56">
        <v>3.83</v>
      </c>
    </row>
    <row r="1203" spans="1:4" ht="17.25" x14ac:dyDescent="0.25">
      <c r="A1203" s="54" t="s">
        <v>3187</v>
      </c>
      <c r="B1203" s="55" t="s">
        <v>3188</v>
      </c>
      <c r="C1203" s="54" t="s">
        <v>974</v>
      </c>
      <c r="D1203" s="56">
        <v>3.62</v>
      </c>
    </row>
    <row r="1204" spans="1:4" ht="17.25" x14ac:dyDescent="0.25">
      <c r="A1204" s="54" t="s">
        <v>3189</v>
      </c>
      <c r="B1204" s="55" t="s">
        <v>3190</v>
      </c>
      <c r="C1204" s="54" t="s">
        <v>974</v>
      </c>
      <c r="D1204" s="56">
        <v>11.98</v>
      </c>
    </row>
    <row r="1205" spans="1:4" ht="17.25" x14ac:dyDescent="0.25">
      <c r="A1205" s="54" t="s">
        <v>3191</v>
      </c>
      <c r="B1205" s="55" t="s">
        <v>3192</v>
      </c>
      <c r="C1205" s="54" t="s">
        <v>974</v>
      </c>
      <c r="D1205" s="56">
        <v>14.63</v>
      </c>
    </row>
    <row r="1206" spans="1:4" ht="17.25" x14ac:dyDescent="0.25">
      <c r="A1206" s="54" t="s">
        <v>3193</v>
      </c>
      <c r="B1206" s="55" t="s">
        <v>3194</v>
      </c>
      <c r="C1206" s="54" t="s">
        <v>1068</v>
      </c>
      <c r="D1206" s="56">
        <v>1802.39</v>
      </c>
    </row>
    <row r="1207" spans="1:4" ht="17.25" x14ac:dyDescent="0.25">
      <c r="A1207" s="54" t="s">
        <v>3195</v>
      </c>
      <c r="B1207" s="55" t="s">
        <v>3196</v>
      </c>
      <c r="C1207" s="54" t="s">
        <v>1068</v>
      </c>
      <c r="D1207" s="56">
        <v>1035</v>
      </c>
    </row>
    <row r="1208" spans="1:4" ht="17.25" x14ac:dyDescent="0.25">
      <c r="A1208" s="54" t="s">
        <v>3197</v>
      </c>
      <c r="B1208" s="55" t="s">
        <v>3198</v>
      </c>
      <c r="C1208" s="54" t="s">
        <v>974</v>
      </c>
      <c r="D1208" s="56">
        <v>8.6199999999999992</v>
      </c>
    </row>
    <row r="1209" spans="1:4" ht="17.25" x14ac:dyDescent="0.25">
      <c r="A1209" s="54" t="s">
        <v>3199</v>
      </c>
      <c r="B1209" s="55" t="s">
        <v>3200</v>
      </c>
      <c r="C1209" s="54" t="s">
        <v>1068</v>
      </c>
      <c r="D1209" s="56">
        <v>363.07</v>
      </c>
    </row>
    <row r="1210" spans="1:4" ht="17.25" x14ac:dyDescent="0.25">
      <c r="A1210" s="54" t="s">
        <v>3201</v>
      </c>
      <c r="B1210" s="55" t="s">
        <v>1418</v>
      </c>
      <c r="C1210" s="54" t="s">
        <v>974</v>
      </c>
      <c r="D1210" s="56">
        <v>2.09</v>
      </c>
    </row>
    <row r="1211" spans="1:4" ht="17.25" x14ac:dyDescent="0.25">
      <c r="A1211" s="54" t="s">
        <v>3202</v>
      </c>
      <c r="B1211" s="55" t="s">
        <v>3203</v>
      </c>
      <c r="C1211" s="54" t="s">
        <v>1068</v>
      </c>
      <c r="D1211" s="56">
        <v>71.58</v>
      </c>
    </row>
    <row r="1212" spans="1:4" ht="17.25" x14ac:dyDescent="0.25">
      <c r="A1212" s="54" t="s">
        <v>3204</v>
      </c>
      <c r="B1212" s="55" t="s">
        <v>1424</v>
      </c>
      <c r="C1212" s="54" t="s">
        <v>1068</v>
      </c>
      <c r="D1212" s="56">
        <v>1062.3900000000001</v>
      </c>
    </row>
    <row r="1213" spans="1:4" ht="17.25" x14ac:dyDescent="0.25">
      <c r="A1213" s="54" t="s">
        <v>3205</v>
      </c>
      <c r="B1213" s="55" t="s">
        <v>1426</v>
      </c>
      <c r="C1213" s="54" t="s">
        <v>1068</v>
      </c>
      <c r="D1213" s="56">
        <v>1355.93</v>
      </c>
    </row>
    <row r="1214" spans="1:4" ht="17.25" x14ac:dyDescent="0.25">
      <c r="A1214" s="54" t="s">
        <v>3206</v>
      </c>
      <c r="B1214" s="55" t="s">
        <v>3207</v>
      </c>
      <c r="C1214" s="54" t="s">
        <v>1170</v>
      </c>
      <c r="D1214" s="56">
        <v>5.75</v>
      </c>
    </row>
    <row r="1215" spans="1:4" ht="17.25" x14ac:dyDescent="0.25">
      <c r="A1215" s="54" t="s">
        <v>3208</v>
      </c>
      <c r="B1215" s="55" t="s">
        <v>3209</v>
      </c>
      <c r="C1215" s="54" t="s">
        <v>1068</v>
      </c>
      <c r="D1215" s="56">
        <v>141.59</v>
      </c>
    </row>
    <row r="1216" spans="1:4" ht="17.25" x14ac:dyDescent="0.25">
      <c r="A1216" s="54" t="s">
        <v>3210</v>
      </c>
      <c r="B1216" s="55" t="s">
        <v>3211</v>
      </c>
      <c r="C1216" s="54" t="s">
        <v>1068</v>
      </c>
      <c r="D1216" s="56">
        <v>181.15</v>
      </c>
    </row>
    <row r="1217" spans="1:4" ht="17.25" x14ac:dyDescent="0.25">
      <c r="A1217" s="54" t="s">
        <v>3212</v>
      </c>
      <c r="B1217" s="55" t="s">
        <v>3213</v>
      </c>
      <c r="C1217" s="54" t="s">
        <v>1068</v>
      </c>
      <c r="D1217" s="56">
        <v>474.71</v>
      </c>
    </row>
    <row r="1218" spans="1:4" x14ac:dyDescent="0.25">
      <c r="A1218" s="54" t="s">
        <v>3214</v>
      </c>
      <c r="B1218" s="55" t="s">
        <v>3215</v>
      </c>
      <c r="C1218" s="54" t="s">
        <v>886</v>
      </c>
      <c r="D1218" s="56">
        <v>302.93</v>
      </c>
    </row>
    <row r="1219" spans="1:4" ht="17.25" x14ac:dyDescent="0.25">
      <c r="A1219" s="54" t="s">
        <v>3216</v>
      </c>
      <c r="B1219" s="55" t="s">
        <v>1834</v>
      </c>
      <c r="C1219" s="54" t="s">
        <v>1068</v>
      </c>
      <c r="D1219" s="56">
        <v>1351.13</v>
      </c>
    </row>
    <row r="1220" spans="1:4" ht="17.25" x14ac:dyDescent="0.25">
      <c r="A1220" s="54" t="s">
        <v>3217</v>
      </c>
      <c r="B1220" s="55" t="s">
        <v>1832</v>
      </c>
      <c r="C1220" s="54" t="s">
        <v>1068</v>
      </c>
      <c r="D1220" s="56">
        <v>1068.71</v>
      </c>
    </row>
    <row r="1221" spans="1:4" ht="17.25" x14ac:dyDescent="0.25">
      <c r="A1221" s="54" t="s">
        <v>3218</v>
      </c>
      <c r="B1221" s="55" t="s">
        <v>3219</v>
      </c>
      <c r="C1221" s="54" t="s">
        <v>1068</v>
      </c>
      <c r="D1221" s="56">
        <v>101.26</v>
      </c>
    </row>
    <row r="1222" spans="1:4" ht="17.25" x14ac:dyDescent="0.25">
      <c r="A1222" s="54" t="s">
        <v>3220</v>
      </c>
      <c r="B1222" s="55" t="s">
        <v>3221</v>
      </c>
      <c r="C1222" s="54" t="s">
        <v>1068</v>
      </c>
      <c r="D1222" s="56">
        <v>115.32</v>
      </c>
    </row>
    <row r="1223" spans="1:4" ht="17.25" x14ac:dyDescent="0.25">
      <c r="A1223" s="54" t="s">
        <v>3222</v>
      </c>
      <c r="B1223" s="55" t="s">
        <v>3223</v>
      </c>
      <c r="C1223" s="54" t="s">
        <v>1068</v>
      </c>
      <c r="D1223" s="56">
        <v>23.59</v>
      </c>
    </row>
    <row r="1224" spans="1:4" ht="17.25" x14ac:dyDescent="0.25">
      <c r="A1224" s="54" t="s">
        <v>3224</v>
      </c>
      <c r="B1224" s="55" t="s">
        <v>3225</v>
      </c>
      <c r="C1224" s="54" t="s">
        <v>1068</v>
      </c>
      <c r="D1224" s="56">
        <v>391.65</v>
      </c>
    </row>
    <row r="1225" spans="1:4" ht="17.25" x14ac:dyDescent="0.25">
      <c r="A1225" s="54" t="s">
        <v>3226</v>
      </c>
      <c r="B1225" s="55" t="s">
        <v>3227</v>
      </c>
      <c r="C1225" s="54" t="s">
        <v>1068</v>
      </c>
      <c r="D1225" s="56">
        <v>37.47</v>
      </c>
    </row>
    <row r="1226" spans="1:4" ht="17.25" x14ac:dyDescent="0.25">
      <c r="A1226" s="54" t="s">
        <v>3228</v>
      </c>
      <c r="B1226" s="55" t="s">
        <v>3229</v>
      </c>
      <c r="C1226" s="54" t="s">
        <v>1068</v>
      </c>
      <c r="D1226" s="56">
        <v>49.22</v>
      </c>
    </row>
    <row r="1227" spans="1:4" ht="17.25" x14ac:dyDescent="0.25">
      <c r="A1227" s="54" t="s">
        <v>3230</v>
      </c>
      <c r="B1227" s="55" t="s">
        <v>3231</v>
      </c>
      <c r="C1227" s="54" t="s">
        <v>974</v>
      </c>
      <c r="D1227" s="56">
        <v>162.27000000000001</v>
      </c>
    </row>
    <row r="1228" spans="1:4" ht="17.25" x14ac:dyDescent="0.25">
      <c r="A1228" s="54" t="s">
        <v>3232</v>
      </c>
      <c r="B1228" s="55" t="s">
        <v>1578</v>
      </c>
      <c r="C1228" s="54" t="s">
        <v>974</v>
      </c>
      <c r="D1228" s="56">
        <v>185.27</v>
      </c>
    </row>
    <row r="1229" spans="1:4" ht="17.25" x14ac:dyDescent="0.25">
      <c r="A1229" s="54" t="s">
        <v>3233</v>
      </c>
      <c r="B1229" s="55" t="s">
        <v>2361</v>
      </c>
      <c r="C1229" s="54" t="s">
        <v>974</v>
      </c>
      <c r="D1229" s="56">
        <v>211.01</v>
      </c>
    </row>
    <row r="1230" spans="1:4" ht="17.25" x14ac:dyDescent="0.25">
      <c r="A1230" s="54" t="s">
        <v>3234</v>
      </c>
      <c r="B1230" s="55" t="s">
        <v>2363</v>
      </c>
      <c r="C1230" s="54" t="s">
        <v>974</v>
      </c>
      <c r="D1230" s="56">
        <v>218.59</v>
      </c>
    </row>
    <row r="1231" spans="1:4" x14ac:dyDescent="0.25">
      <c r="A1231" s="54" t="s">
        <v>3235</v>
      </c>
      <c r="B1231" s="55" t="s">
        <v>1580</v>
      </c>
      <c r="C1231" s="54" t="s">
        <v>1581</v>
      </c>
      <c r="D1231" s="56">
        <v>17.71</v>
      </c>
    </row>
    <row r="1232" spans="1:4" x14ac:dyDescent="0.25">
      <c r="A1232" s="54" t="s">
        <v>3236</v>
      </c>
      <c r="B1232" s="55" t="s">
        <v>1583</v>
      </c>
      <c r="C1232" s="54" t="s">
        <v>1581</v>
      </c>
      <c r="D1232" s="56">
        <v>16.420000000000002</v>
      </c>
    </row>
    <row r="1233" spans="1:4" x14ac:dyDescent="0.25">
      <c r="A1233" s="54" t="s">
        <v>3237</v>
      </c>
      <c r="B1233" s="55" t="s">
        <v>1585</v>
      </c>
      <c r="C1233" s="54" t="s">
        <v>1581</v>
      </c>
      <c r="D1233" s="56">
        <v>20.36</v>
      </c>
    </row>
    <row r="1234" spans="1:4" ht="17.25" x14ac:dyDescent="0.25">
      <c r="A1234" s="54" t="s">
        <v>3238</v>
      </c>
      <c r="B1234" s="55" t="s">
        <v>2398</v>
      </c>
      <c r="C1234" s="54" t="s">
        <v>1068</v>
      </c>
      <c r="D1234" s="56">
        <v>696.25</v>
      </c>
    </row>
    <row r="1235" spans="1:4" ht="17.25" x14ac:dyDescent="0.25">
      <c r="A1235" s="54" t="s">
        <v>3239</v>
      </c>
      <c r="B1235" s="55" t="s">
        <v>2400</v>
      </c>
      <c r="C1235" s="54" t="s">
        <v>1068</v>
      </c>
      <c r="D1235" s="56">
        <v>753.98</v>
      </c>
    </row>
    <row r="1236" spans="1:4" ht="17.25" x14ac:dyDescent="0.25">
      <c r="A1236" s="54" t="s">
        <v>3240</v>
      </c>
      <c r="B1236" s="55" t="s">
        <v>2402</v>
      </c>
      <c r="C1236" s="54" t="s">
        <v>1068</v>
      </c>
      <c r="D1236" s="56">
        <v>773.84</v>
      </c>
    </row>
    <row r="1237" spans="1:4" ht="17.25" x14ac:dyDescent="0.25">
      <c r="A1237" s="54" t="s">
        <v>3241</v>
      </c>
      <c r="B1237" s="55" t="s">
        <v>2586</v>
      </c>
      <c r="C1237" s="54" t="s">
        <v>1068</v>
      </c>
      <c r="D1237" s="56">
        <v>796.36</v>
      </c>
    </row>
    <row r="1238" spans="1:4" ht="17.25" x14ac:dyDescent="0.25">
      <c r="A1238" s="54" t="s">
        <v>3242</v>
      </c>
      <c r="B1238" s="55" t="s">
        <v>2588</v>
      </c>
      <c r="C1238" s="54" t="s">
        <v>1068</v>
      </c>
      <c r="D1238" s="56">
        <v>814.67</v>
      </c>
    </row>
    <row r="1239" spans="1:4" ht="17.25" x14ac:dyDescent="0.25">
      <c r="A1239" s="54" t="s">
        <v>3243</v>
      </c>
      <c r="B1239" s="55" t="s">
        <v>2406</v>
      </c>
      <c r="C1239" s="54" t="s">
        <v>1068</v>
      </c>
      <c r="D1239" s="56">
        <v>838.42</v>
      </c>
    </row>
    <row r="1240" spans="1:4" ht="17.25" x14ac:dyDescent="0.25">
      <c r="A1240" s="54" t="s">
        <v>3244</v>
      </c>
      <c r="B1240" s="55" t="s">
        <v>2598</v>
      </c>
      <c r="C1240" s="54" t="s">
        <v>1068</v>
      </c>
      <c r="D1240" s="56">
        <v>850.51</v>
      </c>
    </row>
    <row r="1241" spans="1:4" ht="17.25" x14ac:dyDescent="0.25">
      <c r="A1241" s="54" t="s">
        <v>3245</v>
      </c>
      <c r="B1241" s="55" t="s">
        <v>2600</v>
      </c>
      <c r="C1241" s="54" t="s">
        <v>1068</v>
      </c>
      <c r="D1241" s="56">
        <v>895.42</v>
      </c>
    </row>
    <row r="1242" spans="1:4" ht="17.25" x14ac:dyDescent="0.25">
      <c r="A1242" s="54" t="s">
        <v>3246</v>
      </c>
      <c r="B1242" s="55" t="s">
        <v>1601</v>
      </c>
      <c r="C1242" s="54" t="s">
        <v>1068</v>
      </c>
      <c r="D1242" s="56">
        <v>696.63</v>
      </c>
    </row>
    <row r="1243" spans="1:4" ht="17.25" x14ac:dyDescent="0.25">
      <c r="A1243" s="54" t="s">
        <v>3247</v>
      </c>
      <c r="B1243" s="55" t="s">
        <v>3248</v>
      </c>
      <c r="C1243" s="54" t="s">
        <v>1068</v>
      </c>
      <c r="D1243" s="56">
        <v>102.73</v>
      </c>
    </row>
    <row r="1244" spans="1:4" ht="17.25" x14ac:dyDescent="0.25">
      <c r="A1244" s="54" t="s">
        <v>3249</v>
      </c>
      <c r="B1244" s="55" t="s">
        <v>1620</v>
      </c>
      <c r="C1244" s="54" t="s">
        <v>1068</v>
      </c>
      <c r="D1244" s="56">
        <v>370.55</v>
      </c>
    </row>
    <row r="1245" spans="1:4" ht="17.25" x14ac:dyDescent="0.25">
      <c r="A1245" s="54" t="s">
        <v>3250</v>
      </c>
      <c r="B1245" s="55" t="s">
        <v>1622</v>
      </c>
      <c r="C1245" s="54" t="s">
        <v>1068</v>
      </c>
      <c r="D1245" s="56">
        <v>552.37</v>
      </c>
    </row>
    <row r="1246" spans="1:4" ht="17.25" x14ac:dyDescent="0.25">
      <c r="A1246" s="54" t="s">
        <v>3251</v>
      </c>
      <c r="B1246" s="55" t="s">
        <v>1624</v>
      </c>
      <c r="C1246" s="54" t="s">
        <v>1068</v>
      </c>
      <c r="D1246" s="56">
        <v>228.53</v>
      </c>
    </row>
    <row r="1247" spans="1:4" x14ac:dyDescent="0.25">
      <c r="A1247" s="54" t="s">
        <v>3252</v>
      </c>
      <c r="B1247" s="55" t="s">
        <v>3253</v>
      </c>
      <c r="C1247" s="54" t="s">
        <v>886</v>
      </c>
      <c r="D1247" s="56">
        <v>198.45</v>
      </c>
    </row>
    <row r="1248" spans="1:4" x14ac:dyDescent="0.25">
      <c r="A1248" s="54" t="s">
        <v>3254</v>
      </c>
      <c r="B1248" s="55" t="s">
        <v>3255</v>
      </c>
      <c r="C1248" s="54" t="s">
        <v>886</v>
      </c>
      <c r="D1248" s="56">
        <v>148.84</v>
      </c>
    </row>
    <row r="1249" spans="1:4" x14ac:dyDescent="0.25">
      <c r="A1249" s="54" t="s">
        <v>3256</v>
      </c>
      <c r="B1249" s="55" t="s">
        <v>3257</v>
      </c>
      <c r="C1249" s="54" t="s">
        <v>886</v>
      </c>
      <c r="D1249" s="56">
        <v>313.99</v>
      </c>
    </row>
    <row r="1250" spans="1:4" x14ac:dyDescent="0.25">
      <c r="A1250" s="54" t="s">
        <v>3258</v>
      </c>
      <c r="B1250" s="55" t="s">
        <v>3259</v>
      </c>
      <c r="C1250" s="54" t="s">
        <v>886</v>
      </c>
      <c r="D1250" s="56">
        <v>362.21</v>
      </c>
    </row>
    <row r="1251" spans="1:4" x14ac:dyDescent="0.25">
      <c r="A1251" s="54" t="s">
        <v>3260</v>
      </c>
      <c r="B1251" s="55" t="s">
        <v>3261</v>
      </c>
      <c r="C1251" s="54" t="s">
        <v>886</v>
      </c>
      <c r="D1251" s="56">
        <v>253.31</v>
      </c>
    </row>
    <row r="1252" spans="1:4" x14ac:dyDescent="0.25">
      <c r="A1252" s="54" t="s">
        <v>3262</v>
      </c>
      <c r="B1252" s="55" t="s">
        <v>3263</v>
      </c>
      <c r="C1252" s="54" t="s">
        <v>886</v>
      </c>
      <c r="D1252" s="56">
        <v>399.96</v>
      </c>
    </row>
    <row r="1253" spans="1:4" x14ac:dyDescent="0.25">
      <c r="A1253" s="54" t="s">
        <v>3264</v>
      </c>
      <c r="B1253" s="55" t="s">
        <v>3265</v>
      </c>
      <c r="C1253" s="54" t="s">
        <v>886</v>
      </c>
      <c r="D1253" s="56">
        <v>372.07</v>
      </c>
    </row>
    <row r="1254" spans="1:4" x14ac:dyDescent="0.25">
      <c r="A1254" s="54" t="s">
        <v>3266</v>
      </c>
      <c r="B1254" s="55" t="s">
        <v>3267</v>
      </c>
      <c r="C1254" s="54" t="s">
        <v>886</v>
      </c>
      <c r="D1254" s="56">
        <v>541.11</v>
      </c>
    </row>
    <row r="1255" spans="1:4" x14ac:dyDescent="0.25">
      <c r="A1255" s="54" t="s">
        <v>3268</v>
      </c>
      <c r="B1255" s="55" t="s">
        <v>3269</v>
      </c>
      <c r="C1255" s="54" t="s">
        <v>886</v>
      </c>
      <c r="D1255" s="56">
        <v>521.30999999999995</v>
      </c>
    </row>
    <row r="1256" spans="1:4" x14ac:dyDescent="0.25">
      <c r="A1256" s="54" t="s">
        <v>3270</v>
      </c>
      <c r="B1256" s="55" t="s">
        <v>3271</v>
      </c>
      <c r="C1256" s="54" t="s">
        <v>886</v>
      </c>
      <c r="D1256" s="56">
        <v>656.36</v>
      </c>
    </row>
    <row r="1257" spans="1:4" x14ac:dyDescent="0.25">
      <c r="A1257" s="54" t="s">
        <v>3272</v>
      </c>
      <c r="B1257" s="55" t="s">
        <v>3273</v>
      </c>
      <c r="C1257" s="54" t="s">
        <v>886</v>
      </c>
      <c r="D1257" s="56">
        <v>583.61</v>
      </c>
    </row>
    <row r="1258" spans="1:4" x14ac:dyDescent="0.25">
      <c r="A1258" s="54" t="s">
        <v>3274</v>
      </c>
      <c r="B1258" s="55" t="s">
        <v>3275</v>
      </c>
      <c r="C1258" s="54" t="s">
        <v>886</v>
      </c>
      <c r="D1258" s="56">
        <v>747.55</v>
      </c>
    </row>
    <row r="1259" spans="1:4" x14ac:dyDescent="0.25">
      <c r="A1259" s="54" t="s">
        <v>3276</v>
      </c>
      <c r="B1259" s="55" t="s">
        <v>3277</v>
      </c>
      <c r="C1259" s="54" t="s">
        <v>886</v>
      </c>
      <c r="D1259" s="56">
        <v>1099.04</v>
      </c>
    </row>
    <row r="1260" spans="1:4" x14ac:dyDescent="0.25">
      <c r="A1260" s="54" t="s">
        <v>3278</v>
      </c>
      <c r="B1260" s="55" t="s">
        <v>3279</v>
      </c>
      <c r="C1260" s="54" t="s">
        <v>886</v>
      </c>
      <c r="D1260" s="56">
        <v>1548.61</v>
      </c>
    </row>
    <row r="1261" spans="1:4" x14ac:dyDescent="0.25">
      <c r="A1261" s="54" t="s">
        <v>3280</v>
      </c>
      <c r="B1261" s="55" t="s">
        <v>3281</v>
      </c>
      <c r="C1261" s="54" t="s">
        <v>886</v>
      </c>
      <c r="D1261" s="56">
        <v>110.09</v>
      </c>
    </row>
    <row r="1262" spans="1:4" x14ac:dyDescent="0.25">
      <c r="A1262" s="54" t="s">
        <v>3282</v>
      </c>
      <c r="B1262" s="55" t="s">
        <v>3283</v>
      </c>
      <c r="C1262" s="54" t="s">
        <v>886</v>
      </c>
      <c r="D1262" s="56">
        <v>128.78</v>
      </c>
    </row>
    <row r="1263" spans="1:4" x14ac:dyDescent="0.25">
      <c r="A1263" s="54" t="s">
        <v>3284</v>
      </c>
      <c r="B1263" s="55" t="s">
        <v>3285</v>
      </c>
      <c r="C1263" s="54" t="s">
        <v>886</v>
      </c>
      <c r="D1263" s="56">
        <v>145.44999999999999</v>
      </c>
    </row>
    <row r="1264" spans="1:4" x14ac:dyDescent="0.25">
      <c r="A1264" s="54" t="s">
        <v>3286</v>
      </c>
      <c r="B1264" s="55" t="s">
        <v>3287</v>
      </c>
      <c r="C1264" s="54" t="s">
        <v>886</v>
      </c>
      <c r="D1264" s="56">
        <v>199.66</v>
      </c>
    </row>
    <row r="1265" spans="1:4" x14ac:dyDescent="0.25">
      <c r="A1265" s="54" t="s">
        <v>3288</v>
      </c>
      <c r="B1265" s="55" t="s">
        <v>3289</v>
      </c>
      <c r="C1265" s="54" t="s">
        <v>886</v>
      </c>
      <c r="D1265" s="56">
        <v>245.35</v>
      </c>
    </row>
    <row r="1266" spans="1:4" x14ac:dyDescent="0.25">
      <c r="A1266" s="54" t="s">
        <v>3290</v>
      </c>
      <c r="B1266" s="55" t="s">
        <v>3291</v>
      </c>
      <c r="C1266" s="54" t="s">
        <v>886</v>
      </c>
      <c r="D1266" s="56">
        <v>410.34</v>
      </c>
    </row>
    <row r="1267" spans="1:4" x14ac:dyDescent="0.25">
      <c r="A1267" s="54" t="s">
        <v>3292</v>
      </c>
      <c r="B1267" s="55" t="s">
        <v>3293</v>
      </c>
      <c r="C1267" s="54" t="s">
        <v>886</v>
      </c>
      <c r="D1267" s="56">
        <v>626.38</v>
      </c>
    </row>
    <row r="1268" spans="1:4" ht="17.25" x14ac:dyDescent="0.25">
      <c r="A1268" s="54" t="s">
        <v>3294</v>
      </c>
      <c r="B1268" s="55" t="s">
        <v>3295</v>
      </c>
      <c r="C1268" s="54" t="s">
        <v>1068</v>
      </c>
      <c r="D1268" s="56">
        <v>1022.79</v>
      </c>
    </row>
    <row r="1269" spans="1:4" ht="17.25" x14ac:dyDescent="0.25">
      <c r="A1269" s="54" t="s">
        <v>3296</v>
      </c>
      <c r="B1269" s="55" t="s">
        <v>3297</v>
      </c>
      <c r="C1269" s="54" t="s">
        <v>974</v>
      </c>
      <c r="D1269" s="56">
        <v>253.16</v>
      </c>
    </row>
    <row r="1270" spans="1:4" ht="30" x14ac:dyDescent="0.25">
      <c r="A1270" s="54" t="s">
        <v>3298</v>
      </c>
      <c r="B1270" s="55" t="s">
        <v>3299</v>
      </c>
      <c r="C1270" s="54" t="s">
        <v>974</v>
      </c>
      <c r="D1270" s="56">
        <v>276</v>
      </c>
    </row>
    <row r="1271" spans="1:4" ht="30" x14ac:dyDescent="0.25">
      <c r="A1271" s="54" t="s">
        <v>3300</v>
      </c>
      <c r="B1271" s="55" t="s">
        <v>3301</v>
      </c>
      <c r="C1271" s="54" t="s">
        <v>974</v>
      </c>
      <c r="D1271" s="56">
        <v>324.32</v>
      </c>
    </row>
    <row r="1272" spans="1:4" ht="30" x14ac:dyDescent="0.25">
      <c r="A1272" s="54" t="s">
        <v>3302</v>
      </c>
      <c r="B1272" s="55" t="s">
        <v>3303</v>
      </c>
      <c r="C1272" s="54" t="s">
        <v>974</v>
      </c>
      <c r="D1272" s="56">
        <v>346.85</v>
      </c>
    </row>
    <row r="1273" spans="1:4" ht="30" x14ac:dyDescent="0.25">
      <c r="A1273" s="54" t="s">
        <v>3304</v>
      </c>
      <c r="B1273" s="55" t="s">
        <v>3305</v>
      </c>
      <c r="C1273" s="54" t="s">
        <v>974</v>
      </c>
      <c r="D1273" s="56">
        <v>380.03</v>
      </c>
    </row>
    <row r="1274" spans="1:4" ht="30" x14ac:dyDescent="0.25">
      <c r="A1274" s="54" t="s">
        <v>3306</v>
      </c>
      <c r="B1274" s="55" t="s">
        <v>3307</v>
      </c>
      <c r="C1274" s="54" t="s">
        <v>974</v>
      </c>
      <c r="D1274" s="56">
        <v>417.47</v>
      </c>
    </row>
    <row r="1275" spans="1:4" ht="17.25" x14ac:dyDescent="0.25">
      <c r="A1275" s="54" t="s">
        <v>3308</v>
      </c>
      <c r="B1275" s="55" t="s">
        <v>3309</v>
      </c>
      <c r="C1275" s="54" t="s">
        <v>1068</v>
      </c>
      <c r="D1275" s="56">
        <v>879.95</v>
      </c>
    </row>
    <row r="1276" spans="1:4" ht="17.25" x14ac:dyDescent="0.25">
      <c r="A1276" s="54" t="s">
        <v>3310</v>
      </c>
      <c r="B1276" s="55" t="s">
        <v>1654</v>
      </c>
      <c r="C1276" s="54" t="s">
        <v>1068</v>
      </c>
      <c r="D1276" s="56">
        <v>190.31</v>
      </c>
    </row>
    <row r="1277" spans="1:4" x14ac:dyDescent="0.25">
      <c r="A1277" s="54" t="s">
        <v>3311</v>
      </c>
      <c r="B1277" s="55" t="s">
        <v>1824</v>
      </c>
      <c r="C1277" s="54" t="s">
        <v>886</v>
      </c>
      <c r="D1277" s="56">
        <v>86.76</v>
      </c>
    </row>
    <row r="1278" spans="1:4" x14ac:dyDescent="0.25">
      <c r="A1278" s="54" t="s">
        <v>3312</v>
      </c>
      <c r="B1278" s="55" t="s">
        <v>1826</v>
      </c>
      <c r="C1278" s="54" t="s">
        <v>886</v>
      </c>
      <c r="D1278" s="56">
        <v>143.33000000000001</v>
      </c>
    </row>
    <row r="1279" spans="1:4" x14ac:dyDescent="0.25">
      <c r="A1279" s="54" t="s">
        <v>3313</v>
      </c>
      <c r="B1279" s="55" t="s">
        <v>1828</v>
      </c>
      <c r="C1279" s="54" t="s">
        <v>886</v>
      </c>
      <c r="D1279" s="56">
        <v>214.33</v>
      </c>
    </row>
    <row r="1280" spans="1:4" x14ac:dyDescent="0.25">
      <c r="A1280" s="54" t="s">
        <v>3314</v>
      </c>
      <c r="B1280" s="55" t="s">
        <v>3315</v>
      </c>
      <c r="C1280" s="54" t="s">
        <v>886</v>
      </c>
      <c r="D1280" s="56">
        <v>21.48</v>
      </c>
    </row>
    <row r="1281" spans="1:4" x14ac:dyDescent="0.25">
      <c r="A1281" s="54" t="s">
        <v>3316</v>
      </c>
      <c r="B1281" s="55" t="s">
        <v>3317</v>
      </c>
      <c r="C1281" s="54" t="s">
        <v>886</v>
      </c>
      <c r="D1281" s="56">
        <v>130.13</v>
      </c>
    </row>
    <row r="1282" spans="1:4" x14ac:dyDescent="0.25">
      <c r="A1282" s="54" t="s">
        <v>3318</v>
      </c>
      <c r="B1282" s="55" t="s">
        <v>3319</v>
      </c>
      <c r="C1282" s="54" t="s">
        <v>886</v>
      </c>
      <c r="D1282" s="56">
        <v>189.9</v>
      </c>
    </row>
    <row r="1283" spans="1:4" x14ac:dyDescent="0.25">
      <c r="A1283" s="54" t="s">
        <v>3320</v>
      </c>
      <c r="B1283" s="55" t="s">
        <v>3321</v>
      </c>
      <c r="C1283" s="54" t="s">
        <v>1581</v>
      </c>
      <c r="D1283" s="56">
        <v>41.1</v>
      </c>
    </row>
    <row r="1284" spans="1:4" ht="30" x14ac:dyDescent="0.25">
      <c r="A1284" s="54" t="s">
        <v>3322</v>
      </c>
      <c r="B1284" s="55" t="s">
        <v>3323</v>
      </c>
      <c r="C1284" s="54" t="s">
        <v>974</v>
      </c>
      <c r="D1284" s="56">
        <v>8.77</v>
      </c>
    </row>
    <row r="1285" spans="1:4" ht="30" x14ac:dyDescent="0.25">
      <c r="A1285" s="54" t="s">
        <v>3324</v>
      </c>
      <c r="B1285" s="55" t="s">
        <v>3325</v>
      </c>
      <c r="C1285" s="54" t="s">
        <v>974</v>
      </c>
      <c r="D1285" s="56">
        <v>9.42</v>
      </c>
    </row>
    <row r="1286" spans="1:4" ht="30" x14ac:dyDescent="0.25">
      <c r="A1286" s="54" t="s">
        <v>3326</v>
      </c>
      <c r="B1286" s="55" t="s">
        <v>3327</v>
      </c>
      <c r="C1286" s="54" t="s">
        <v>974</v>
      </c>
      <c r="D1286" s="56">
        <v>10.89</v>
      </c>
    </row>
    <row r="1287" spans="1:4" ht="30" x14ac:dyDescent="0.25">
      <c r="A1287" s="54" t="s">
        <v>3328</v>
      </c>
      <c r="B1287" s="55" t="s">
        <v>1706</v>
      </c>
      <c r="C1287" s="54" t="s">
        <v>974</v>
      </c>
      <c r="D1287" s="56">
        <v>11.93</v>
      </c>
    </row>
    <row r="1288" spans="1:4" ht="30" x14ac:dyDescent="0.25">
      <c r="A1288" s="54" t="s">
        <v>3329</v>
      </c>
      <c r="B1288" s="55" t="s">
        <v>1708</v>
      </c>
      <c r="C1288" s="54" t="s">
        <v>974</v>
      </c>
      <c r="D1288" s="56">
        <v>14.47</v>
      </c>
    </row>
    <row r="1289" spans="1:4" ht="30" x14ac:dyDescent="0.25">
      <c r="A1289" s="54" t="s">
        <v>3330</v>
      </c>
      <c r="B1289" s="55" t="s">
        <v>1710</v>
      </c>
      <c r="C1289" s="54" t="s">
        <v>974</v>
      </c>
      <c r="D1289" s="56">
        <v>16.98</v>
      </c>
    </row>
    <row r="1290" spans="1:4" ht="30" x14ac:dyDescent="0.25">
      <c r="A1290" s="54" t="s">
        <v>3331</v>
      </c>
      <c r="B1290" s="55" t="s">
        <v>1712</v>
      </c>
      <c r="C1290" s="54" t="s">
        <v>974</v>
      </c>
      <c r="D1290" s="56">
        <v>22.02</v>
      </c>
    </row>
    <row r="1291" spans="1:4" ht="30" x14ac:dyDescent="0.25">
      <c r="A1291" s="54" t="s">
        <v>3332</v>
      </c>
      <c r="B1291" s="55" t="s">
        <v>1714</v>
      </c>
      <c r="C1291" s="54" t="s">
        <v>974</v>
      </c>
      <c r="D1291" s="56">
        <v>27.04</v>
      </c>
    </row>
    <row r="1292" spans="1:4" ht="30" x14ac:dyDescent="0.25">
      <c r="A1292" s="54" t="s">
        <v>3333</v>
      </c>
      <c r="B1292" s="55" t="s">
        <v>1716</v>
      </c>
      <c r="C1292" s="54" t="s">
        <v>974</v>
      </c>
      <c r="D1292" s="56">
        <v>32.08</v>
      </c>
    </row>
    <row r="1293" spans="1:4" ht="17.25" x14ac:dyDescent="0.25">
      <c r="A1293" s="54" t="s">
        <v>3334</v>
      </c>
      <c r="B1293" s="55" t="s">
        <v>3335</v>
      </c>
      <c r="C1293" s="54" t="s">
        <v>974</v>
      </c>
      <c r="D1293" s="56">
        <v>12.28</v>
      </c>
    </row>
    <row r="1294" spans="1:4" ht="17.25" x14ac:dyDescent="0.25">
      <c r="A1294" s="54" t="s">
        <v>3336</v>
      </c>
      <c r="B1294" s="55" t="s">
        <v>3337</v>
      </c>
      <c r="C1294" s="54" t="s">
        <v>974</v>
      </c>
      <c r="D1294" s="56">
        <v>19.239999999999998</v>
      </c>
    </row>
    <row r="1295" spans="1:4" x14ac:dyDescent="0.25">
      <c r="A1295" s="54" t="s">
        <v>3338</v>
      </c>
      <c r="B1295" s="55" t="s">
        <v>1724</v>
      </c>
      <c r="C1295" s="54" t="s">
        <v>1581</v>
      </c>
      <c r="D1295" s="56">
        <v>65.72</v>
      </c>
    </row>
    <row r="1296" spans="1:4" ht="17.25" x14ac:dyDescent="0.25">
      <c r="A1296" s="54" t="s">
        <v>3339</v>
      </c>
      <c r="B1296" s="55" t="s">
        <v>3340</v>
      </c>
      <c r="C1296" s="54" t="s">
        <v>1068</v>
      </c>
      <c r="D1296" s="56">
        <v>269.33999999999997</v>
      </c>
    </row>
    <row r="1297" spans="1:4" ht="17.25" x14ac:dyDescent="0.25">
      <c r="A1297" s="54" t="s">
        <v>3341</v>
      </c>
      <c r="B1297" s="55" t="s">
        <v>1672</v>
      </c>
      <c r="C1297" s="54" t="s">
        <v>1068</v>
      </c>
      <c r="D1297" s="56">
        <v>159.32</v>
      </c>
    </row>
    <row r="1298" spans="1:4" ht="17.25" x14ac:dyDescent="0.25">
      <c r="A1298" s="54" t="s">
        <v>3342</v>
      </c>
      <c r="B1298" s="55" t="s">
        <v>3343</v>
      </c>
      <c r="C1298" s="54" t="s">
        <v>1068</v>
      </c>
      <c r="D1298" s="56">
        <v>143.4</v>
      </c>
    </row>
    <row r="1299" spans="1:4" x14ac:dyDescent="0.25">
      <c r="A1299" s="54" t="s">
        <v>3344</v>
      </c>
      <c r="B1299" s="55" t="s">
        <v>3345</v>
      </c>
      <c r="C1299" s="54" t="s">
        <v>1581</v>
      </c>
      <c r="D1299" s="56">
        <v>84.4</v>
      </c>
    </row>
    <row r="1300" spans="1:4" x14ac:dyDescent="0.25">
      <c r="A1300" s="54" t="s">
        <v>3346</v>
      </c>
      <c r="B1300" s="55" t="s">
        <v>1844</v>
      </c>
      <c r="C1300" s="54" t="s">
        <v>1581</v>
      </c>
      <c r="D1300" s="56">
        <v>85.99</v>
      </c>
    </row>
    <row r="1301" spans="1:4" x14ac:dyDescent="0.25">
      <c r="A1301" s="54" t="s">
        <v>3347</v>
      </c>
      <c r="B1301" s="55" t="s">
        <v>1846</v>
      </c>
      <c r="C1301" s="54" t="s">
        <v>1581</v>
      </c>
      <c r="D1301" s="56">
        <v>53.64</v>
      </c>
    </row>
    <row r="1302" spans="1:4" x14ac:dyDescent="0.25">
      <c r="A1302" s="54" t="s">
        <v>3348</v>
      </c>
      <c r="B1302" s="55" t="s">
        <v>3349</v>
      </c>
      <c r="C1302" s="54" t="s">
        <v>1581</v>
      </c>
      <c r="D1302" s="56">
        <v>53.83</v>
      </c>
    </row>
    <row r="1303" spans="1:4" x14ac:dyDescent="0.25">
      <c r="A1303" s="54" t="s">
        <v>3350</v>
      </c>
      <c r="B1303" s="55" t="s">
        <v>2729</v>
      </c>
      <c r="C1303" s="54" t="s">
        <v>886</v>
      </c>
      <c r="D1303" s="56">
        <v>53.83</v>
      </c>
    </row>
    <row r="1304" spans="1:4" x14ac:dyDescent="0.25">
      <c r="A1304" s="54" t="s">
        <v>3351</v>
      </c>
      <c r="B1304" s="55" t="s">
        <v>3352</v>
      </c>
      <c r="C1304" s="54" t="s">
        <v>1581</v>
      </c>
      <c r="D1304" s="56">
        <v>35.17</v>
      </c>
    </row>
    <row r="1305" spans="1:4" x14ac:dyDescent="0.25">
      <c r="A1305" s="54" t="s">
        <v>3353</v>
      </c>
      <c r="B1305" s="55" t="s">
        <v>3354</v>
      </c>
      <c r="C1305" s="54" t="s">
        <v>886</v>
      </c>
      <c r="D1305" s="56">
        <v>220.37</v>
      </c>
    </row>
    <row r="1306" spans="1:4" x14ac:dyDescent="0.25">
      <c r="A1306" s="54" t="s">
        <v>3355</v>
      </c>
      <c r="B1306" s="55" t="s">
        <v>3356</v>
      </c>
      <c r="C1306" s="54" t="s">
        <v>886</v>
      </c>
      <c r="D1306" s="56">
        <v>116.31</v>
      </c>
    </row>
    <row r="1307" spans="1:4" ht="30" x14ac:dyDescent="0.25">
      <c r="A1307" s="54" t="s">
        <v>3357</v>
      </c>
      <c r="B1307" s="55" t="s">
        <v>3358</v>
      </c>
      <c r="C1307" s="54" t="s">
        <v>899</v>
      </c>
      <c r="D1307" s="56">
        <v>56.43</v>
      </c>
    </row>
    <row r="1308" spans="1:4" ht="30" x14ac:dyDescent="0.25">
      <c r="A1308" s="54" t="s">
        <v>3359</v>
      </c>
      <c r="B1308" s="55" t="s">
        <v>3360</v>
      </c>
      <c r="C1308" s="54" t="s">
        <v>899</v>
      </c>
      <c r="D1308" s="56">
        <v>86.39</v>
      </c>
    </row>
    <row r="1309" spans="1:4" ht="17.25" x14ac:dyDescent="0.25">
      <c r="A1309" s="54" t="s">
        <v>3361</v>
      </c>
      <c r="B1309" s="55" t="s">
        <v>3362</v>
      </c>
      <c r="C1309" s="54" t="s">
        <v>974</v>
      </c>
      <c r="D1309" s="56">
        <v>41.92</v>
      </c>
    </row>
    <row r="1310" spans="1:4" ht="17.25" x14ac:dyDescent="0.25">
      <c r="A1310" s="54" t="s">
        <v>3363</v>
      </c>
      <c r="B1310" s="55" t="s">
        <v>2697</v>
      </c>
      <c r="C1310" s="54" t="s">
        <v>974</v>
      </c>
      <c r="D1310" s="56">
        <v>45.49</v>
      </c>
    </row>
    <row r="1311" spans="1:4" ht="17.25" x14ac:dyDescent="0.25">
      <c r="A1311" s="54" t="s">
        <v>3364</v>
      </c>
      <c r="B1311" s="55" t="s">
        <v>3365</v>
      </c>
      <c r="C1311" s="54" t="s">
        <v>974</v>
      </c>
      <c r="D1311" s="56">
        <v>56.16</v>
      </c>
    </row>
    <row r="1312" spans="1:4" ht="17.25" x14ac:dyDescent="0.25">
      <c r="A1312" s="54" t="s">
        <v>3366</v>
      </c>
      <c r="B1312" s="55" t="s">
        <v>3367</v>
      </c>
      <c r="C1312" s="54" t="s">
        <v>974</v>
      </c>
      <c r="D1312" s="56">
        <v>102.17</v>
      </c>
    </row>
    <row r="1313" spans="1:4" ht="17.25" x14ac:dyDescent="0.25">
      <c r="A1313" s="54" t="s">
        <v>3368</v>
      </c>
      <c r="B1313" s="55" t="s">
        <v>3369</v>
      </c>
      <c r="C1313" s="54" t="s">
        <v>974</v>
      </c>
      <c r="D1313" s="56">
        <v>122.07</v>
      </c>
    </row>
    <row r="1314" spans="1:4" ht="30" x14ac:dyDescent="0.25">
      <c r="A1314" s="54" t="s">
        <v>3370</v>
      </c>
      <c r="B1314" s="55" t="s">
        <v>3371</v>
      </c>
      <c r="C1314" s="54" t="s">
        <v>974</v>
      </c>
      <c r="D1314" s="56">
        <v>202.35</v>
      </c>
    </row>
    <row r="1315" spans="1:4" ht="17.25" x14ac:dyDescent="0.25">
      <c r="A1315" s="54" t="s">
        <v>3372</v>
      </c>
      <c r="B1315" s="55" t="s">
        <v>3373</v>
      </c>
      <c r="C1315" s="54" t="s">
        <v>974</v>
      </c>
      <c r="D1315" s="56">
        <v>51.66</v>
      </c>
    </row>
    <row r="1316" spans="1:4" ht="30" x14ac:dyDescent="0.25">
      <c r="A1316" s="54" t="s">
        <v>3374</v>
      </c>
      <c r="B1316" s="55" t="s">
        <v>3375</v>
      </c>
      <c r="C1316" s="54" t="s">
        <v>974</v>
      </c>
      <c r="D1316" s="56">
        <v>82.6</v>
      </c>
    </row>
    <row r="1317" spans="1:4" ht="17.25" x14ac:dyDescent="0.25">
      <c r="A1317" s="54" t="s">
        <v>3376</v>
      </c>
      <c r="B1317" s="55" t="s">
        <v>2667</v>
      </c>
      <c r="C1317" s="54" t="s">
        <v>974</v>
      </c>
      <c r="D1317" s="56">
        <v>108.4</v>
      </c>
    </row>
    <row r="1318" spans="1:4" ht="30" x14ac:dyDescent="0.25">
      <c r="A1318" s="54" t="s">
        <v>3377</v>
      </c>
      <c r="B1318" s="55" t="s">
        <v>3378</v>
      </c>
      <c r="C1318" s="54" t="s">
        <v>974</v>
      </c>
      <c r="D1318" s="56">
        <v>96.38</v>
      </c>
    </row>
    <row r="1319" spans="1:4" ht="17.25" x14ac:dyDescent="0.25">
      <c r="A1319" s="54" t="s">
        <v>3379</v>
      </c>
      <c r="B1319" s="55" t="s">
        <v>3380</v>
      </c>
      <c r="C1319" s="54" t="s">
        <v>974</v>
      </c>
      <c r="D1319" s="56">
        <v>135.5</v>
      </c>
    </row>
    <row r="1320" spans="1:4" ht="17.25" x14ac:dyDescent="0.25">
      <c r="A1320" s="54" t="s">
        <v>3381</v>
      </c>
      <c r="B1320" s="55" t="s">
        <v>3382</v>
      </c>
      <c r="C1320" s="54" t="s">
        <v>974</v>
      </c>
      <c r="D1320" s="56">
        <v>955.71</v>
      </c>
    </row>
    <row r="1321" spans="1:4" ht="30" x14ac:dyDescent="0.25">
      <c r="A1321" s="54" t="s">
        <v>3383</v>
      </c>
      <c r="B1321" s="55" t="s">
        <v>3384</v>
      </c>
      <c r="C1321" s="54" t="s">
        <v>974</v>
      </c>
      <c r="D1321" s="56">
        <v>1615.53</v>
      </c>
    </row>
    <row r="1322" spans="1:4" ht="17.25" x14ac:dyDescent="0.25">
      <c r="A1322" s="54" t="s">
        <v>3385</v>
      </c>
      <c r="B1322" s="55" t="s">
        <v>3386</v>
      </c>
      <c r="C1322" s="54" t="s">
        <v>974</v>
      </c>
      <c r="D1322" s="56">
        <v>1343.12</v>
      </c>
    </row>
    <row r="1323" spans="1:4" x14ac:dyDescent="0.25">
      <c r="A1323" s="54" t="s">
        <v>3387</v>
      </c>
      <c r="B1323" s="55" t="s">
        <v>3388</v>
      </c>
      <c r="C1323" s="54" t="s">
        <v>886</v>
      </c>
      <c r="D1323" s="56">
        <v>373.2</v>
      </c>
    </row>
    <row r="1324" spans="1:4" ht="17.25" x14ac:dyDescent="0.25">
      <c r="A1324" s="54" t="s">
        <v>3389</v>
      </c>
      <c r="B1324" s="55" t="s">
        <v>2748</v>
      </c>
      <c r="C1324" s="54" t="s">
        <v>974</v>
      </c>
      <c r="D1324" s="56">
        <v>15.64</v>
      </c>
    </row>
    <row r="1325" spans="1:4" ht="17.25" x14ac:dyDescent="0.25">
      <c r="A1325" s="54" t="s">
        <v>3390</v>
      </c>
      <c r="B1325" s="55" t="s">
        <v>3391</v>
      </c>
      <c r="C1325" s="54" t="s">
        <v>974</v>
      </c>
      <c r="D1325" s="56">
        <v>18.72</v>
      </c>
    </row>
    <row r="1326" spans="1:4" x14ac:dyDescent="0.25">
      <c r="A1326" s="54" t="s">
        <v>3392</v>
      </c>
      <c r="B1326" s="55" t="s">
        <v>2766</v>
      </c>
      <c r="C1326" s="54" t="s">
        <v>967</v>
      </c>
      <c r="D1326" s="56">
        <v>6143.43</v>
      </c>
    </row>
    <row r="1327" spans="1:4" x14ac:dyDescent="0.25">
      <c r="A1327" s="54" t="s">
        <v>3393</v>
      </c>
      <c r="B1327" s="55" t="s">
        <v>3394</v>
      </c>
      <c r="C1327" s="54" t="s">
        <v>967</v>
      </c>
      <c r="D1327" s="56">
        <v>2361.52</v>
      </c>
    </row>
    <row r="1328" spans="1:4" x14ac:dyDescent="0.25">
      <c r="A1328" s="54" t="s">
        <v>3395</v>
      </c>
      <c r="B1328" s="55" t="s">
        <v>3396</v>
      </c>
      <c r="C1328" s="54" t="s">
        <v>967</v>
      </c>
      <c r="D1328" s="56">
        <v>10968.57</v>
      </c>
    </row>
    <row r="1329" spans="1:4" ht="17.25" x14ac:dyDescent="0.25">
      <c r="A1329" s="54" t="s">
        <v>3397</v>
      </c>
      <c r="B1329" s="55" t="s">
        <v>3398</v>
      </c>
      <c r="C1329" s="54" t="s">
        <v>974</v>
      </c>
      <c r="D1329" s="56">
        <v>0.83</v>
      </c>
    </row>
    <row r="1330" spans="1:4" x14ac:dyDescent="0.25">
      <c r="A1330" s="54" t="s">
        <v>3399</v>
      </c>
      <c r="B1330" s="55" t="s">
        <v>3400</v>
      </c>
      <c r="C1330" s="54" t="s">
        <v>967</v>
      </c>
      <c r="D1330" s="56">
        <v>12155.48</v>
      </c>
    </row>
    <row r="1331" spans="1:4" x14ac:dyDescent="0.25">
      <c r="A1331" s="54" t="s">
        <v>3401</v>
      </c>
      <c r="B1331" s="55" t="s">
        <v>3402</v>
      </c>
      <c r="C1331" s="54" t="s">
        <v>967</v>
      </c>
      <c r="D1331" s="56">
        <v>2807.6</v>
      </c>
    </row>
    <row r="1332" spans="1:4" x14ac:dyDescent="0.25">
      <c r="A1332" s="54" t="s">
        <v>3403</v>
      </c>
      <c r="B1332" s="55" t="s">
        <v>3404</v>
      </c>
      <c r="C1332" s="54" t="s">
        <v>3110</v>
      </c>
      <c r="D1332" s="56">
        <v>536.79</v>
      </c>
    </row>
    <row r="1333" spans="1:4" ht="17.25" x14ac:dyDescent="0.25">
      <c r="A1333" s="54" t="s">
        <v>3405</v>
      </c>
      <c r="B1333" s="55" t="s">
        <v>1626</v>
      </c>
      <c r="C1333" s="54" t="s">
        <v>1068</v>
      </c>
      <c r="D1333" s="56">
        <v>722.11</v>
      </c>
    </row>
    <row r="1334" spans="1:4" ht="30" x14ac:dyDescent="0.25">
      <c r="A1334" s="54" t="s">
        <v>3406</v>
      </c>
      <c r="B1334" s="55" t="s">
        <v>1628</v>
      </c>
      <c r="C1334" s="54" t="s">
        <v>1068</v>
      </c>
      <c r="D1334" s="56">
        <v>830.73</v>
      </c>
    </row>
    <row r="1335" spans="1:4" ht="30" x14ac:dyDescent="0.25">
      <c r="A1335" s="54" t="s">
        <v>3407</v>
      </c>
      <c r="B1335" s="55" t="s">
        <v>1630</v>
      </c>
      <c r="C1335" s="54" t="s">
        <v>1068</v>
      </c>
      <c r="D1335" s="56">
        <v>1073.93</v>
      </c>
    </row>
    <row r="1336" spans="1:4" ht="17.25" x14ac:dyDescent="0.25">
      <c r="A1336" s="54" t="s">
        <v>3408</v>
      </c>
      <c r="B1336" s="55" t="s">
        <v>1636</v>
      </c>
      <c r="C1336" s="54" t="s">
        <v>1068</v>
      </c>
      <c r="D1336" s="56">
        <v>608.98</v>
      </c>
    </row>
    <row r="1337" spans="1:4" ht="30" x14ac:dyDescent="0.25">
      <c r="A1337" s="54" t="s">
        <v>3409</v>
      </c>
      <c r="B1337" s="55" t="s">
        <v>1632</v>
      </c>
      <c r="C1337" s="54" t="s">
        <v>1068</v>
      </c>
      <c r="D1337" s="56">
        <v>671.26</v>
      </c>
    </row>
    <row r="1338" spans="1:4" ht="30" x14ac:dyDescent="0.25">
      <c r="A1338" s="54" t="s">
        <v>3410</v>
      </c>
      <c r="B1338" s="55" t="s">
        <v>1634</v>
      </c>
      <c r="C1338" s="54" t="s">
        <v>1068</v>
      </c>
      <c r="D1338" s="56">
        <v>843.36</v>
      </c>
    </row>
    <row r="1339" spans="1:4" ht="30" x14ac:dyDescent="0.25">
      <c r="A1339" s="54" t="s">
        <v>3411</v>
      </c>
      <c r="B1339" s="55" t="s">
        <v>1638</v>
      </c>
      <c r="C1339" s="54" t="s">
        <v>974</v>
      </c>
      <c r="D1339" s="56">
        <v>510.83</v>
      </c>
    </row>
    <row r="1340" spans="1:4" ht="30" x14ac:dyDescent="0.25">
      <c r="A1340" s="54" t="s">
        <v>3412</v>
      </c>
      <c r="B1340" s="55" t="s">
        <v>1640</v>
      </c>
      <c r="C1340" s="54" t="s">
        <v>974</v>
      </c>
      <c r="D1340" s="56">
        <v>444.01</v>
      </c>
    </row>
    <row r="1341" spans="1:4" ht="30" x14ac:dyDescent="0.25">
      <c r="A1341" s="54" t="s">
        <v>3413</v>
      </c>
      <c r="B1341" s="55" t="s">
        <v>1642</v>
      </c>
      <c r="C1341" s="54" t="s">
        <v>974</v>
      </c>
      <c r="D1341" s="56">
        <v>530.54999999999995</v>
      </c>
    </row>
    <row r="1342" spans="1:4" ht="30" x14ac:dyDescent="0.25">
      <c r="A1342" s="54" t="s">
        <v>3414</v>
      </c>
      <c r="B1342" s="55" t="s">
        <v>1644</v>
      </c>
      <c r="C1342" s="54" t="s">
        <v>974</v>
      </c>
      <c r="D1342" s="56">
        <v>455.45</v>
      </c>
    </row>
    <row r="1343" spans="1:4" ht="30" x14ac:dyDescent="0.25">
      <c r="A1343" s="54" t="s">
        <v>3415</v>
      </c>
      <c r="B1343" s="55" t="s">
        <v>1646</v>
      </c>
      <c r="C1343" s="54" t="s">
        <v>974</v>
      </c>
      <c r="D1343" s="56">
        <v>550.28</v>
      </c>
    </row>
    <row r="1344" spans="1:4" ht="30" x14ac:dyDescent="0.25">
      <c r="A1344" s="54" t="s">
        <v>3416</v>
      </c>
      <c r="B1344" s="55" t="s">
        <v>1648</v>
      </c>
      <c r="C1344" s="54" t="s">
        <v>974</v>
      </c>
      <c r="D1344" s="56">
        <v>470.45</v>
      </c>
    </row>
    <row r="1345" spans="1:4" ht="30" x14ac:dyDescent="0.25">
      <c r="A1345" s="54" t="s">
        <v>3417</v>
      </c>
      <c r="B1345" s="55" t="s">
        <v>1650</v>
      </c>
      <c r="C1345" s="54" t="s">
        <v>1068</v>
      </c>
      <c r="D1345" s="56">
        <v>880.83</v>
      </c>
    </row>
    <row r="1346" spans="1:4" ht="30" x14ac:dyDescent="0.25">
      <c r="A1346" s="54" t="s">
        <v>3418</v>
      </c>
      <c r="B1346" s="55" t="s">
        <v>1652</v>
      </c>
      <c r="C1346" s="54" t="s">
        <v>1068</v>
      </c>
      <c r="D1346" s="56">
        <v>698.12</v>
      </c>
    </row>
    <row r="1347" spans="1:4" ht="30" x14ac:dyDescent="0.25">
      <c r="A1347" s="54" t="s">
        <v>3419</v>
      </c>
      <c r="B1347" s="55" t="s">
        <v>3420</v>
      </c>
      <c r="C1347" s="54" t="s">
        <v>899</v>
      </c>
      <c r="D1347" s="56">
        <v>68.540000000000006</v>
      </c>
    </row>
    <row r="1348" spans="1:4" ht="30" x14ac:dyDescent="0.25">
      <c r="A1348" s="54" t="s">
        <v>3421</v>
      </c>
      <c r="B1348" s="55" t="s">
        <v>3422</v>
      </c>
      <c r="C1348" s="54" t="s">
        <v>899</v>
      </c>
      <c r="D1348" s="56">
        <v>76.8</v>
      </c>
    </row>
    <row r="1349" spans="1:4" ht="30" x14ac:dyDescent="0.25">
      <c r="A1349" s="54" t="s">
        <v>3423</v>
      </c>
      <c r="B1349" s="55" t="s">
        <v>2721</v>
      </c>
      <c r="C1349" s="54" t="s">
        <v>1103</v>
      </c>
      <c r="D1349" s="56">
        <v>10329.08</v>
      </c>
    </row>
    <row r="1350" spans="1:4" ht="30" x14ac:dyDescent="0.25">
      <c r="A1350" s="54" t="s">
        <v>3424</v>
      </c>
      <c r="B1350" s="55" t="s">
        <v>2723</v>
      </c>
      <c r="C1350" s="54" t="s">
        <v>1103</v>
      </c>
      <c r="D1350" s="56">
        <v>12552.91</v>
      </c>
    </row>
    <row r="1351" spans="1:4" ht="30" x14ac:dyDescent="0.25">
      <c r="A1351" s="54" t="s">
        <v>3425</v>
      </c>
      <c r="B1351" s="55" t="s">
        <v>3426</v>
      </c>
      <c r="C1351" s="54" t="s">
        <v>1103</v>
      </c>
      <c r="D1351" s="56">
        <v>7704</v>
      </c>
    </row>
    <row r="1352" spans="1:4" ht="30" x14ac:dyDescent="0.25">
      <c r="A1352" s="54" t="s">
        <v>3427</v>
      </c>
      <c r="B1352" s="55" t="s">
        <v>2739</v>
      </c>
      <c r="C1352" s="54" t="s">
        <v>974</v>
      </c>
      <c r="D1352" s="56">
        <v>336.76</v>
      </c>
    </row>
    <row r="1353" spans="1:4" ht="17.25" x14ac:dyDescent="0.25">
      <c r="A1353" s="54" t="s">
        <v>3428</v>
      </c>
      <c r="B1353" s="55" t="s">
        <v>2741</v>
      </c>
      <c r="C1353" s="54" t="s">
        <v>2742</v>
      </c>
      <c r="D1353" s="56">
        <v>67.569999999999993</v>
      </c>
    </row>
    <row r="1354" spans="1:4" ht="30" x14ac:dyDescent="0.25">
      <c r="A1354" s="54" t="s">
        <v>3429</v>
      </c>
      <c r="B1354" s="55" t="s">
        <v>3430</v>
      </c>
      <c r="C1354" s="54" t="s">
        <v>899</v>
      </c>
      <c r="D1354" s="56">
        <v>33.9</v>
      </c>
    </row>
    <row r="1355" spans="1:4" ht="30" x14ac:dyDescent="0.25">
      <c r="A1355" s="54" t="s">
        <v>3431</v>
      </c>
      <c r="B1355" s="55" t="s">
        <v>3432</v>
      </c>
      <c r="C1355" s="54" t="s">
        <v>899</v>
      </c>
      <c r="D1355" s="56">
        <v>34.65</v>
      </c>
    </row>
    <row r="1356" spans="1:4" x14ac:dyDescent="0.25">
      <c r="A1356" s="54" t="s">
        <v>3433</v>
      </c>
      <c r="B1356" s="55" t="s">
        <v>3434</v>
      </c>
      <c r="C1356" s="54" t="s">
        <v>1606</v>
      </c>
      <c r="D1356" s="56">
        <v>52.32</v>
      </c>
    </row>
    <row r="1357" spans="1:4" x14ac:dyDescent="0.25">
      <c r="A1357" s="54" t="s">
        <v>3435</v>
      </c>
      <c r="B1357" s="55" t="s">
        <v>3436</v>
      </c>
      <c r="C1357" s="54" t="s">
        <v>1606</v>
      </c>
      <c r="D1357" s="56">
        <v>7.47</v>
      </c>
    </row>
    <row r="1358" spans="1:4" x14ac:dyDescent="0.25">
      <c r="A1358" s="54" t="s">
        <v>3437</v>
      </c>
      <c r="B1358" s="55" t="s">
        <v>3438</v>
      </c>
      <c r="C1358" s="54" t="s">
        <v>1606</v>
      </c>
      <c r="D1358" s="56">
        <v>48.39</v>
      </c>
    </row>
    <row r="1359" spans="1:4" x14ac:dyDescent="0.25">
      <c r="A1359" s="54" t="s">
        <v>3439</v>
      </c>
      <c r="B1359" s="55" t="s">
        <v>3440</v>
      </c>
      <c r="C1359" s="54" t="s">
        <v>1606</v>
      </c>
      <c r="D1359" s="56">
        <v>96.56</v>
      </c>
    </row>
    <row r="1360" spans="1:4" x14ac:dyDescent="0.25">
      <c r="A1360" s="54" t="s">
        <v>3441</v>
      </c>
      <c r="B1360" s="55" t="s">
        <v>3442</v>
      </c>
      <c r="C1360" s="54" t="s">
        <v>1606</v>
      </c>
      <c r="D1360" s="56">
        <v>50.1</v>
      </c>
    </row>
    <row r="1361" spans="1:4" x14ac:dyDescent="0.25">
      <c r="A1361" s="54" t="s">
        <v>3443</v>
      </c>
      <c r="B1361" s="55" t="s">
        <v>3444</v>
      </c>
      <c r="C1361" s="54" t="s">
        <v>1606</v>
      </c>
      <c r="D1361" s="56">
        <v>3.8</v>
      </c>
    </row>
    <row r="1362" spans="1:4" x14ac:dyDescent="0.25">
      <c r="A1362" s="54" t="s">
        <v>3445</v>
      </c>
      <c r="B1362" s="55" t="s">
        <v>3446</v>
      </c>
      <c r="C1362" s="54" t="s">
        <v>1606</v>
      </c>
      <c r="D1362" s="56">
        <v>9.98</v>
      </c>
    </row>
    <row r="1363" spans="1:4" x14ac:dyDescent="0.25">
      <c r="A1363" s="54" t="s">
        <v>3447</v>
      </c>
      <c r="B1363" s="55" t="s">
        <v>3448</v>
      </c>
      <c r="C1363" s="54" t="s">
        <v>1606</v>
      </c>
      <c r="D1363" s="56">
        <v>58.15</v>
      </c>
    </row>
    <row r="1364" spans="1:4" x14ac:dyDescent="0.25">
      <c r="A1364" s="54" t="s">
        <v>3449</v>
      </c>
      <c r="B1364" s="55" t="s">
        <v>3450</v>
      </c>
      <c r="C1364" s="54" t="s">
        <v>1606</v>
      </c>
      <c r="D1364" s="56">
        <v>46.75</v>
      </c>
    </row>
    <row r="1365" spans="1:4" x14ac:dyDescent="0.25">
      <c r="A1365" s="54" t="s">
        <v>3451</v>
      </c>
      <c r="B1365" s="55" t="s">
        <v>3452</v>
      </c>
      <c r="C1365" s="54" t="s">
        <v>1606</v>
      </c>
      <c r="D1365" s="56">
        <v>11.31</v>
      </c>
    </row>
    <row r="1366" spans="1:4" x14ac:dyDescent="0.25">
      <c r="A1366" s="54" t="s">
        <v>3453</v>
      </c>
      <c r="B1366" s="55" t="s">
        <v>3454</v>
      </c>
      <c r="C1366" s="54" t="s">
        <v>1606</v>
      </c>
      <c r="D1366" s="56">
        <v>69.400000000000006</v>
      </c>
    </row>
    <row r="1367" spans="1:4" x14ac:dyDescent="0.25">
      <c r="A1367" s="54" t="s">
        <v>3455</v>
      </c>
      <c r="B1367" s="55" t="s">
        <v>3456</v>
      </c>
      <c r="C1367" s="54" t="s">
        <v>1606</v>
      </c>
      <c r="D1367" s="56">
        <v>110.02</v>
      </c>
    </row>
    <row r="1368" spans="1:4" x14ac:dyDescent="0.25">
      <c r="A1368" s="54" t="s">
        <v>3457</v>
      </c>
      <c r="B1368" s="55" t="s">
        <v>3458</v>
      </c>
      <c r="C1368" s="54" t="s">
        <v>954</v>
      </c>
      <c r="D1368" s="56">
        <v>1.1399999999999999</v>
      </c>
    </row>
    <row r="1369" spans="1:4" x14ac:dyDescent="0.25">
      <c r="A1369" s="54" t="s">
        <v>3459</v>
      </c>
      <c r="B1369" s="55" t="s">
        <v>3460</v>
      </c>
      <c r="C1369" s="54" t="s">
        <v>3461</v>
      </c>
      <c r="D1369" s="56">
        <v>5673.55</v>
      </c>
    </row>
    <row r="1370" spans="1:4" x14ac:dyDescent="0.25">
      <c r="A1370" s="54" t="s">
        <v>3462</v>
      </c>
      <c r="B1370" s="55" t="s">
        <v>3463</v>
      </c>
      <c r="C1370" s="54" t="s">
        <v>1606</v>
      </c>
      <c r="D1370" s="56">
        <v>57.92</v>
      </c>
    </row>
    <row r="1371" spans="1:4" x14ac:dyDescent="0.25">
      <c r="A1371" s="54" t="s">
        <v>3464</v>
      </c>
      <c r="B1371" s="55" t="s">
        <v>3465</v>
      </c>
      <c r="C1371" s="54" t="s">
        <v>1606</v>
      </c>
      <c r="D1371" s="56">
        <v>31.24</v>
      </c>
    </row>
    <row r="1372" spans="1:4" x14ac:dyDescent="0.25">
      <c r="A1372" s="54" t="s">
        <v>3466</v>
      </c>
      <c r="B1372" s="55" t="s">
        <v>3467</v>
      </c>
      <c r="C1372" s="54" t="s">
        <v>1606</v>
      </c>
      <c r="D1372" s="56">
        <v>155.01</v>
      </c>
    </row>
    <row r="1373" spans="1:4" x14ac:dyDescent="0.25">
      <c r="A1373" s="54" t="s">
        <v>3468</v>
      </c>
      <c r="B1373" s="55" t="s">
        <v>3469</v>
      </c>
      <c r="C1373" s="54" t="s">
        <v>1606</v>
      </c>
      <c r="D1373" s="56">
        <v>195.63</v>
      </c>
    </row>
    <row r="1374" spans="1:4" x14ac:dyDescent="0.25">
      <c r="A1374" s="54" t="s">
        <v>3470</v>
      </c>
      <c r="B1374" s="55" t="s">
        <v>3471</v>
      </c>
      <c r="C1374" s="54" t="s">
        <v>954</v>
      </c>
      <c r="D1374" s="56">
        <v>2.41</v>
      </c>
    </row>
    <row r="1375" spans="1:4" x14ac:dyDescent="0.25">
      <c r="A1375" s="54" t="s">
        <v>3472</v>
      </c>
      <c r="B1375" s="55" t="s">
        <v>3473</v>
      </c>
      <c r="C1375" s="54" t="s">
        <v>3461</v>
      </c>
      <c r="D1375" s="56">
        <v>11640.64</v>
      </c>
    </row>
    <row r="1376" spans="1:4" x14ac:dyDescent="0.25">
      <c r="A1376" s="54" t="s">
        <v>3474</v>
      </c>
      <c r="B1376" s="55" t="s">
        <v>3475</v>
      </c>
      <c r="C1376" s="54" t="s">
        <v>1606</v>
      </c>
      <c r="D1376" s="56">
        <v>79.819999999999993</v>
      </c>
    </row>
    <row r="1377" spans="1:4" x14ac:dyDescent="0.25">
      <c r="A1377" s="54" t="s">
        <v>3476</v>
      </c>
      <c r="B1377" s="55" t="s">
        <v>3477</v>
      </c>
      <c r="C1377" s="54" t="s">
        <v>1606</v>
      </c>
      <c r="D1377" s="56">
        <v>18.600000000000001</v>
      </c>
    </row>
    <row r="1378" spans="1:4" x14ac:dyDescent="0.25">
      <c r="A1378" s="54" t="s">
        <v>3478</v>
      </c>
      <c r="B1378" s="55" t="s">
        <v>3479</v>
      </c>
      <c r="C1378" s="54" t="s">
        <v>1606</v>
      </c>
      <c r="D1378" s="56">
        <v>77.83</v>
      </c>
    </row>
    <row r="1379" spans="1:4" x14ac:dyDescent="0.25">
      <c r="A1379" s="54" t="s">
        <v>3480</v>
      </c>
      <c r="B1379" s="55" t="s">
        <v>3481</v>
      </c>
      <c r="C1379" s="54" t="s">
        <v>1606</v>
      </c>
      <c r="D1379" s="56">
        <v>148.6</v>
      </c>
    </row>
    <row r="1380" spans="1:4" ht="30" x14ac:dyDescent="0.25">
      <c r="A1380" s="54" t="s">
        <v>3482</v>
      </c>
      <c r="B1380" s="55" t="s">
        <v>3483</v>
      </c>
      <c r="C1380" s="54" t="s">
        <v>1606</v>
      </c>
      <c r="D1380" s="56">
        <v>66.930000000000007</v>
      </c>
    </row>
    <row r="1381" spans="1:4" ht="30" x14ac:dyDescent="0.25">
      <c r="A1381" s="54" t="s">
        <v>3484</v>
      </c>
      <c r="B1381" s="55" t="s">
        <v>3485</v>
      </c>
      <c r="C1381" s="54" t="s">
        <v>1606</v>
      </c>
      <c r="D1381" s="56">
        <v>54.06</v>
      </c>
    </row>
    <row r="1382" spans="1:4" ht="30" x14ac:dyDescent="0.25">
      <c r="A1382" s="54" t="s">
        <v>3486</v>
      </c>
      <c r="B1382" s="55" t="s">
        <v>3487</v>
      </c>
      <c r="C1382" s="54" t="s">
        <v>1606</v>
      </c>
      <c r="D1382" s="56">
        <v>95.53</v>
      </c>
    </row>
    <row r="1383" spans="1:4" x14ac:dyDescent="0.25">
      <c r="A1383" s="54" t="s">
        <v>3488</v>
      </c>
      <c r="B1383" s="55" t="s">
        <v>3489</v>
      </c>
      <c r="C1383" s="54" t="s">
        <v>1606</v>
      </c>
      <c r="D1383" s="56">
        <v>136.15</v>
      </c>
    </row>
    <row r="1384" spans="1:4" ht="30" x14ac:dyDescent="0.25">
      <c r="A1384" s="54" t="s">
        <v>3490</v>
      </c>
      <c r="B1384" s="55" t="s">
        <v>3491</v>
      </c>
      <c r="C1384" s="54" t="s">
        <v>954</v>
      </c>
      <c r="D1384" s="56">
        <v>2.89</v>
      </c>
    </row>
    <row r="1385" spans="1:4" ht="30" x14ac:dyDescent="0.25">
      <c r="A1385" s="54" t="s">
        <v>3492</v>
      </c>
      <c r="B1385" s="55" t="s">
        <v>3493</v>
      </c>
      <c r="C1385" s="54" t="s">
        <v>3461</v>
      </c>
      <c r="D1385" s="56">
        <v>15896.74</v>
      </c>
    </row>
    <row r="1386" spans="1:4" x14ac:dyDescent="0.25">
      <c r="A1386" s="54" t="s">
        <v>3494</v>
      </c>
      <c r="B1386" s="55" t="s">
        <v>3495</v>
      </c>
      <c r="C1386" s="54" t="s">
        <v>1606</v>
      </c>
      <c r="D1386" s="56">
        <v>60.43</v>
      </c>
    </row>
    <row r="1387" spans="1:4" x14ac:dyDescent="0.25">
      <c r="A1387" s="54" t="s">
        <v>3496</v>
      </c>
      <c r="B1387" s="55" t="s">
        <v>3497</v>
      </c>
      <c r="C1387" s="54" t="s">
        <v>1606</v>
      </c>
      <c r="D1387" s="56">
        <v>35.78</v>
      </c>
    </row>
    <row r="1388" spans="1:4" x14ac:dyDescent="0.25">
      <c r="A1388" s="54" t="s">
        <v>3498</v>
      </c>
      <c r="B1388" s="55" t="s">
        <v>3499</v>
      </c>
      <c r="C1388" s="54" t="s">
        <v>1606</v>
      </c>
      <c r="D1388" s="56">
        <v>159.55000000000001</v>
      </c>
    </row>
    <row r="1389" spans="1:4" ht="30" x14ac:dyDescent="0.25">
      <c r="A1389" s="54" t="s">
        <v>3500</v>
      </c>
      <c r="B1389" s="55" t="s">
        <v>3501</v>
      </c>
      <c r="C1389" s="54" t="s">
        <v>1606</v>
      </c>
      <c r="D1389" s="56">
        <v>200.17</v>
      </c>
    </row>
    <row r="1390" spans="1:4" x14ac:dyDescent="0.25">
      <c r="A1390" s="54" t="s">
        <v>3502</v>
      </c>
      <c r="B1390" s="55" t="s">
        <v>3503</v>
      </c>
      <c r="C1390" s="54" t="s">
        <v>954</v>
      </c>
      <c r="D1390" s="56">
        <v>1.76</v>
      </c>
    </row>
    <row r="1391" spans="1:4" x14ac:dyDescent="0.25">
      <c r="A1391" s="54" t="s">
        <v>3504</v>
      </c>
      <c r="B1391" s="55" t="s">
        <v>3505</v>
      </c>
      <c r="C1391" s="54" t="s">
        <v>3461</v>
      </c>
      <c r="D1391" s="56">
        <v>13848.13</v>
      </c>
    </row>
    <row r="1392" spans="1:4" x14ac:dyDescent="0.25">
      <c r="A1392" s="54" t="s">
        <v>3506</v>
      </c>
      <c r="B1392" s="55" t="s">
        <v>3507</v>
      </c>
      <c r="C1392" s="54" t="s">
        <v>1606</v>
      </c>
      <c r="D1392" s="56">
        <v>49.16</v>
      </c>
    </row>
    <row r="1393" spans="1:4" x14ac:dyDescent="0.25">
      <c r="A1393" s="54" t="s">
        <v>3508</v>
      </c>
      <c r="B1393" s="55" t="s">
        <v>3509</v>
      </c>
      <c r="C1393" s="54" t="s">
        <v>1606</v>
      </c>
      <c r="D1393" s="56">
        <v>17.54</v>
      </c>
    </row>
    <row r="1394" spans="1:4" x14ac:dyDescent="0.25">
      <c r="A1394" s="54" t="s">
        <v>3510</v>
      </c>
      <c r="B1394" s="55" t="s">
        <v>3511</v>
      </c>
      <c r="C1394" s="54" t="s">
        <v>1606</v>
      </c>
      <c r="D1394" s="56">
        <v>74.319999999999993</v>
      </c>
    </row>
    <row r="1395" spans="1:4" x14ac:dyDescent="0.25">
      <c r="A1395" s="54" t="s">
        <v>3512</v>
      </c>
      <c r="B1395" s="55" t="s">
        <v>3513</v>
      </c>
      <c r="C1395" s="54" t="s">
        <v>1606</v>
      </c>
      <c r="D1395" s="56">
        <v>114.94</v>
      </c>
    </row>
    <row r="1396" spans="1:4" x14ac:dyDescent="0.25">
      <c r="A1396" s="54" t="s">
        <v>3514</v>
      </c>
      <c r="B1396" s="55" t="s">
        <v>3515</v>
      </c>
      <c r="C1396" s="54" t="s">
        <v>954</v>
      </c>
      <c r="D1396" s="56">
        <v>1.2</v>
      </c>
    </row>
    <row r="1397" spans="1:4" x14ac:dyDescent="0.25">
      <c r="A1397" s="54" t="s">
        <v>3516</v>
      </c>
      <c r="B1397" s="55" t="s">
        <v>3517</v>
      </c>
      <c r="C1397" s="54" t="s">
        <v>3461</v>
      </c>
      <c r="D1397" s="56">
        <v>5564.92</v>
      </c>
    </row>
    <row r="1398" spans="1:4" x14ac:dyDescent="0.25">
      <c r="A1398" s="54" t="s">
        <v>3518</v>
      </c>
      <c r="B1398" s="55" t="s">
        <v>3519</v>
      </c>
      <c r="C1398" s="54" t="s">
        <v>1606</v>
      </c>
      <c r="D1398" s="56">
        <v>48.56</v>
      </c>
    </row>
    <row r="1399" spans="1:4" x14ac:dyDescent="0.25">
      <c r="A1399" s="54" t="s">
        <v>3520</v>
      </c>
      <c r="B1399" s="55" t="s">
        <v>3521</v>
      </c>
      <c r="C1399" s="54" t="s">
        <v>1606</v>
      </c>
      <c r="D1399" s="56">
        <v>16.309999999999999</v>
      </c>
    </row>
    <row r="1400" spans="1:4" x14ac:dyDescent="0.25">
      <c r="A1400" s="54" t="s">
        <v>3522</v>
      </c>
      <c r="B1400" s="55" t="s">
        <v>3523</v>
      </c>
      <c r="C1400" s="54" t="s">
        <v>1606</v>
      </c>
      <c r="D1400" s="56">
        <v>74.400000000000006</v>
      </c>
    </row>
    <row r="1401" spans="1:4" x14ac:dyDescent="0.25">
      <c r="A1401" s="54" t="s">
        <v>3524</v>
      </c>
      <c r="B1401" s="55" t="s">
        <v>3525</v>
      </c>
      <c r="C1401" s="54" t="s">
        <v>1606</v>
      </c>
      <c r="D1401" s="56">
        <v>115.02</v>
      </c>
    </row>
    <row r="1402" spans="1:4" x14ac:dyDescent="0.25">
      <c r="A1402" s="54" t="s">
        <v>3526</v>
      </c>
      <c r="B1402" s="55" t="s">
        <v>3527</v>
      </c>
      <c r="C1402" s="54" t="s">
        <v>954</v>
      </c>
      <c r="D1402" s="56">
        <v>1.1499999999999999</v>
      </c>
    </row>
    <row r="1403" spans="1:4" x14ac:dyDescent="0.25">
      <c r="A1403" s="54" t="s">
        <v>3528</v>
      </c>
      <c r="B1403" s="55" t="s">
        <v>3529</v>
      </c>
      <c r="C1403" s="54" t="s">
        <v>3461</v>
      </c>
      <c r="D1403" s="56">
        <v>5465.23</v>
      </c>
    </row>
    <row r="1404" spans="1:4" x14ac:dyDescent="0.25">
      <c r="A1404" s="54" t="s">
        <v>3530</v>
      </c>
      <c r="B1404" s="55" t="s">
        <v>3531</v>
      </c>
      <c r="C1404" s="54" t="s">
        <v>1606</v>
      </c>
      <c r="D1404" s="56">
        <v>87.94</v>
      </c>
    </row>
    <row r="1405" spans="1:4" x14ac:dyDescent="0.25">
      <c r="A1405" s="54" t="s">
        <v>3532</v>
      </c>
      <c r="B1405" s="55" t="s">
        <v>3533</v>
      </c>
      <c r="C1405" s="54" t="s">
        <v>1606</v>
      </c>
      <c r="D1405" s="56">
        <v>27.55</v>
      </c>
    </row>
    <row r="1406" spans="1:4" x14ac:dyDescent="0.25">
      <c r="A1406" s="54" t="s">
        <v>3534</v>
      </c>
      <c r="B1406" s="55" t="s">
        <v>3535</v>
      </c>
      <c r="C1406" s="54" t="s">
        <v>1606</v>
      </c>
      <c r="D1406" s="56">
        <v>172.34</v>
      </c>
    </row>
    <row r="1407" spans="1:4" x14ac:dyDescent="0.25">
      <c r="A1407" s="54" t="s">
        <v>3536</v>
      </c>
      <c r="B1407" s="55" t="s">
        <v>3537</v>
      </c>
      <c r="C1407" s="54" t="s">
        <v>1606</v>
      </c>
      <c r="D1407" s="56">
        <v>243.11</v>
      </c>
    </row>
    <row r="1408" spans="1:4" x14ac:dyDescent="0.25">
      <c r="A1408" s="54" t="s">
        <v>3538</v>
      </c>
      <c r="B1408" s="55" t="s">
        <v>3539</v>
      </c>
      <c r="C1408" s="54" t="s">
        <v>1606</v>
      </c>
      <c r="D1408" s="56">
        <v>100.32</v>
      </c>
    </row>
    <row r="1409" spans="1:4" x14ac:dyDescent="0.25">
      <c r="A1409" s="54" t="s">
        <v>3540</v>
      </c>
      <c r="B1409" s="55" t="s">
        <v>3541</v>
      </c>
      <c r="C1409" s="54" t="s">
        <v>1606</v>
      </c>
      <c r="D1409" s="56">
        <v>47.41</v>
      </c>
    </row>
    <row r="1410" spans="1:4" x14ac:dyDescent="0.25">
      <c r="A1410" s="54" t="s">
        <v>3542</v>
      </c>
      <c r="B1410" s="55" t="s">
        <v>3543</v>
      </c>
      <c r="C1410" s="54" t="s">
        <v>1606</v>
      </c>
      <c r="D1410" s="56">
        <v>104.34</v>
      </c>
    </row>
    <row r="1411" spans="1:4" x14ac:dyDescent="0.25">
      <c r="A1411" s="54" t="s">
        <v>3544</v>
      </c>
      <c r="B1411" s="55" t="s">
        <v>3545</v>
      </c>
      <c r="C1411" s="54" t="s">
        <v>1606</v>
      </c>
      <c r="D1411" s="56">
        <v>175.11</v>
      </c>
    </row>
    <row r="1412" spans="1:4" x14ac:dyDescent="0.25">
      <c r="A1412" s="54" t="s">
        <v>3546</v>
      </c>
      <c r="B1412" s="55" t="s">
        <v>3547</v>
      </c>
      <c r="C1412" s="54" t="s">
        <v>1606</v>
      </c>
      <c r="D1412" s="56">
        <v>29.01</v>
      </c>
    </row>
    <row r="1413" spans="1:4" x14ac:dyDescent="0.25">
      <c r="A1413" s="54" t="s">
        <v>3548</v>
      </c>
      <c r="B1413" s="55" t="s">
        <v>3549</v>
      </c>
      <c r="C1413" s="54" t="s">
        <v>1606</v>
      </c>
      <c r="D1413" s="56">
        <v>1.59</v>
      </c>
    </row>
    <row r="1414" spans="1:4" x14ac:dyDescent="0.25">
      <c r="A1414" s="54" t="s">
        <v>3550</v>
      </c>
      <c r="B1414" s="55" t="s">
        <v>3551</v>
      </c>
      <c r="C1414" s="54" t="s">
        <v>1606</v>
      </c>
      <c r="D1414" s="56">
        <v>5.23</v>
      </c>
    </row>
    <row r="1415" spans="1:4" x14ac:dyDescent="0.25">
      <c r="A1415" s="54" t="s">
        <v>3552</v>
      </c>
      <c r="B1415" s="55" t="s">
        <v>3553</v>
      </c>
      <c r="C1415" s="54" t="s">
        <v>1606</v>
      </c>
      <c r="D1415" s="56">
        <v>33.450000000000003</v>
      </c>
    </row>
    <row r="1416" spans="1:4" x14ac:dyDescent="0.25">
      <c r="A1416" s="54" t="s">
        <v>3554</v>
      </c>
      <c r="B1416" s="55" t="s">
        <v>3555</v>
      </c>
      <c r="C1416" s="54" t="s">
        <v>1606</v>
      </c>
      <c r="D1416" s="56">
        <v>29.58</v>
      </c>
    </row>
    <row r="1417" spans="1:4" x14ac:dyDescent="0.25">
      <c r="A1417" s="54" t="s">
        <v>3556</v>
      </c>
      <c r="B1417" s="55" t="s">
        <v>3557</v>
      </c>
      <c r="C1417" s="54" t="s">
        <v>1606</v>
      </c>
      <c r="D1417" s="56">
        <v>2.72</v>
      </c>
    </row>
    <row r="1418" spans="1:4" x14ac:dyDescent="0.25">
      <c r="A1418" s="54" t="s">
        <v>3558</v>
      </c>
      <c r="B1418" s="55" t="s">
        <v>3559</v>
      </c>
      <c r="C1418" s="54" t="s">
        <v>1606</v>
      </c>
      <c r="D1418" s="56">
        <v>8.49</v>
      </c>
    </row>
    <row r="1419" spans="1:4" x14ac:dyDescent="0.25">
      <c r="A1419" s="54" t="s">
        <v>3560</v>
      </c>
      <c r="B1419" s="55" t="s">
        <v>3561</v>
      </c>
      <c r="C1419" s="54" t="s">
        <v>1606</v>
      </c>
      <c r="D1419" s="56">
        <v>36.71</v>
      </c>
    </row>
    <row r="1420" spans="1:4" x14ac:dyDescent="0.25">
      <c r="A1420" s="54" t="s">
        <v>3562</v>
      </c>
      <c r="B1420" s="55" t="s">
        <v>3563</v>
      </c>
      <c r="C1420" s="54" t="s">
        <v>1606</v>
      </c>
      <c r="D1420" s="56">
        <v>34.32</v>
      </c>
    </row>
    <row r="1421" spans="1:4" x14ac:dyDescent="0.25">
      <c r="A1421" s="54" t="s">
        <v>3564</v>
      </c>
      <c r="B1421" s="55" t="s">
        <v>3565</v>
      </c>
      <c r="C1421" s="54" t="s">
        <v>1606</v>
      </c>
      <c r="D1421" s="56">
        <v>12.18</v>
      </c>
    </row>
    <row r="1422" spans="1:4" x14ac:dyDescent="0.25">
      <c r="A1422" s="54" t="s">
        <v>3566</v>
      </c>
      <c r="B1422" s="55" t="s">
        <v>3567</v>
      </c>
      <c r="C1422" s="54" t="s">
        <v>1606</v>
      </c>
      <c r="D1422" s="56">
        <v>21.9</v>
      </c>
    </row>
    <row r="1423" spans="1:4" x14ac:dyDescent="0.25">
      <c r="A1423" s="54" t="s">
        <v>3568</v>
      </c>
      <c r="B1423" s="55" t="s">
        <v>3569</v>
      </c>
      <c r="C1423" s="54" t="s">
        <v>1606</v>
      </c>
      <c r="D1423" s="56">
        <v>50.11</v>
      </c>
    </row>
    <row r="1424" spans="1:4" x14ac:dyDescent="0.25">
      <c r="A1424" s="54" t="s">
        <v>3570</v>
      </c>
      <c r="B1424" s="55" t="s">
        <v>3571</v>
      </c>
      <c r="C1424" s="54" t="s">
        <v>1606</v>
      </c>
      <c r="D1424" s="56">
        <v>33.770000000000003</v>
      </c>
    </row>
    <row r="1425" spans="1:4" x14ac:dyDescent="0.25">
      <c r="A1425" s="54" t="s">
        <v>3572</v>
      </c>
      <c r="B1425" s="55" t="s">
        <v>3573</v>
      </c>
      <c r="C1425" s="54" t="s">
        <v>1606</v>
      </c>
      <c r="D1425" s="56">
        <v>11.09</v>
      </c>
    </row>
    <row r="1426" spans="1:4" x14ac:dyDescent="0.25">
      <c r="A1426" s="54" t="s">
        <v>3574</v>
      </c>
      <c r="B1426" s="55" t="s">
        <v>3575</v>
      </c>
      <c r="C1426" s="54" t="s">
        <v>1606</v>
      </c>
      <c r="D1426" s="56">
        <v>19.37</v>
      </c>
    </row>
    <row r="1427" spans="1:4" x14ac:dyDescent="0.25">
      <c r="A1427" s="54" t="s">
        <v>3576</v>
      </c>
      <c r="B1427" s="55" t="s">
        <v>3577</v>
      </c>
      <c r="C1427" s="54" t="s">
        <v>1606</v>
      </c>
      <c r="D1427" s="56">
        <v>47.59</v>
      </c>
    </row>
    <row r="1428" spans="1:4" x14ac:dyDescent="0.25">
      <c r="A1428" s="54" t="s">
        <v>3578</v>
      </c>
      <c r="B1428" s="55" t="s">
        <v>3579</v>
      </c>
      <c r="C1428" s="54" t="s">
        <v>1606</v>
      </c>
      <c r="D1428" s="56">
        <v>29.51</v>
      </c>
    </row>
    <row r="1429" spans="1:4" x14ac:dyDescent="0.25">
      <c r="A1429" s="54" t="s">
        <v>3580</v>
      </c>
      <c r="B1429" s="55" t="s">
        <v>3581</v>
      </c>
      <c r="C1429" s="54" t="s">
        <v>1606</v>
      </c>
      <c r="D1429" s="56">
        <v>2.16</v>
      </c>
    </row>
    <row r="1430" spans="1:4" x14ac:dyDescent="0.25">
      <c r="A1430" s="54" t="s">
        <v>3582</v>
      </c>
      <c r="B1430" s="55" t="s">
        <v>3583</v>
      </c>
      <c r="C1430" s="54" t="s">
        <v>1606</v>
      </c>
      <c r="D1430" s="56">
        <v>22.51</v>
      </c>
    </row>
    <row r="1431" spans="1:4" x14ac:dyDescent="0.25">
      <c r="A1431" s="54" t="s">
        <v>3584</v>
      </c>
      <c r="B1431" s="55" t="s">
        <v>3585</v>
      </c>
      <c r="C1431" s="54" t="s">
        <v>1606</v>
      </c>
      <c r="D1431" s="56">
        <v>50.72</v>
      </c>
    </row>
    <row r="1432" spans="1:4" x14ac:dyDescent="0.25">
      <c r="A1432" s="54" t="s">
        <v>3586</v>
      </c>
      <c r="B1432" s="55" t="s">
        <v>3587</v>
      </c>
      <c r="C1432" s="54" t="s">
        <v>1606</v>
      </c>
      <c r="D1432" s="56">
        <v>30.77</v>
      </c>
    </row>
    <row r="1433" spans="1:4" x14ac:dyDescent="0.25">
      <c r="A1433" s="54" t="s">
        <v>3588</v>
      </c>
      <c r="B1433" s="55" t="s">
        <v>3589</v>
      </c>
      <c r="C1433" s="54" t="s">
        <v>1606</v>
      </c>
      <c r="D1433" s="56">
        <v>4.25</v>
      </c>
    </row>
    <row r="1434" spans="1:4" x14ac:dyDescent="0.25">
      <c r="A1434" s="54" t="s">
        <v>3590</v>
      </c>
      <c r="B1434" s="55" t="s">
        <v>3591</v>
      </c>
      <c r="C1434" s="54" t="s">
        <v>1606</v>
      </c>
      <c r="D1434" s="56">
        <v>20.95</v>
      </c>
    </row>
    <row r="1435" spans="1:4" x14ac:dyDescent="0.25">
      <c r="A1435" s="54" t="s">
        <v>3592</v>
      </c>
      <c r="B1435" s="55" t="s">
        <v>3593</v>
      </c>
      <c r="C1435" s="54" t="s">
        <v>1606</v>
      </c>
      <c r="D1435" s="56">
        <v>49.17</v>
      </c>
    </row>
    <row r="1436" spans="1:4" x14ac:dyDescent="0.25">
      <c r="A1436" s="54" t="s">
        <v>3594</v>
      </c>
      <c r="B1436" s="55" t="s">
        <v>3595</v>
      </c>
      <c r="C1436" s="54" t="s">
        <v>1606</v>
      </c>
      <c r="D1436" s="56">
        <v>33.299999999999997</v>
      </c>
    </row>
    <row r="1437" spans="1:4" x14ac:dyDescent="0.25">
      <c r="A1437" s="54" t="s">
        <v>3596</v>
      </c>
      <c r="B1437" s="55" t="s">
        <v>3597</v>
      </c>
      <c r="C1437" s="54" t="s">
        <v>1606</v>
      </c>
      <c r="D1437" s="56">
        <v>8.4600000000000009</v>
      </c>
    </row>
    <row r="1438" spans="1:4" x14ac:dyDescent="0.25">
      <c r="A1438" s="54" t="s">
        <v>3598</v>
      </c>
      <c r="B1438" s="55" t="s">
        <v>3599</v>
      </c>
      <c r="C1438" s="54" t="s">
        <v>1606</v>
      </c>
      <c r="D1438" s="56">
        <v>28.81</v>
      </c>
    </row>
    <row r="1439" spans="1:4" x14ac:dyDescent="0.25">
      <c r="A1439" s="54" t="s">
        <v>3600</v>
      </c>
      <c r="B1439" s="55" t="s">
        <v>3601</v>
      </c>
      <c r="C1439" s="54" t="s">
        <v>1606</v>
      </c>
      <c r="D1439" s="56">
        <v>57.02</v>
      </c>
    </row>
    <row r="1440" spans="1:4" x14ac:dyDescent="0.25">
      <c r="A1440" s="54" t="s">
        <v>3602</v>
      </c>
      <c r="B1440" s="55" t="s">
        <v>3603</v>
      </c>
      <c r="C1440" s="54" t="s">
        <v>1606</v>
      </c>
      <c r="D1440" s="56">
        <v>37.090000000000003</v>
      </c>
    </row>
    <row r="1441" spans="1:4" x14ac:dyDescent="0.25">
      <c r="A1441" s="54" t="s">
        <v>3604</v>
      </c>
      <c r="B1441" s="55" t="s">
        <v>3605</v>
      </c>
      <c r="C1441" s="54" t="s">
        <v>1606</v>
      </c>
      <c r="D1441" s="56">
        <v>14.78</v>
      </c>
    </row>
    <row r="1442" spans="1:4" x14ac:dyDescent="0.25">
      <c r="A1442" s="54" t="s">
        <v>3606</v>
      </c>
      <c r="B1442" s="55" t="s">
        <v>3607</v>
      </c>
      <c r="C1442" s="54" t="s">
        <v>1606</v>
      </c>
      <c r="D1442" s="56">
        <v>38.770000000000003</v>
      </c>
    </row>
    <row r="1443" spans="1:4" x14ac:dyDescent="0.25">
      <c r="A1443" s="54" t="s">
        <v>3608</v>
      </c>
      <c r="B1443" s="55" t="s">
        <v>3609</v>
      </c>
      <c r="C1443" s="54" t="s">
        <v>1606</v>
      </c>
      <c r="D1443" s="56">
        <v>66.98</v>
      </c>
    </row>
    <row r="1444" spans="1:4" x14ac:dyDescent="0.25">
      <c r="A1444" s="54" t="s">
        <v>3610</v>
      </c>
      <c r="B1444" s="55" t="s">
        <v>3611</v>
      </c>
      <c r="C1444" s="54" t="s">
        <v>1606</v>
      </c>
      <c r="D1444" s="56">
        <v>28.93</v>
      </c>
    </row>
    <row r="1445" spans="1:4" x14ac:dyDescent="0.25">
      <c r="A1445" s="54" t="s">
        <v>3612</v>
      </c>
      <c r="B1445" s="55" t="s">
        <v>3613</v>
      </c>
      <c r="C1445" s="54" t="s">
        <v>1606</v>
      </c>
      <c r="D1445" s="56">
        <v>1.19</v>
      </c>
    </row>
    <row r="1446" spans="1:4" x14ac:dyDescent="0.25">
      <c r="A1446" s="54" t="s">
        <v>3614</v>
      </c>
      <c r="B1446" s="55" t="s">
        <v>3615</v>
      </c>
      <c r="C1446" s="54" t="s">
        <v>1606</v>
      </c>
      <c r="D1446" s="56">
        <v>10.28</v>
      </c>
    </row>
    <row r="1447" spans="1:4" x14ac:dyDescent="0.25">
      <c r="A1447" s="54" t="s">
        <v>3616</v>
      </c>
      <c r="B1447" s="55" t="s">
        <v>3617</v>
      </c>
      <c r="C1447" s="54" t="s">
        <v>1606</v>
      </c>
      <c r="D1447" s="56">
        <v>38.49</v>
      </c>
    </row>
    <row r="1448" spans="1:4" x14ac:dyDescent="0.25">
      <c r="A1448" s="54" t="s">
        <v>3618</v>
      </c>
      <c r="B1448" s="55" t="s">
        <v>3619</v>
      </c>
      <c r="C1448" s="54" t="s">
        <v>1606</v>
      </c>
      <c r="D1448" s="56">
        <v>80.58</v>
      </c>
    </row>
    <row r="1449" spans="1:4" x14ac:dyDescent="0.25">
      <c r="A1449" s="54" t="s">
        <v>3620</v>
      </c>
      <c r="B1449" s="55" t="s">
        <v>3621</v>
      </c>
      <c r="C1449" s="54" t="s">
        <v>1606</v>
      </c>
      <c r="D1449" s="56">
        <v>62.57</v>
      </c>
    </row>
    <row r="1450" spans="1:4" x14ac:dyDescent="0.25">
      <c r="A1450" s="54" t="s">
        <v>3622</v>
      </c>
      <c r="B1450" s="55" t="s">
        <v>3623</v>
      </c>
      <c r="C1450" s="54" t="s">
        <v>1606</v>
      </c>
      <c r="D1450" s="56">
        <v>170.52</v>
      </c>
    </row>
    <row r="1451" spans="1:4" x14ac:dyDescent="0.25">
      <c r="A1451" s="54" t="s">
        <v>3624</v>
      </c>
      <c r="B1451" s="55" t="s">
        <v>3625</v>
      </c>
      <c r="C1451" s="54" t="s">
        <v>1606</v>
      </c>
      <c r="D1451" s="56">
        <v>218.7</v>
      </c>
    </row>
    <row r="1452" spans="1:4" x14ac:dyDescent="0.25">
      <c r="A1452" s="54" t="s">
        <v>3626</v>
      </c>
      <c r="B1452" s="55" t="s">
        <v>3627</v>
      </c>
      <c r="C1452" s="54" t="s">
        <v>1606</v>
      </c>
      <c r="D1452" s="56">
        <v>80.58</v>
      </c>
    </row>
    <row r="1453" spans="1:4" x14ac:dyDescent="0.25">
      <c r="A1453" s="54" t="s">
        <v>3628</v>
      </c>
      <c r="B1453" s="55" t="s">
        <v>3629</v>
      </c>
      <c r="C1453" s="54" t="s">
        <v>1606</v>
      </c>
      <c r="D1453" s="56">
        <v>62.57</v>
      </c>
    </row>
    <row r="1454" spans="1:4" x14ac:dyDescent="0.25">
      <c r="A1454" s="54" t="s">
        <v>3630</v>
      </c>
      <c r="B1454" s="55" t="s">
        <v>3631</v>
      </c>
      <c r="C1454" s="54" t="s">
        <v>1606</v>
      </c>
      <c r="D1454" s="56">
        <v>105.23</v>
      </c>
    </row>
    <row r="1455" spans="1:4" x14ac:dyDescent="0.25">
      <c r="A1455" s="54" t="s">
        <v>3632</v>
      </c>
      <c r="B1455" s="55" t="s">
        <v>3633</v>
      </c>
      <c r="C1455" s="54" t="s">
        <v>1606</v>
      </c>
      <c r="D1455" s="56">
        <v>153.41</v>
      </c>
    </row>
    <row r="1456" spans="1:4" x14ac:dyDescent="0.25">
      <c r="A1456" s="54" t="s">
        <v>3634</v>
      </c>
      <c r="B1456" s="55" t="s">
        <v>3635</v>
      </c>
      <c r="C1456" s="54" t="s">
        <v>1606</v>
      </c>
      <c r="D1456" s="56">
        <v>120.37</v>
      </c>
    </row>
    <row r="1457" spans="1:4" x14ac:dyDescent="0.25">
      <c r="A1457" s="54" t="s">
        <v>3636</v>
      </c>
      <c r="B1457" s="55" t="s">
        <v>3637</v>
      </c>
      <c r="C1457" s="54" t="s">
        <v>1606</v>
      </c>
      <c r="D1457" s="56">
        <v>139.41</v>
      </c>
    </row>
    <row r="1458" spans="1:4" x14ac:dyDescent="0.25">
      <c r="A1458" s="54" t="s">
        <v>3638</v>
      </c>
      <c r="B1458" s="55" t="s">
        <v>3639</v>
      </c>
      <c r="C1458" s="54" t="s">
        <v>1606</v>
      </c>
      <c r="D1458" s="56">
        <v>361.41</v>
      </c>
    </row>
    <row r="1459" spans="1:4" x14ac:dyDescent="0.25">
      <c r="A1459" s="54" t="s">
        <v>3640</v>
      </c>
      <c r="B1459" s="55" t="s">
        <v>3641</v>
      </c>
      <c r="C1459" s="54" t="s">
        <v>1606</v>
      </c>
      <c r="D1459" s="56">
        <v>409.59</v>
      </c>
    </row>
    <row r="1460" spans="1:4" x14ac:dyDescent="0.25">
      <c r="A1460" s="54" t="s">
        <v>3642</v>
      </c>
      <c r="B1460" s="55" t="s">
        <v>3643</v>
      </c>
      <c r="C1460" s="54" t="s">
        <v>1606</v>
      </c>
      <c r="D1460" s="56">
        <v>85.99</v>
      </c>
    </row>
    <row r="1461" spans="1:4" x14ac:dyDescent="0.25">
      <c r="A1461" s="54" t="s">
        <v>3644</v>
      </c>
      <c r="B1461" s="55" t="s">
        <v>3645</v>
      </c>
      <c r="C1461" s="54" t="s">
        <v>1606</v>
      </c>
      <c r="D1461" s="56">
        <v>73.02</v>
      </c>
    </row>
    <row r="1462" spans="1:4" x14ac:dyDescent="0.25">
      <c r="A1462" s="54" t="s">
        <v>3646</v>
      </c>
      <c r="B1462" s="55" t="s">
        <v>3647</v>
      </c>
      <c r="C1462" s="54" t="s">
        <v>1606</v>
      </c>
      <c r="D1462" s="56">
        <v>294.42</v>
      </c>
    </row>
    <row r="1463" spans="1:4" x14ac:dyDescent="0.25">
      <c r="A1463" s="54" t="s">
        <v>3648</v>
      </c>
      <c r="B1463" s="55" t="s">
        <v>3649</v>
      </c>
      <c r="C1463" s="54" t="s">
        <v>1606</v>
      </c>
      <c r="D1463" s="56">
        <v>342.6</v>
      </c>
    </row>
    <row r="1464" spans="1:4" x14ac:dyDescent="0.25">
      <c r="A1464" s="54" t="s">
        <v>3650</v>
      </c>
      <c r="B1464" s="55" t="s">
        <v>3651</v>
      </c>
      <c r="C1464" s="54" t="s">
        <v>1606</v>
      </c>
      <c r="D1464" s="56">
        <v>65.12</v>
      </c>
    </row>
    <row r="1465" spans="1:4" x14ac:dyDescent="0.25">
      <c r="A1465" s="54" t="s">
        <v>3652</v>
      </c>
      <c r="B1465" s="55" t="s">
        <v>3653</v>
      </c>
      <c r="C1465" s="54" t="s">
        <v>1606</v>
      </c>
      <c r="D1465" s="56">
        <v>32.71</v>
      </c>
    </row>
    <row r="1466" spans="1:4" x14ac:dyDescent="0.25">
      <c r="A1466" s="54" t="s">
        <v>3654</v>
      </c>
      <c r="B1466" s="55" t="s">
        <v>3655</v>
      </c>
      <c r="C1466" s="54" t="s">
        <v>1606</v>
      </c>
      <c r="D1466" s="56">
        <v>676.07</v>
      </c>
    </row>
    <row r="1467" spans="1:4" x14ac:dyDescent="0.25">
      <c r="A1467" s="54" t="s">
        <v>3656</v>
      </c>
      <c r="B1467" s="55" t="s">
        <v>3657</v>
      </c>
      <c r="C1467" s="54" t="s">
        <v>1606</v>
      </c>
      <c r="D1467" s="56">
        <v>724.25</v>
      </c>
    </row>
    <row r="1468" spans="1:4" x14ac:dyDescent="0.25">
      <c r="A1468" s="54" t="s">
        <v>3658</v>
      </c>
      <c r="B1468" s="55" t="s">
        <v>3659</v>
      </c>
      <c r="C1468" s="54" t="s">
        <v>1606</v>
      </c>
      <c r="D1468" s="56">
        <v>56.34</v>
      </c>
    </row>
    <row r="1469" spans="1:4" x14ac:dyDescent="0.25">
      <c r="A1469" s="54" t="s">
        <v>3660</v>
      </c>
      <c r="B1469" s="55" t="s">
        <v>3661</v>
      </c>
      <c r="C1469" s="54" t="s">
        <v>1606</v>
      </c>
      <c r="D1469" s="56">
        <v>17.66</v>
      </c>
    </row>
    <row r="1470" spans="1:4" x14ac:dyDescent="0.25">
      <c r="A1470" s="54" t="s">
        <v>3662</v>
      </c>
      <c r="B1470" s="55" t="s">
        <v>3663</v>
      </c>
      <c r="C1470" s="54" t="s">
        <v>1606</v>
      </c>
      <c r="D1470" s="56">
        <v>18.82</v>
      </c>
    </row>
    <row r="1471" spans="1:4" x14ac:dyDescent="0.25">
      <c r="A1471" s="54" t="s">
        <v>3664</v>
      </c>
      <c r="B1471" s="55" t="s">
        <v>3665</v>
      </c>
      <c r="C1471" s="54" t="s">
        <v>1606</v>
      </c>
      <c r="D1471" s="56">
        <v>67</v>
      </c>
    </row>
    <row r="1472" spans="1:4" x14ac:dyDescent="0.25">
      <c r="A1472" s="54" t="s">
        <v>3666</v>
      </c>
      <c r="B1472" s="55" t="s">
        <v>3667</v>
      </c>
      <c r="C1472" s="54" t="s">
        <v>1606</v>
      </c>
      <c r="D1472" s="56">
        <v>2.0499999999999998</v>
      </c>
    </row>
    <row r="1473" spans="1:4" x14ac:dyDescent="0.25">
      <c r="A1473" s="54" t="s">
        <v>3668</v>
      </c>
      <c r="B1473" s="55" t="s">
        <v>3669</v>
      </c>
      <c r="C1473" s="54" t="s">
        <v>1606</v>
      </c>
      <c r="D1473" s="56">
        <v>4.43</v>
      </c>
    </row>
    <row r="1474" spans="1:4" x14ac:dyDescent="0.25">
      <c r="A1474" s="54" t="s">
        <v>3670</v>
      </c>
      <c r="B1474" s="55" t="s">
        <v>3671</v>
      </c>
      <c r="C1474" s="54" t="s">
        <v>1606</v>
      </c>
      <c r="D1474" s="56">
        <v>4.43</v>
      </c>
    </row>
    <row r="1475" spans="1:4" x14ac:dyDescent="0.25">
      <c r="A1475" s="54" t="s">
        <v>3672</v>
      </c>
      <c r="B1475" s="55" t="s">
        <v>3673</v>
      </c>
      <c r="C1475" s="54" t="s">
        <v>1606</v>
      </c>
      <c r="D1475" s="56">
        <v>4.43</v>
      </c>
    </row>
    <row r="1476" spans="1:4" x14ac:dyDescent="0.25">
      <c r="A1476" s="54" t="s">
        <v>3674</v>
      </c>
      <c r="B1476" s="55" t="s">
        <v>3675</v>
      </c>
      <c r="C1476" s="54" t="s">
        <v>1606</v>
      </c>
      <c r="D1476" s="56">
        <v>2.34</v>
      </c>
    </row>
    <row r="1477" spans="1:4" x14ac:dyDescent="0.25">
      <c r="A1477" s="54" t="s">
        <v>3676</v>
      </c>
      <c r="B1477" s="55" t="s">
        <v>3677</v>
      </c>
      <c r="C1477" s="54" t="s">
        <v>1606</v>
      </c>
      <c r="D1477" s="56">
        <v>5.07</v>
      </c>
    </row>
    <row r="1478" spans="1:4" x14ac:dyDescent="0.25">
      <c r="A1478" s="54" t="s">
        <v>3678</v>
      </c>
      <c r="B1478" s="55" t="s">
        <v>3679</v>
      </c>
      <c r="C1478" s="54" t="s">
        <v>1606</v>
      </c>
      <c r="D1478" s="56">
        <v>5.07</v>
      </c>
    </row>
    <row r="1479" spans="1:4" x14ac:dyDescent="0.25">
      <c r="A1479" s="54" t="s">
        <v>3680</v>
      </c>
      <c r="B1479" s="55" t="s">
        <v>3681</v>
      </c>
      <c r="C1479" s="54" t="s">
        <v>1606</v>
      </c>
      <c r="D1479" s="56">
        <v>5.07</v>
      </c>
    </row>
    <row r="1480" spans="1:4" x14ac:dyDescent="0.25">
      <c r="A1480" s="54" t="s">
        <v>3682</v>
      </c>
      <c r="B1480" s="55" t="s">
        <v>3683</v>
      </c>
      <c r="C1480" s="54" t="s">
        <v>1606</v>
      </c>
      <c r="D1480" s="56">
        <v>84.07</v>
      </c>
    </row>
    <row r="1481" spans="1:4" x14ac:dyDescent="0.25">
      <c r="A1481" s="54" t="s">
        <v>3684</v>
      </c>
      <c r="B1481" s="55" t="s">
        <v>3685</v>
      </c>
      <c r="C1481" s="54" t="s">
        <v>1606</v>
      </c>
      <c r="D1481" s="56">
        <v>91.4</v>
      </c>
    </row>
    <row r="1482" spans="1:4" x14ac:dyDescent="0.25">
      <c r="A1482" s="54" t="s">
        <v>3686</v>
      </c>
      <c r="B1482" s="55" t="s">
        <v>3687</v>
      </c>
      <c r="C1482" s="54" t="s">
        <v>1606</v>
      </c>
      <c r="D1482" s="56">
        <v>257</v>
      </c>
    </row>
    <row r="1483" spans="1:4" x14ac:dyDescent="0.25">
      <c r="A1483" s="54" t="s">
        <v>3688</v>
      </c>
      <c r="B1483" s="55" t="s">
        <v>3689</v>
      </c>
      <c r="C1483" s="54" t="s">
        <v>1606</v>
      </c>
      <c r="D1483" s="56">
        <v>296.58</v>
      </c>
    </row>
    <row r="1484" spans="1:4" x14ac:dyDescent="0.25">
      <c r="A1484" s="54" t="s">
        <v>3690</v>
      </c>
      <c r="B1484" s="55" t="s">
        <v>3691</v>
      </c>
      <c r="C1484" s="54" t="s">
        <v>954</v>
      </c>
      <c r="D1484" s="56">
        <v>5.58</v>
      </c>
    </row>
    <row r="1485" spans="1:4" x14ac:dyDescent="0.25">
      <c r="A1485" s="54" t="s">
        <v>3692</v>
      </c>
      <c r="B1485" s="55" t="s">
        <v>3693</v>
      </c>
      <c r="C1485" s="54" t="s">
        <v>1606</v>
      </c>
      <c r="D1485" s="56">
        <v>95.36</v>
      </c>
    </row>
    <row r="1486" spans="1:4" x14ac:dyDescent="0.25">
      <c r="A1486" s="54" t="s">
        <v>3694</v>
      </c>
      <c r="B1486" s="55" t="s">
        <v>3695</v>
      </c>
      <c r="C1486" s="54" t="s">
        <v>1606</v>
      </c>
      <c r="D1486" s="56">
        <v>114.6</v>
      </c>
    </row>
    <row r="1487" spans="1:4" x14ac:dyDescent="0.25">
      <c r="A1487" s="54" t="s">
        <v>3696</v>
      </c>
      <c r="B1487" s="55" t="s">
        <v>3697</v>
      </c>
      <c r="C1487" s="54" t="s">
        <v>1606</v>
      </c>
      <c r="D1487" s="56">
        <v>291.8</v>
      </c>
    </row>
    <row r="1488" spans="1:4" x14ac:dyDescent="0.25">
      <c r="A1488" s="54" t="s">
        <v>3698</v>
      </c>
      <c r="B1488" s="55" t="s">
        <v>3699</v>
      </c>
      <c r="C1488" s="54" t="s">
        <v>1606</v>
      </c>
      <c r="D1488" s="56">
        <v>331.38</v>
      </c>
    </row>
    <row r="1489" spans="1:4" x14ac:dyDescent="0.25">
      <c r="A1489" s="54" t="s">
        <v>3700</v>
      </c>
      <c r="B1489" s="55" t="s">
        <v>3701</v>
      </c>
      <c r="C1489" s="54" t="s">
        <v>954</v>
      </c>
      <c r="D1489" s="56">
        <v>6.23</v>
      </c>
    </row>
    <row r="1490" spans="1:4" x14ac:dyDescent="0.25">
      <c r="A1490" s="54" t="s">
        <v>3702</v>
      </c>
      <c r="B1490" s="55" t="s">
        <v>3703</v>
      </c>
      <c r="C1490" s="54" t="s">
        <v>1606</v>
      </c>
      <c r="D1490" s="56">
        <v>82.73</v>
      </c>
    </row>
    <row r="1491" spans="1:4" x14ac:dyDescent="0.25">
      <c r="A1491" s="54" t="s">
        <v>3704</v>
      </c>
      <c r="B1491" s="55" t="s">
        <v>3705</v>
      </c>
      <c r="C1491" s="54" t="s">
        <v>1606</v>
      </c>
      <c r="D1491" s="56">
        <v>84.11</v>
      </c>
    </row>
    <row r="1492" spans="1:4" x14ac:dyDescent="0.25">
      <c r="A1492" s="54" t="s">
        <v>3706</v>
      </c>
      <c r="B1492" s="55" t="s">
        <v>3707</v>
      </c>
      <c r="C1492" s="54" t="s">
        <v>1606</v>
      </c>
      <c r="D1492" s="56">
        <v>242.31</v>
      </c>
    </row>
    <row r="1493" spans="1:4" x14ac:dyDescent="0.25">
      <c r="A1493" s="54" t="s">
        <v>3708</v>
      </c>
      <c r="B1493" s="55" t="s">
        <v>3709</v>
      </c>
      <c r="C1493" s="54" t="s">
        <v>1606</v>
      </c>
      <c r="D1493" s="56">
        <v>281.89</v>
      </c>
    </row>
    <row r="1494" spans="1:4" x14ac:dyDescent="0.25">
      <c r="A1494" s="54" t="s">
        <v>3710</v>
      </c>
      <c r="B1494" s="55" t="s">
        <v>3711</v>
      </c>
      <c r="C1494" s="54" t="s">
        <v>954</v>
      </c>
      <c r="D1494" s="56">
        <v>5.3</v>
      </c>
    </row>
    <row r="1495" spans="1:4" x14ac:dyDescent="0.25">
      <c r="A1495" s="54" t="s">
        <v>3712</v>
      </c>
      <c r="B1495" s="55" t="s">
        <v>3713</v>
      </c>
      <c r="C1495" s="54" t="s">
        <v>1606</v>
      </c>
      <c r="D1495" s="56">
        <v>91.4</v>
      </c>
    </row>
    <row r="1496" spans="1:4" x14ac:dyDescent="0.25">
      <c r="A1496" s="54" t="s">
        <v>3714</v>
      </c>
      <c r="B1496" s="55" t="s">
        <v>3715</v>
      </c>
      <c r="C1496" s="54" t="s">
        <v>1606</v>
      </c>
      <c r="D1496" s="56">
        <v>101.01</v>
      </c>
    </row>
    <row r="1497" spans="1:4" x14ac:dyDescent="0.25">
      <c r="A1497" s="54" t="s">
        <v>3716</v>
      </c>
      <c r="B1497" s="55" t="s">
        <v>3717</v>
      </c>
      <c r="C1497" s="54" t="s">
        <v>1606</v>
      </c>
      <c r="D1497" s="56">
        <v>322.60000000000002</v>
      </c>
    </row>
    <row r="1498" spans="1:4" x14ac:dyDescent="0.25">
      <c r="A1498" s="54" t="s">
        <v>3718</v>
      </c>
      <c r="B1498" s="55" t="s">
        <v>3719</v>
      </c>
      <c r="C1498" s="54" t="s">
        <v>1606</v>
      </c>
      <c r="D1498" s="56">
        <v>362.18</v>
      </c>
    </row>
    <row r="1499" spans="1:4" x14ac:dyDescent="0.25">
      <c r="A1499" s="54" t="s">
        <v>3720</v>
      </c>
      <c r="B1499" s="55" t="s">
        <v>3721</v>
      </c>
      <c r="C1499" s="54" t="s">
        <v>954</v>
      </c>
      <c r="D1499" s="56">
        <v>6.81</v>
      </c>
    </row>
    <row r="1500" spans="1:4" x14ac:dyDescent="0.25">
      <c r="A1500" s="54" t="s">
        <v>3722</v>
      </c>
      <c r="B1500" s="55" t="s">
        <v>3723</v>
      </c>
      <c r="C1500" s="54" t="s">
        <v>1606</v>
      </c>
      <c r="D1500" s="56">
        <v>64.25</v>
      </c>
    </row>
    <row r="1501" spans="1:4" x14ac:dyDescent="0.25">
      <c r="A1501" s="54" t="s">
        <v>3724</v>
      </c>
      <c r="B1501" s="55" t="s">
        <v>3725</v>
      </c>
      <c r="C1501" s="54" t="s">
        <v>1606</v>
      </c>
      <c r="D1501" s="56">
        <v>48.09</v>
      </c>
    </row>
    <row r="1502" spans="1:4" x14ac:dyDescent="0.25">
      <c r="A1502" s="54" t="s">
        <v>3726</v>
      </c>
      <c r="B1502" s="55" t="s">
        <v>3727</v>
      </c>
      <c r="C1502" s="54" t="s">
        <v>1606</v>
      </c>
      <c r="D1502" s="56">
        <v>269.69</v>
      </c>
    </row>
    <row r="1503" spans="1:4" x14ac:dyDescent="0.25">
      <c r="A1503" s="54" t="s">
        <v>3728</v>
      </c>
      <c r="B1503" s="55" t="s">
        <v>3729</v>
      </c>
      <c r="C1503" s="54" t="s">
        <v>1606</v>
      </c>
      <c r="D1503" s="56">
        <v>309.27</v>
      </c>
    </row>
    <row r="1504" spans="1:4" x14ac:dyDescent="0.25">
      <c r="A1504" s="54" t="s">
        <v>3730</v>
      </c>
      <c r="B1504" s="55" t="s">
        <v>3731</v>
      </c>
      <c r="C1504" s="54" t="s">
        <v>954</v>
      </c>
      <c r="D1504" s="56">
        <v>5.81</v>
      </c>
    </row>
    <row r="1505" spans="1:4" x14ac:dyDescent="0.25">
      <c r="A1505" s="54" t="s">
        <v>3732</v>
      </c>
      <c r="B1505" s="55" t="s">
        <v>3733</v>
      </c>
      <c r="C1505" s="54" t="s">
        <v>1606</v>
      </c>
      <c r="D1505" s="56">
        <v>170.73</v>
      </c>
    </row>
    <row r="1506" spans="1:4" x14ac:dyDescent="0.25">
      <c r="A1506" s="54" t="s">
        <v>3734</v>
      </c>
      <c r="B1506" s="55" t="s">
        <v>3735</v>
      </c>
      <c r="C1506" s="54" t="s">
        <v>1606</v>
      </c>
      <c r="D1506" s="56">
        <v>212.9</v>
      </c>
    </row>
    <row r="1507" spans="1:4" x14ac:dyDescent="0.25">
      <c r="A1507" s="54" t="s">
        <v>3736</v>
      </c>
      <c r="B1507" s="55" t="s">
        <v>3737</v>
      </c>
      <c r="C1507" s="54" t="s">
        <v>1606</v>
      </c>
      <c r="D1507" s="56">
        <v>574.47</v>
      </c>
    </row>
    <row r="1508" spans="1:4" x14ac:dyDescent="0.25">
      <c r="A1508" s="54" t="s">
        <v>3738</v>
      </c>
      <c r="B1508" s="55" t="s">
        <v>3739</v>
      </c>
      <c r="C1508" s="54" t="s">
        <v>1606</v>
      </c>
      <c r="D1508" s="56">
        <v>627.30999999999995</v>
      </c>
    </row>
    <row r="1509" spans="1:4" x14ac:dyDescent="0.25">
      <c r="A1509" s="54" t="s">
        <v>3740</v>
      </c>
      <c r="B1509" s="55" t="s">
        <v>3741</v>
      </c>
      <c r="C1509" s="54" t="s">
        <v>954</v>
      </c>
      <c r="D1509" s="56">
        <v>11.79</v>
      </c>
    </row>
    <row r="1510" spans="1:4" x14ac:dyDescent="0.25">
      <c r="A1510" s="54" t="s">
        <v>3742</v>
      </c>
      <c r="B1510" s="55" t="s">
        <v>3743</v>
      </c>
      <c r="C1510" s="54" t="s">
        <v>1606</v>
      </c>
      <c r="D1510" s="56">
        <v>112.1</v>
      </c>
    </row>
    <row r="1511" spans="1:4" x14ac:dyDescent="0.25">
      <c r="A1511" s="54" t="s">
        <v>3744</v>
      </c>
      <c r="B1511" s="55" t="s">
        <v>3745</v>
      </c>
      <c r="C1511" s="54" t="s">
        <v>1606</v>
      </c>
      <c r="D1511" s="56">
        <v>141.35</v>
      </c>
    </row>
    <row r="1512" spans="1:4" x14ac:dyDescent="0.25">
      <c r="A1512" s="54" t="s">
        <v>3746</v>
      </c>
      <c r="B1512" s="55" t="s">
        <v>3747</v>
      </c>
      <c r="C1512" s="54" t="s">
        <v>1606</v>
      </c>
      <c r="D1512" s="56">
        <v>390.03</v>
      </c>
    </row>
    <row r="1513" spans="1:4" x14ac:dyDescent="0.25">
      <c r="A1513" s="54" t="s">
        <v>3748</v>
      </c>
      <c r="B1513" s="55" t="s">
        <v>3749</v>
      </c>
      <c r="C1513" s="54" t="s">
        <v>1606</v>
      </c>
      <c r="D1513" s="56">
        <v>429.61</v>
      </c>
    </row>
    <row r="1514" spans="1:4" x14ac:dyDescent="0.25">
      <c r="A1514" s="54" t="s">
        <v>3750</v>
      </c>
      <c r="B1514" s="55" t="s">
        <v>3751</v>
      </c>
      <c r="C1514" s="54" t="s">
        <v>954</v>
      </c>
      <c r="D1514" s="56">
        <v>8.08</v>
      </c>
    </row>
    <row r="1515" spans="1:4" x14ac:dyDescent="0.25">
      <c r="A1515" s="54" t="s">
        <v>3752</v>
      </c>
      <c r="B1515" s="55" t="s">
        <v>3753</v>
      </c>
      <c r="C1515" s="54" t="s">
        <v>1606</v>
      </c>
      <c r="D1515" s="56">
        <v>112.56</v>
      </c>
    </row>
    <row r="1516" spans="1:4" x14ac:dyDescent="0.25">
      <c r="A1516" s="54" t="s">
        <v>3754</v>
      </c>
      <c r="B1516" s="55" t="s">
        <v>3755</v>
      </c>
      <c r="C1516" s="54" t="s">
        <v>1606</v>
      </c>
      <c r="D1516" s="56">
        <v>142.24</v>
      </c>
    </row>
    <row r="1517" spans="1:4" x14ac:dyDescent="0.25">
      <c r="A1517" s="54" t="s">
        <v>3756</v>
      </c>
      <c r="B1517" s="55" t="s">
        <v>3757</v>
      </c>
      <c r="C1517" s="54" t="s">
        <v>1606</v>
      </c>
      <c r="D1517" s="56">
        <v>398.98</v>
      </c>
    </row>
    <row r="1518" spans="1:4" x14ac:dyDescent="0.25">
      <c r="A1518" s="54" t="s">
        <v>3758</v>
      </c>
      <c r="B1518" s="55" t="s">
        <v>3759</v>
      </c>
      <c r="C1518" s="54" t="s">
        <v>1606</v>
      </c>
      <c r="D1518" s="56">
        <v>438.56</v>
      </c>
    </row>
    <row r="1519" spans="1:4" x14ac:dyDescent="0.25">
      <c r="A1519" s="54" t="s">
        <v>3760</v>
      </c>
      <c r="B1519" s="55" t="s">
        <v>3761</v>
      </c>
      <c r="C1519" s="54" t="s">
        <v>954</v>
      </c>
      <c r="D1519" s="56">
        <v>8.24</v>
      </c>
    </row>
    <row r="1520" spans="1:4" x14ac:dyDescent="0.25">
      <c r="A1520" s="54" t="s">
        <v>3762</v>
      </c>
      <c r="B1520" s="55" t="s">
        <v>3763</v>
      </c>
      <c r="C1520" s="54" t="s">
        <v>1606</v>
      </c>
      <c r="D1520" s="56">
        <v>185.64</v>
      </c>
    </row>
    <row r="1521" spans="1:4" x14ac:dyDescent="0.25">
      <c r="A1521" s="54" t="s">
        <v>3764</v>
      </c>
      <c r="B1521" s="55" t="s">
        <v>3765</v>
      </c>
      <c r="C1521" s="54" t="s">
        <v>1606</v>
      </c>
      <c r="D1521" s="56">
        <v>300.10000000000002</v>
      </c>
    </row>
    <row r="1522" spans="1:4" x14ac:dyDescent="0.25">
      <c r="A1522" s="54" t="s">
        <v>3766</v>
      </c>
      <c r="B1522" s="55" t="s">
        <v>3767</v>
      </c>
      <c r="C1522" s="54" t="s">
        <v>1606</v>
      </c>
      <c r="D1522" s="56">
        <v>548.78</v>
      </c>
    </row>
    <row r="1523" spans="1:4" x14ac:dyDescent="0.25">
      <c r="A1523" s="54" t="s">
        <v>3768</v>
      </c>
      <c r="B1523" s="55" t="s">
        <v>3769</v>
      </c>
      <c r="C1523" s="54" t="s">
        <v>1606</v>
      </c>
      <c r="D1523" s="56">
        <v>588.36</v>
      </c>
    </row>
    <row r="1524" spans="1:4" x14ac:dyDescent="0.25">
      <c r="A1524" s="54" t="s">
        <v>3770</v>
      </c>
      <c r="B1524" s="55" t="s">
        <v>3771</v>
      </c>
      <c r="C1524" s="54" t="s">
        <v>954</v>
      </c>
      <c r="D1524" s="56">
        <v>11.06</v>
      </c>
    </row>
    <row r="1525" spans="1:4" x14ac:dyDescent="0.25">
      <c r="A1525" s="54" t="s">
        <v>3772</v>
      </c>
      <c r="B1525" s="55" t="s">
        <v>3773</v>
      </c>
      <c r="C1525" s="54" t="s">
        <v>1606</v>
      </c>
      <c r="D1525" s="56">
        <v>71.48</v>
      </c>
    </row>
    <row r="1526" spans="1:4" x14ac:dyDescent="0.25">
      <c r="A1526" s="54" t="s">
        <v>3774</v>
      </c>
      <c r="B1526" s="55" t="s">
        <v>3775</v>
      </c>
      <c r="C1526" s="54" t="s">
        <v>1606</v>
      </c>
      <c r="D1526" s="56">
        <v>65.53</v>
      </c>
    </row>
    <row r="1527" spans="1:4" x14ac:dyDescent="0.25">
      <c r="A1527" s="54" t="s">
        <v>3776</v>
      </c>
      <c r="B1527" s="55" t="s">
        <v>3777</v>
      </c>
      <c r="C1527" s="54" t="s">
        <v>1606</v>
      </c>
      <c r="D1527" s="56">
        <v>208.33</v>
      </c>
    </row>
    <row r="1528" spans="1:4" x14ac:dyDescent="0.25">
      <c r="A1528" s="54" t="s">
        <v>3778</v>
      </c>
      <c r="B1528" s="55" t="s">
        <v>3779</v>
      </c>
      <c r="C1528" s="54" t="s">
        <v>1606</v>
      </c>
      <c r="D1528" s="56">
        <v>247.91</v>
      </c>
    </row>
    <row r="1529" spans="1:4" x14ac:dyDescent="0.25">
      <c r="A1529" s="54" t="s">
        <v>3780</v>
      </c>
      <c r="B1529" s="55" t="s">
        <v>3781</v>
      </c>
      <c r="C1529" s="54" t="s">
        <v>954</v>
      </c>
      <c r="D1529" s="56">
        <v>4.66</v>
      </c>
    </row>
    <row r="1530" spans="1:4" x14ac:dyDescent="0.25">
      <c r="A1530" s="54" t="s">
        <v>3782</v>
      </c>
      <c r="B1530" s="55" t="s">
        <v>3783</v>
      </c>
      <c r="C1530" s="54" t="s">
        <v>1606</v>
      </c>
      <c r="D1530" s="56">
        <v>87.29</v>
      </c>
    </row>
    <row r="1531" spans="1:4" x14ac:dyDescent="0.25">
      <c r="A1531" s="54" t="s">
        <v>3784</v>
      </c>
      <c r="B1531" s="55" t="s">
        <v>3785</v>
      </c>
      <c r="C1531" s="54" t="s">
        <v>1606</v>
      </c>
      <c r="D1531" s="56">
        <v>98.02</v>
      </c>
    </row>
    <row r="1532" spans="1:4" x14ac:dyDescent="0.25">
      <c r="A1532" s="54" t="s">
        <v>3786</v>
      </c>
      <c r="B1532" s="55" t="s">
        <v>3787</v>
      </c>
      <c r="C1532" s="54" t="s">
        <v>1606</v>
      </c>
      <c r="D1532" s="56">
        <v>269.27</v>
      </c>
    </row>
    <row r="1533" spans="1:4" x14ac:dyDescent="0.25">
      <c r="A1533" s="54" t="s">
        <v>3788</v>
      </c>
      <c r="B1533" s="55" t="s">
        <v>3789</v>
      </c>
      <c r="C1533" s="54" t="s">
        <v>1606</v>
      </c>
      <c r="D1533" s="56">
        <v>308.86</v>
      </c>
    </row>
    <row r="1534" spans="1:4" x14ac:dyDescent="0.25">
      <c r="A1534" s="54" t="s">
        <v>3790</v>
      </c>
      <c r="B1534" s="55" t="s">
        <v>3791</v>
      </c>
      <c r="C1534" s="54" t="s">
        <v>954</v>
      </c>
      <c r="D1534" s="56">
        <v>5.81</v>
      </c>
    </row>
    <row r="1535" spans="1:4" x14ac:dyDescent="0.25">
      <c r="A1535" s="54" t="s">
        <v>3792</v>
      </c>
      <c r="B1535" s="55" t="s">
        <v>3793</v>
      </c>
      <c r="C1535" s="54" t="s">
        <v>1606</v>
      </c>
      <c r="D1535" s="56">
        <v>91.97</v>
      </c>
    </row>
    <row r="1536" spans="1:4" x14ac:dyDescent="0.25">
      <c r="A1536" s="54" t="s">
        <v>3794</v>
      </c>
      <c r="B1536" s="55" t="s">
        <v>3795</v>
      </c>
      <c r="C1536" s="54" t="s">
        <v>1606</v>
      </c>
      <c r="D1536" s="56">
        <v>107.64</v>
      </c>
    </row>
    <row r="1537" spans="1:4" x14ac:dyDescent="0.25">
      <c r="A1537" s="54" t="s">
        <v>3796</v>
      </c>
      <c r="B1537" s="55" t="s">
        <v>3797</v>
      </c>
      <c r="C1537" s="54" t="s">
        <v>1606</v>
      </c>
      <c r="D1537" s="56">
        <v>319.99</v>
      </c>
    </row>
    <row r="1538" spans="1:4" x14ac:dyDescent="0.25">
      <c r="A1538" s="54" t="s">
        <v>3798</v>
      </c>
      <c r="B1538" s="55" t="s">
        <v>3799</v>
      </c>
      <c r="C1538" s="54" t="s">
        <v>1606</v>
      </c>
      <c r="D1538" s="56">
        <v>359.57</v>
      </c>
    </row>
    <row r="1539" spans="1:4" x14ac:dyDescent="0.25">
      <c r="A1539" s="54" t="s">
        <v>3800</v>
      </c>
      <c r="B1539" s="55" t="s">
        <v>3801</v>
      </c>
      <c r="C1539" s="54" t="s">
        <v>954</v>
      </c>
      <c r="D1539" s="56">
        <v>6.76</v>
      </c>
    </row>
    <row r="1540" spans="1:4" x14ac:dyDescent="0.25">
      <c r="A1540" s="54" t="s">
        <v>3802</v>
      </c>
      <c r="B1540" s="55" t="s">
        <v>3803</v>
      </c>
      <c r="C1540" s="54" t="s">
        <v>1606</v>
      </c>
      <c r="D1540" s="56">
        <v>156.21</v>
      </c>
    </row>
    <row r="1541" spans="1:4" x14ac:dyDescent="0.25">
      <c r="A1541" s="54" t="s">
        <v>3804</v>
      </c>
      <c r="B1541" s="55" t="s">
        <v>3805</v>
      </c>
      <c r="C1541" s="54" t="s">
        <v>1606</v>
      </c>
      <c r="D1541" s="56">
        <v>111.49</v>
      </c>
    </row>
    <row r="1542" spans="1:4" x14ac:dyDescent="0.25">
      <c r="A1542" s="54" t="s">
        <v>3806</v>
      </c>
      <c r="B1542" s="55" t="s">
        <v>3807</v>
      </c>
      <c r="C1542" s="54" t="s">
        <v>1606</v>
      </c>
      <c r="D1542" s="56">
        <v>253.81</v>
      </c>
    </row>
    <row r="1543" spans="1:4" x14ac:dyDescent="0.25">
      <c r="A1543" s="54" t="s">
        <v>3808</v>
      </c>
      <c r="B1543" s="55" t="s">
        <v>3809</v>
      </c>
      <c r="C1543" s="54" t="s">
        <v>1606</v>
      </c>
      <c r="D1543" s="56">
        <v>355.77</v>
      </c>
    </row>
    <row r="1544" spans="1:4" x14ac:dyDescent="0.25">
      <c r="A1544" s="54" t="s">
        <v>3810</v>
      </c>
      <c r="B1544" s="55" t="s">
        <v>3811</v>
      </c>
      <c r="C1544" s="54" t="s">
        <v>954</v>
      </c>
      <c r="D1544" s="56">
        <v>6.47</v>
      </c>
    </row>
    <row r="1545" spans="1:4" x14ac:dyDescent="0.25">
      <c r="A1545" s="54" t="s">
        <v>3812</v>
      </c>
      <c r="B1545" s="55" t="s">
        <v>3813</v>
      </c>
      <c r="C1545" s="54" t="s">
        <v>1606</v>
      </c>
      <c r="D1545" s="56">
        <v>172.98</v>
      </c>
    </row>
    <row r="1546" spans="1:4" x14ac:dyDescent="0.25">
      <c r="A1546" s="54" t="s">
        <v>3814</v>
      </c>
      <c r="B1546" s="55" t="s">
        <v>3815</v>
      </c>
      <c r="C1546" s="54" t="s">
        <v>1606</v>
      </c>
      <c r="D1546" s="56">
        <v>145.94</v>
      </c>
    </row>
    <row r="1547" spans="1:4" x14ac:dyDescent="0.25">
      <c r="A1547" s="54" t="s">
        <v>3816</v>
      </c>
      <c r="B1547" s="55" t="s">
        <v>3817</v>
      </c>
      <c r="C1547" s="54" t="s">
        <v>1606</v>
      </c>
      <c r="D1547" s="56">
        <v>315.75</v>
      </c>
    </row>
    <row r="1548" spans="1:4" x14ac:dyDescent="0.25">
      <c r="A1548" s="54" t="s">
        <v>3818</v>
      </c>
      <c r="B1548" s="55" t="s">
        <v>3819</v>
      </c>
      <c r="C1548" s="54" t="s">
        <v>1606</v>
      </c>
      <c r="D1548" s="56">
        <v>417.71</v>
      </c>
    </row>
    <row r="1549" spans="1:4" x14ac:dyDescent="0.25">
      <c r="A1549" s="54" t="s">
        <v>3820</v>
      </c>
      <c r="B1549" s="55" t="s">
        <v>3821</v>
      </c>
      <c r="C1549" s="54" t="s">
        <v>954</v>
      </c>
      <c r="D1549" s="56">
        <v>7.6</v>
      </c>
    </row>
    <row r="1550" spans="1:4" x14ac:dyDescent="0.25">
      <c r="A1550" s="54" t="s">
        <v>3822</v>
      </c>
      <c r="B1550" s="55" t="s">
        <v>3823</v>
      </c>
      <c r="C1550" s="54" t="s">
        <v>1606</v>
      </c>
      <c r="D1550" s="56">
        <v>129.36000000000001</v>
      </c>
    </row>
    <row r="1551" spans="1:4" x14ac:dyDescent="0.25">
      <c r="A1551" s="54" t="s">
        <v>3824</v>
      </c>
      <c r="B1551" s="55" t="s">
        <v>3825</v>
      </c>
      <c r="C1551" s="54" t="s">
        <v>1606</v>
      </c>
      <c r="D1551" s="56">
        <v>120.38</v>
      </c>
    </row>
    <row r="1552" spans="1:4" x14ac:dyDescent="0.25">
      <c r="A1552" s="54" t="s">
        <v>3826</v>
      </c>
      <c r="B1552" s="55" t="s">
        <v>3827</v>
      </c>
      <c r="C1552" s="54" t="s">
        <v>1606</v>
      </c>
      <c r="D1552" s="56">
        <v>369.06</v>
      </c>
    </row>
    <row r="1553" spans="1:4" x14ac:dyDescent="0.25">
      <c r="A1553" s="54" t="s">
        <v>3828</v>
      </c>
      <c r="B1553" s="55" t="s">
        <v>3829</v>
      </c>
      <c r="C1553" s="54" t="s">
        <v>1606</v>
      </c>
      <c r="D1553" s="56">
        <v>439.83</v>
      </c>
    </row>
    <row r="1554" spans="1:4" x14ac:dyDescent="0.25">
      <c r="A1554" s="54" t="s">
        <v>3830</v>
      </c>
      <c r="B1554" s="55" t="s">
        <v>3831</v>
      </c>
      <c r="C1554" s="54" t="s">
        <v>954</v>
      </c>
      <c r="D1554" s="56">
        <v>8</v>
      </c>
    </row>
    <row r="1555" spans="1:4" x14ac:dyDescent="0.25">
      <c r="A1555" s="54" t="s">
        <v>3832</v>
      </c>
      <c r="B1555" s="55" t="s">
        <v>3833</v>
      </c>
      <c r="C1555" s="54" t="s">
        <v>1606</v>
      </c>
      <c r="D1555" s="56">
        <v>123.8</v>
      </c>
    </row>
    <row r="1556" spans="1:4" x14ac:dyDescent="0.25">
      <c r="A1556" s="54" t="s">
        <v>3834</v>
      </c>
      <c r="B1556" s="55" t="s">
        <v>3835</v>
      </c>
      <c r="C1556" s="54" t="s">
        <v>1606</v>
      </c>
      <c r="D1556" s="56">
        <v>108.96</v>
      </c>
    </row>
    <row r="1557" spans="1:4" x14ac:dyDescent="0.25">
      <c r="A1557" s="54" t="s">
        <v>3836</v>
      </c>
      <c r="B1557" s="55" t="s">
        <v>3837</v>
      </c>
      <c r="C1557" s="54" t="s">
        <v>1606</v>
      </c>
      <c r="D1557" s="56">
        <v>278.11</v>
      </c>
    </row>
    <row r="1558" spans="1:4" x14ac:dyDescent="0.25">
      <c r="A1558" s="54" t="s">
        <v>3838</v>
      </c>
      <c r="B1558" s="55" t="s">
        <v>3839</v>
      </c>
      <c r="C1558" s="54" t="s">
        <v>1606</v>
      </c>
      <c r="D1558" s="56">
        <v>348.88</v>
      </c>
    </row>
    <row r="1559" spans="1:4" x14ac:dyDescent="0.25">
      <c r="A1559" s="54" t="s">
        <v>3840</v>
      </c>
      <c r="B1559" s="55" t="s">
        <v>3841</v>
      </c>
      <c r="C1559" s="54" t="s">
        <v>1606</v>
      </c>
      <c r="D1559" s="56">
        <v>173.99</v>
      </c>
    </row>
    <row r="1560" spans="1:4" x14ac:dyDescent="0.25">
      <c r="A1560" s="54" t="s">
        <v>3842</v>
      </c>
      <c r="B1560" s="55" t="s">
        <v>3843</v>
      </c>
      <c r="C1560" s="54" t="s">
        <v>1606</v>
      </c>
      <c r="D1560" s="56">
        <v>104.66</v>
      </c>
    </row>
    <row r="1561" spans="1:4" x14ac:dyDescent="0.25">
      <c r="A1561" s="54" t="s">
        <v>3844</v>
      </c>
      <c r="B1561" s="55" t="s">
        <v>3845</v>
      </c>
      <c r="C1561" s="54" t="s">
        <v>1606</v>
      </c>
      <c r="D1561" s="56">
        <v>133.71</v>
      </c>
    </row>
    <row r="1562" spans="1:4" x14ac:dyDescent="0.25">
      <c r="A1562" s="54" t="s">
        <v>3846</v>
      </c>
      <c r="B1562" s="55" t="s">
        <v>3847</v>
      </c>
      <c r="C1562" s="54" t="s">
        <v>1606</v>
      </c>
      <c r="D1562" s="56">
        <v>299.31</v>
      </c>
    </row>
    <row r="1563" spans="1:4" x14ac:dyDescent="0.25">
      <c r="A1563" s="54" t="s">
        <v>3848</v>
      </c>
      <c r="B1563" s="55" t="s">
        <v>3849</v>
      </c>
      <c r="C1563" s="54" t="s">
        <v>1606</v>
      </c>
      <c r="D1563" s="56">
        <v>338.89</v>
      </c>
    </row>
    <row r="1564" spans="1:4" x14ac:dyDescent="0.25">
      <c r="A1564" s="54" t="s">
        <v>3850</v>
      </c>
      <c r="B1564" s="55" t="s">
        <v>3851</v>
      </c>
      <c r="C1564" s="54" t="s">
        <v>954</v>
      </c>
      <c r="D1564" s="56">
        <v>6.17</v>
      </c>
    </row>
    <row r="1565" spans="1:4" x14ac:dyDescent="0.25">
      <c r="A1565" s="54" t="s">
        <v>3852</v>
      </c>
      <c r="B1565" s="55" t="s">
        <v>3853</v>
      </c>
      <c r="C1565" s="54" t="s">
        <v>1606</v>
      </c>
      <c r="D1565" s="56">
        <v>94.82</v>
      </c>
    </row>
    <row r="1566" spans="1:4" x14ac:dyDescent="0.25">
      <c r="A1566" s="54" t="s">
        <v>3854</v>
      </c>
      <c r="B1566" s="55" t="s">
        <v>3855</v>
      </c>
      <c r="C1566" s="54" t="s">
        <v>1606</v>
      </c>
      <c r="D1566" s="56">
        <v>113.49</v>
      </c>
    </row>
    <row r="1567" spans="1:4" x14ac:dyDescent="0.25">
      <c r="A1567" s="54" t="s">
        <v>3856</v>
      </c>
      <c r="B1567" s="55" t="s">
        <v>3857</v>
      </c>
      <c r="C1567" s="54" t="s">
        <v>1606</v>
      </c>
      <c r="D1567" s="56">
        <v>279.08999999999997</v>
      </c>
    </row>
    <row r="1568" spans="1:4" x14ac:dyDescent="0.25">
      <c r="A1568" s="54" t="s">
        <v>3858</v>
      </c>
      <c r="B1568" s="55" t="s">
        <v>3859</v>
      </c>
      <c r="C1568" s="54" t="s">
        <v>1606</v>
      </c>
      <c r="D1568" s="56">
        <v>318.67</v>
      </c>
    </row>
    <row r="1569" spans="1:4" x14ac:dyDescent="0.25">
      <c r="A1569" s="54" t="s">
        <v>3860</v>
      </c>
      <c r="B1569" s="55" t="s">
        <v>3861</v>
      </c>
      <c r="C1569" s="54" t="s">
        <v>954</v>
      </c>
      <c r="D1569" s="56">
        <v>5.99</v>
      </c>
    </row>
    <row r="1570" spans="1:4" x14ac:dyDescent="0.25">
      <c r="A1570" s="54" t="s">
        <v>3862</v>
      </c>
      <c r="B1570" s="55" t="s">
        <v>3863</v>
      </c>
      <c r="C1570" s="54" t="s">
        <v>1606</v>
      </c>
      <c r="D1570" s="56">
        <v>106.37</v>
      </c>
    </row>
    <row r="1571" spans="1:4" x14ac:dyDescent="0.25">
      <c r="A1571" s="54" t="s">
        <v>3864</v>
      </c>
      <c r="B1571" s="55" t="s">
        <v>3865</v>
      </c>
      <c r="C1571" s="54" t="s">
        <v>1606</v>
      </c>
      <c r="D1571" s="56">
        <v>120.62</v>
      </c>
    </row>
    <row r="1572" spans="1:4" x14ac:dyDescent="0.25">
      <c r="A1572" s="54" t="s">
        <v>3866</v>
      </c>
      <c r="B1572" s="55" t="s">
        <v>3867</v>
      </c>
      <c r="C1572" s="54" t="s">
        <v>1606</v>
      </c>
      <c r="D1572" s="56">
        <v>324.89999999999998</v>
      </c>
    </row>
    <row r="1573" spans="1:4" x14ac:dyDescent="0.25">
      <c r="A1573" s="54" t="s">
        <v>3868</v>
      </c>
      <c r="B1573" s="55" t="s">
        <v>3869</v>
      </c>
      <c r="C1573" s="54" t="s">
        <v>1606</v>
      </c>
      <c r="D1573" s="56">
        <v>364.49</v>
      </c>
    </row>
    <row r="1574" spans="1:4" x14ac:dyDescent="0.25">
      <c r="A1574" s="54" t="s">
        <v>3870</v>
      </c>
      <c r="B1574" s="55" t="s">
        <v>3871</v>
      </c>
      <c r="C1574" s="54" t="s">
        <v>954</v>
      </c>
      <c r="D1574" s="56">
        <v>6.63</v>
      </c>
    </row>
    <row r="1575" spans="1:4" x14ac:dyDescent="0.25">
      <c r="A1575" s="54" t="s">
        <v>3872</v>
      </c>
      <c r="B1575" s="55" t="s">
        <v>3873</v>
      </c>
      <c r="C1575" s="54" t="s">
        <v>1606</v>
      </c>
      <c r="D1575" s="56">
        <v>106.37</v>
      </c>
    </row>
    <row r="1576" spans="1:4" x14ac:dyDescent="0.25">
      <c r="A1576" s="54" t="s">
        <v>3874</v>
      </c>
      <c r="B1576" s="55" t="s">
        <v>3875</v>
      </c>
      <c r="C1576" s="54" t="s">
        <v>1606</v>
      </c>
      <c r="D1576" s="56">
        <v>120.62</v>
      </c>
    </row>
    <row r="1577" spans="1:4" x14ac:dyDescent="0.25">
      <c r="A1577" s="54" t="s">
        <v>3876</v>
      </c>
      <c r="B1577" s="55" t="s">
        <v>3877</v>
      </c>
      <c r="C1577" s="54" t="s">
        <v>1606</v>
      </c>
      <c r="D1577" s="56">
        <v>324.89999999999998</v>
      </c>
    </row>
    <row r="1578" spans="1:4" x14ac:dyDescent="0.25">
      <c r="A1578" s="54" t="s">
        <v>3878</v>
      </c>
      <c r="B1578" s="55" t="s">
        <v>3879</v>
      </c>
      <c r="C1578" s="54" t="s">
        <v>1606</v>
      </c>
      <c r="D1578" s="56">
        <v>364.49</v>
      </c>
    </row>
    <row r="1579" spans="1:4" x14ac:dyDescent="0.25">
      <c r="A1579" s="54" t="s">
        <v>3880</v>
      </c>
      <c r="B1579" s="55" t="s">
        <v>3881</v>
      </c>
      <c r="C1579" s="54" t="s">
        <v>954</v>
      </c>
      <c r="D1579" s="56">
        <v>6.63</v>
      </c>
    </row>
    <row r="1580" spans="1:4" x14ac:dyDescent="0.25">
      <c r="A1580" s="54" t="s">
        <v>3882</v>
      </c>
      <c r="B1580" s="55" t="s">
        <v>3883</v>
      </c>
      <c r="C1580" s="54" t="s">
        <v>1606</v>
      </c>
      <c r="D1580" s="56">
        <v>89.83</v>
      </c>
    </row>
    <row r="1581" spans="1:4" x14ac:dyDescent="0.25">
      <c r="A1581" s="54" t="s">
        <v>3884</v>
      </c>
      <c r="B1581" s="55" t="s">
        <v>3885</v>
      </c>
      <c r="C1581" s="54" t="s">
        <v>1606</v>
      </c>
      <c r="D1581" s="56">
        <v>103.24</v>
      </c>
    </row>
    <row r="1582" spans="1:4" x14ac:dyDescent="0.25">
      <c r="A1582" s="54" t="s">
        <v>3886</v>
      </c>
      <c r="B1582" s="55" t="s">
        <v>3887</v>
      </c>
      <c r="C1582" s="54" t="s">
        <v>1606</v>
      </c>
      <c r="D1582" s="56">
        <v>274.5</v>
      </c>
    </row>
    <row r="1583" spans="1:4" x14ac:dyDescent="0.25">
      <c r="A1583" s="54" t="s">
        <v>3888</v>
      </c>
      <c r="B1583" s="55" t="s">
        <v>3889</v>
      </c>
      <c r="C1583" s="54" t="s">
        <v>1606</v>
      </c>
      <c r="D1583" s="56">
        <v>314.08</v>
      </c>
    </row>
    <row r="1584" spans="1:4" x14ac:dyDescent="0.25">
      <c r="A1584" s="54" t="s">
        <v>3890</v>
      </c>
      <c r="B1584" s="55" t="s">
        <v>3891</v>
      </c>
      <c r="C1584" s="54" t="s">
        <v>954</v>
      </c>
      <c r="D1584" s="56">
        <v>5.9</v>
      </c>
    </row>
    <row r="1585" spans="1:4" x14ac:dyDescent="0.25">
      <c r="A1585" s="54" t="s">
        <v>3892</v>
      </c>
      <c r="B1585" s="55" t="s">
        <v>3893</v>
      </c>
      <c r="C1585" s="54" t="s">
        <v>1606</v>
      </c>
      <c r="D1585" s="56">
        <v>261.02999999999997</v>
      </c>
    </row>
    <row r="1586" spans="1:4" x14ac:dyDescent="0.25">
      <c r="A1586" s="54" t="s">
        <v>3894</v>
      </c>
      <c r="B1586" s="55" t="s">
        <v>3895</v>
      </c>
      <c r="C1586" s="54" t="s">
        <v>1606</v>
      </c>
      <c r="D1586" s="56">
        <v>444.55</v>
      </c>
    </row>
    <row r="1587" spans="1:4" x14ac:dyDescent="0.25">
      <c r="A1587" s="54" t="s">
        <v>3896</v>
      </c>
      <c r="B1587" s="55" t="s">
        <v>3897</v>
      </c>
      <c r="C1587" s="54" t="s">
        <v>1606</v>
      </c>
      <c r="D1587" s="56">
        <v>638.4</v>
      </c>
    </row>
    <row r="1588" spans="1:4" x14ac:dyDescent="0.25">
      <c r="A1588" s="54" t="s">
        <v>3898</v>
      </c>
      <c r="B1588" s="55" t="s">
        <v>3899</v>
      </c>
      <c r="C1588" s="54" t="s">
        <v>1606</v>
      </c>
      <c r="D1588" s="56">
        <v>677.98</v>
      </c>
    </row>
    <row r="1589" spans="1:4" x14ac:dyDescent="0.25">
      <c r="A1589" s="54" t="s">
        <v>3900</v>
      </c>
      <c r="B1589" s="55" t="s">
        <v>3901</v>
      </c>
      <c r="C1589" s="54" t="s">
        <v>954</v>
      </c>
      <c r="D1589" s="56">
        <v>12.75</v>
      </c>
    </row>
    <row r="1590" spans="1:4" x14ac:dyDescent="0.25">
      <c r="A1590" s="54" t="s">
        <v>3902</v>
      </c>
      <c r="B1590" s="55" t="s">
        <v>3903</v>
      </c>
      <c r="C1590" s="54" t="s">
        <v>1606</v>
      </c>
      <c r="D1590" s="56">
        <v>261.02999999999997</v>
      </c>
    </row>
    <row r="1591" spans="1:4" x14ac:dyDescent="0.25">
      <c r="A1591" s="54" t="s">
        <v>3904</v>
      </c>
      <c r="B1591" s="55" t="s">
        <v>3905</v>
      </c>
      <c r="C1591" s="54" t="s">
        <v>1606</v>
      </c>
      <c r="D1591" s="56">
        <v>444.55</v>
      </c>
    </row>
    <row r="1592" spans="1:4" x14ac:dyDescent="0.25">
      <c r="A1592" s="54" t="s">
        <v>3906</v>
      </c>
      <c r="B1592" s="55" t="s">
        <v>3907</v>
      </c>
      <c r="C1592" s="54" t="s">
        <v>1606</v>
      </c>
      <c r="D1592" s="56">
        <v>800.19</v>
      </c>
    </row>
    <row r="1593" spans="1:4" x14ac:dyDescent="0.25">
      <c r="A1593" s="54" t="s">
        <v>3908</v>
      </c>
      <c r="B1593" s="55" t="s">
        <v>3909</v>
      </c>
      <c r="C1593" s="54" t="s">
        <v>1606</v>
      </c>
      <c r="D1593" s="56">
        <v>839.77</v>
      </c>
    </row>
    <row r="1594" spans="1:4" x14ac:dyDescent="0.25">
      <c r="A1594" s="54" t="s">
        <v>3910</v>
      </c>
      <c r="B1594" s="55" t="s">
        <v>3911</v>
      </c>
      <c r="C1594" s="54" t="s">
        <v>1606</v>
      </c>
      <c r="D1594" s="56">
        <v>97.33</v>
      </c>
    </row>
    <row r="1595" spans="1:4" x14ac:dyDescent="0.25">
      <c r="A1595" s="54" t="s">
        <v>3912</v>
      </c>
      <c r="B1595" s="55" t="s">
        <v>3913</v>
      </c>
      <c r="C1595" s="54" t="s">
        <v>1606</v>
      </c>
      <c r="D1595" s="56">
        <v>118.66</v>
      </c>
    </row>
    <row r="1596" spans="1:4" x14ac:dyDescent="0.25">
      <c r="A1596" s="54" t="s">
        <v>3914</v>
      </c>
      <c r="B1596" s="55" t="s">
        <v>3915</v>
      </c>
      <c r="C1596" s="54" t="s">
        <v>1606</v>
      </c>
      <c r="D1596" s="56">
        <v>288.45999999999998</v>
      </c>
    </row>
    <row r="1597" spans="1:4" x14ac:dyDescent="0.25">
      <c r="A1597" s="54" t="s">
        <v>3916</v>
      </c>
      <c r="B1597" s="55" t="s">
        <v>3917</v>
      </c>
      <c r="C1597" s="54" t="s">
        <v>1606</v>
      </c>
      <c r="D1597" s="56">
        <v>328.05</v>
      </c>
    </row>
    <row r="1598" spans="1:4" x14ac:dyDescent="0.25">
      <c r="A1598" s="54" t="s">
        <v>3918</v>
      </c>
      <c r="B1598" s="55" t="s">
        <v>3919</v>
      </c>
      <c r="C1598" s="54" t="s">
        <v>1606</v>
      </c>
      <c r="D1598" s="56">
        <v>117.61</v>
      </c>
    </row>
    <row r="1599" spans="1:4" x14ac:dyDescent="0.25">
      <c r="A1599" s="54" t="s">
        <v>3920</v>
      </c>
      <c r="B1599" s="55" t="s">
        <v>3921</v>
      </c>
      <c r="C1599" s="54" t="s">
        <v>1606</v>
      </c>
      <c r="D1599" s="56">
        <v>148.78</v>
      </c>
    </row>
    <row r="1600" spans="1:4" x14ac:dyDescent="0.25">
      <c r="A1600" s="54" t="s">
        <v>3922</v>
      </c>
      <c r="B1600" s="55" t="s">
        <v>3923</v>
      </c>
      <c r="C1600" s="54" t="s">
        <v>1606</v>
      </c>
      <c r="D1600" s="56">
        <v>517.51</v>
      </c>
    </row>
    <row r="1601" spans="1:4" x14ac:dyDescent="0.25">
      <c r="A1601" s="54" t="s">
        <v>3924</v>
      </c>
      <c r="B1601" s="55" t="s">
        <v>3925</v>
      </c>
      <c r="C1601" s="54" t="s">
        <v>1606</v>
      </c>
      <c r="D1601" s="56">
        <v>557.09</v>
      </c>
    </row>
    <row r="1602" spans="1:4" x14ac:dyDescent="0.25">
      <c r="A1602" s="54" t="s">
        <v>3926</v>
      </c>
      <c r="B1602" s="55" t="s">
        <v>3927</v>
      </c>
      <c r="C1602" s="54" t="s">
        <v>954</v>
      </c>
      <c r="D1602" s="56">
        <v>10.47</v>
      </c>
    </row>
    <row r="1603" spans="1:4" x14ac:dyDescent="0.25">
      <c r="A1603" s="54" t="s">
        <v>3928</v>
      </c>
      <c r="B1603" s="55" t="s">
        <v>3929</v>
      </c>
      <c r="C1603" s="54" t="s">
        <v>1606</v>
      </c>
      <c r="D1603" s="56">
        <v>120.54</v>
      </c>
    </row>
    <row r="1604" spans="1:4" x14ac:dyDescent="0.25">
      <c r="A1604" s="54" t="s">
        <v>3930</v>
      </c>
      <c r="B1604" s="55" t="s">
        <v>3931</v>
      </c>
      <c r="C1604" s="54" t="s">
        <v>1606</v>
      </c>
      <c r="D1604" s="56">
        <v>154.37</v>
      </c>
    </row>
    <row r="1605" spans="1:4" x14ac:dyDescent="0.25">
      <c r="A1605" s="54" t="s">
        <v>3932</v>
      </c>
      <c r="B1605" s="55" t="s">
        <v>3933</v>
      </c>
      <c r="C1605" s="54" t="s">
        <v>1606</v>
      </c>
      <c r="D1605" s="56">
        <v>523.1</v>
      </c>
    </row>
    <row r="1606" spans="1:4" x14ac:dyDescent="0.25">
      <c r="A1606" s="54" t="s">
        <v>3934</v>
      </c>
      <c r="B1606" s="55" t="s">
        <v>3935</v>
      </c>
      <c r="C1606" s="54" t="s">
        <v>1606</v>
      </c>
      <c r="D1606" s="56">
        <v>562.67999999999995</v>
      </c>
    </row>
    <row r="1607" spans="1:4" x14ac:dyDescent="0.25">
      <c r="A1607" s="54" t="s">
        <v>3936</v>
      </c>
      <c r="B1607" s="55" t="s">
        <v>3937</v>
      </c>
      <c r="C1607" s="54" t="s">
        <v>954</v>
      </c>
      <c r="D1607" s="56">
        <v>10.58</v>
      </c>
    </row>
    <row r="1608" spans="1:4" x14ac:dyDescent="0.25">
      <c r="A1608" s="54" t="s">
        <v>3938</v>
      </c>
      <c r="B1608" s="55" t="s">
        <v>3939</v>
      </c>
      <c r="C1608" s="54" t="s">
        <v>1606</v>
      </c>
      <c r="D1608" s="56">
        <v>41.02</v>
      </c>
    </row>
    <row r="1609" spans="1:4" x14ac:dyDescent="0.25">
      <c r="A1609" s="54" t="s">
        <v>3940</v>
      </c>
      <c r="B1609" s="55" t="s">
        <v>3941</v>
      </c>
      <c r="C1609" s="54" t="s">
        <v>1606</v>
      </c>
      <c r="D1609" s="56">
        <v>2.95</v>
      </c>
    </row>
    <row r="1610" spans="1:4" x14ac:dyDescent="0.25">
      <c r="A1610" s="54" t="s">
        <v>3942</v>
      </c>
      <c r="B1610" s="55" t="s">
        <v>3943</v>
      </c>
      <c r="C1610" s="54" t="s">
        <v>1606</v>
      </c>
      <c r="D1610" s="56">
        <v>2.95</v>
      </c>
    </row>
    <row r="1611" spans="1:4" x14ac:dyDescent="0.25">
      <c r="A1611" s="54" t="s">
        <v>3944</v>
      </c>
      <c r="B1611" s="55" t="s">
        <v>3945</v>
      </c>
      <c r="C1611" s="54" t="s">
        <v>1606</v>
      </c>
      <c r="D1611" s="56">
        <v>42.54</v>
      </c>
    </row>
    <row r="1612" spans="1:4" x14ac:dyDescent="0.25">
      <c r="A1612" s="54" t="s">
        <v>3946</v>
      </c>
      <c r="B1612" s="55" t="s">
        <v>3947</v>
      </c>
      <c r="C1612" s="54" t="s">
        <v>1606</v>
      </c>
      <c r="D1612" s="56">
        <v>32.590000000000003</v>
      </c>
    </row>
    <row r="1613" spans="1:4" x14ac:dyDescent="0.25">
      <c r="A1613" s="54" t="s">
        <v>3948</v>
      </c>
      <c r="B1613" s="55" t="s">
        <v>3949</v>
      </c>
      <c r="C1613" s="54" t="s">
        <v>1606</v>
      </c>
      <c r="D1613" s="56">
        <v>7.94</v>
      </c>
    </row>
    <row r="1614" spans="1:4" x14ac:dyDescent="0.25">
      <c r="A1614" s="54" t="s">
        <v>3950</v>
      </c>
      <c r="B1614" s="55" t="s">
        <v>3951</v>
      </c>
      <c r="C1614" s="54" t="s">
        <v>1606</v>
      </c>
      <c r="D1614" s="56">
        <v>11.94</v>
      </c>
    </row>
    <row r="1615" spans="1:4" x14ac:dyDescent="0.25">
      <c r="A1615" s="54" t="s">
        <v>3952</v>
      </c>
      <c r="B1615" s="55" t="s">
        <v>3953</v>
      </c>
      <c r="C1615" s="54" t="s">
        <v>1606</v>
      </c>
      <c r="D1615" s="56">
        <v>40.159999999999997</v>
      </c>
    </row>
    <row r="1616" spans="1:4" x14ac:dyDescent="0.25">
      <c r="A1616" s="54" t="s">
        <v>3954</v>
      </c>
      <c r="B1616" s="55" t="s">
        <v>3955</v>
      </c>
      <c r="C1616" s="54" t="s">
        <v>1606</v>
      </c>
      <c r="D1616" s="56">
        <v>29.67</v>
      </c>
    </row>
    <row r="1617" spans="1:4" x14ac:dyDescent="0.25">
      <c r="A1617" s="54" t="s">
        <v>3956</v>
      </c>
      <c r="B1617" s="55" t="s">
        <v>3957</v>
      </c>
      <c r="C1617" s="54" t="s">
        <v>1606</v>
      </c>
      <c r="D1617" s="56">
        <v>2.65</v>
      </c>
    </row>
    <row r="1618" spans="1:4" x14ac:dyDescent="0.25">
      <c r="A1618" s="54" t="s">
        <v>3958</v>
      </c>
      <c r="B1618" s="55" t="s">
        <v>3959</v>
      </c>
      <c r="C1618" s="54" t="s">
        <v>1606</v>
      </c>
      <c r="D1618" s="56">
        <v>10.74</v>
      </c>
    </row>
    <row r="1619" spans="1:4" x14ac:dyDescent="0.25">
      <c r="A1619" s="54" t="s">
        <v>3960</v>
      </c>
      <c r="B1619" s="55" t="s">
        <v>3961</v>
      </c>
      <c r="C1619" s="54" t="s">
        <v>1606</v>
      </c>
      <c r="D1619" s="56">
        <v>38.950000000000003</v>
      </c>
    </row>
    <row r="1620" spans="1:4" x14ac:dyDescent="0.25">
      <c r="A1620" s="54" t="s">
        <v>3962</v>
      </c>
      <c r="B1620" s="55" t="s">
        <v>3963</v>
      </c>
      <c r="C1620" s="54" t="s">
        <v>1606</v>
      </c>
      <c r="D1620" s="56">
        <v>63.5</v>
      </c>
    </row>
    <row r="1621" spans="1:4" x14ac:dyDescent="0.25">
      <c r="A1621" s="54" t="s">
        <v>3964</v>
      </c>
      <c r="B1621" s="55" t="s">
        <v>3965</v>
      </c>
      <c r="C1621" s="54" t="s">
        <v>1606</v>
      </c>
      <c r="D1621" s="56">
        <v>28.62</v>
      </c>
    </row>
    <row r="1622" spans="1:4" x14ac:dyDescent="0.25">
      <c r="A1622" s="54" t="s">
        <v>3966</v>
      </c>
      <c r="B1622" s="55" t="s">
        <v>3967</v>
      </c>
      <c r="C1622" s="54" t="s">
        <v>1606</v>
      </c>
      <c r="D1622" s="56">
        <v>131.51</v>
      </c>
    </row>
    <row r="1623" spans="1:4" x14ac:dyDescent="0.25">
      <c r="A1623" s="54" t="s">
        <v>3968</v>
      </c>
      <c r="B1623" s="55" t="s">
        <v>3969</v>
      </c>
      <c r="C1623" s="54" t="s">
        <v>1606</v>
      </c>
      <c r="D1623" s="56">
        <v>179.69</v>
      </c>
    </row>
    <row r="1624" spans="1:4" x14ac:dyDescent="0.25">
      <c r="A1624" s="54" t="s">
        <v>3970</v>
      </c>
      <c r="B1624" s="55" t="s">
        <v>3971</v>
      </c>
      <c r="C1624" s="54" t="s">
        <v>1606</v>
      </c>
      <c r="D1624" s="56">
        <v>79.819999999999993</v>
      </c>
    </row>
    <row r="1625" spans="1:4" x14ac:dyDescent="0.25">
      <c r="A1625" s="54" t="s">
        <v>3972</v>
      </c>
      <c r="B1625" s="55" t="s">
        <v>3973</v>
      </c>
      <c r="C1625" s="54" t="s">
        <v>1606</v>
      </c>
      <c r="D1625" s="56">
        <v>59.1</v>
      </c>
    </row>
    <row r="1626" spans="1:4" x14ac:dyDescent="0.25">
      <c r="A1626" s="54" t="s">
        <v>3974</v>
      </c>
      <c r="B1626" s="55" t="s">
        <v>3975</v>
      </c>
      <c r="C1626" s="54" t="s">
        <v>1606</v>
      </c>
      <c r="D1626" s="56">
        <v>161.99</v>
      </c>
    </row>
    <row r="1627" spans="1:4" x14ac:dyDescent="0.25">
      <c r="A1627" s="54" t="s">
        <v>3976</v>
      </c>
      <c r="B1627" s="55" t="s">
        <v>3977</v>
      </c>
      <c r="C1627" s="54" t="s">
        <v>1606</v>
      </c>
      <c r="D1627" s="56">
        <v>210.16</v>
      </c>
    </row>
    <row r="1628" spans="1:4" x14ac:dyDescent="0.25">
      <c r="A1628" s="54" t="s">
        <v>3978</v>
      </c>
      <c r="B1628" s="55" t="s">
        <v>3979</v>
      </c>
      <c r="C1628" s="54" t="s">
        <v>1606</v>
      </c>
      <c r="D1628" s="56">
        <v>85.8</v>
      </c>
    </row>
    <row r="1629" spans="1:4" x14ac:dyDescent="0.25">
      <c r="A1629" s="54" t="s">
        <v>3980</v>
      </c>
      <c r="B1629" s="55" t="s">
        <v>3981</v>
      </c>
      <c r="C1629" s="54" t="s">
        <v>1606</v>
      </c>
      <c r="D1629" s="56">
        <v>70.27</v>
      </c>
    </row>
    <row r="1630" spans="1:4" x14ac:dyDescent="0.25">
      <c r="A1630" s="54" t="s">
        <v>3982</v>
      </c>
      <c r="B1630" s="55" t="s">
        <v>3983</v>
      </c>
      <c r="C1630" s="54" t="s">
        <v>1606</v>
      </c>
      <c r="D1630" s="56">
        <v>226.34</v>
      </c>
    </row>
    <row r="1631" spans="1:4" x14ac:dyDescent="0.25">
      <c r="A1631" s="54" t="s">
        <v>3984</v>
      </c>
      <c r="B1631" s="55" t="s">
        <v>3985</v>
      </c>
      <c r="C1631" s="54" t="s">
        <v>1606</v>
      </c>
      <c r="D1631" s="56">
        <v>274.52</v>
      </c>
    </row>
    <row r="1632" spans="1:4" x14ac:dyDescent="0.25">
      <c r="A1632" s="54" t="s">
        <v>3986</v>
      </c>
      <c r="B1632" s="55" t="s">
        <v>3987</v>
      </c>
      <c r="C1632" s="54" t="s">
        <v>1606</v>
      </c>
      <c r="D1632" s="56">
        <v>94.24</v>
      </c>
    </row>
    <row r="1633" spans="1:4" x14ac:dyDescent="0.25">
      <c r="A1633" s="54" t="s">
        <v>3988</v>
      </c>
      <c r="B1633" s="55" t="s">
        <v>3989</v>
      </c>
      <c r="C1633" s="54" t="s">
        <v>1606</v>
      </c>
      <c r="D1633" s="56">
        <v>86.03</v>
      </c>
    </row>
    <row r="1634" spans="1:4" x14ac:dyDescent="0.25">
      <c r="A1634" s="54" t="s">
        <v>3990</v>
      </c>
      <c r="B1634" s="55" t="s">
        <v>3991</v>
      </c>
      <c r="C1634" s="54" t="s">
        <v>1606</v>
      </c>
      <c r="D1634" s="56">
        <v>397.02</v>
      </c>
    </row>
    <row r="1635" spans="1:4" x14ac:dyDescent="0.25">
      <c r="A1635" s="54" t="s">
        <v>3992</v>
      </c>
      <c r="B1635" s="55" t="s">
        <v>3993</v>
      </c>
      <c r="C1635" s="54" t="s">
        <v>1606</v>
      </c>
      <c r="D1635" s="56">
        <v>445.2</v>
      </c>
    </row>
    <row r="1636" spans="1:4" x14ac:dyDescent="0.25">
      <c r="A1636" s="54" t="s">
        <v>3994</v>
      </c>
      <c r="B1636" s="55" t="s">
        <v>3995</v>
      </c>
      <c r="C1636" s="54" t="s">
        <v>1606</v>
      </c>
      <c r="D1636" s="56">
        <v>92.1</v>
      </c>
    </row>
    <row r="1637" spans="1:4" x14ac:dyDescent="0.25">
      <c r="A1637" s="54" t="s">
        <v>3996</v>
      </c>
      <c r="B1637" s="55" t="s">
        <v>3997</v>
      </c>
      <c r="C1637" s="54" t="s">
        <v>1606</v>
      </c>
      <c r="D1637" s="56">
        <v>107.91</v>
      </c>
    </row>
    <row r="1638" spans="1:4" x14ac:dyDescent="0.25">
      <c r="A1638" s="54" t="s">
        <v>3998</v>
      </c>
      <c r="B1638" s="55" t="s">
        <v>3999</v>
      </c>
      <c r="C1638" s="54" t="s">
        <v>1606</v>
      </c>
      <c r="D1638" s="56">
        <v>132.62</v>
      </c>
    </row>
    <row r="1639" spans="1:4" x14ac:dyDescent="0.25">
      <c r="A1639" s="54" t="s">
        <v>4000</v>
      </c>
      <c r="B1639" s="55" t="s">
        <v>4001</v>
      </c>
      <c r="C1639" s="54" t="s">
        <v>1606</v>
      </c>
      <c r="D1639" s="56">
        <v>172.2</v>
      </c>
    </row>
    <row r="1640" spans="1:4" x14ac:dyDescent="0.25">
      <c r="A1640" s="54" t="s">
        <v>4002</v>
      </c>
      <c r="B1640" s="55" t="s">
        <v>4003</v>
      </c>
      <c r="C1640" s="54" t="s">
        <v>1606</v>
      </c>
      <c r="D1640" s="56">
        <v>198.89</v>
      </c>
    </row>
    <row r="1641" spans="1:4" x14ac:dyDescent="0.25">
      <c r="A1641" s="54" t="s">
        <v>4004</v>
      </c>
      <c r="B1641" s="55" t="s">
        <v>4005</v>
      </c>
      <c r="C1641" s="54" t="s">
        <v>1606</v>
      </c>
      <c r="D1641" s="56">
        <v>327.33999999999997</v>
      </c>
    </row>
    <row r="1642" spans="1:4" x14ac:dyDescent="0.25">
      <c r="A1642" s="54" t="s">
        <v>4006</v>
      </c>
      <c r="B1642" s="55" t="s">
        <v>4007</v>
      </c>
      <c r="C1642" s="54" t="s">
        <v>1606</v>
      </c>
      <c r="D1642" s="56">
        <v>402.75</v>
      </c>
    </row>
    <row r="1643" spans="1:4" x14ac:dyDescent="0.25">
      <c r="A1643" s="54" t="s">
        <v>4008</v>
      </c>
      <c r="B1643" s="55" t="s">
        <v>4009</v>
      </c>
      <c r="C1643" s="54" t="s">
        <v>1606</v>
      </c>
      <c r="D1643" s="56">
        <v>442.33</v>
      </c>
    </row>
    <row r="1644" spans="1:4" x14ac:dyDescent="0.25">
      <c r="A1644" s="54" t="s">
        <v>4010</v>
      </c>
      <c r="B1644" s="55" t="s">
        <v>4011</v>
      </c>
      <c r="C1644" s="54" t="s">
        <v>1606</v>
      </c>
      <c r="D1644" s="56">
        <v>50.98</v>
      </c>
    </row>
    <row r="1645" spans="1:4" x14ac:dyDescent="0.25">
      <c r="A1645" s="54" t="s">
        <v>4012</v>
      </c>
      <c r="B1645" s="55" t="s">
        <v>4013</v>
      </c>
      <c r="C1645" s="54" t="s">
        <v>1606</v>
      </c>
      <c r="D1645" s="56">
        <v>20.190000000000001</v>
      </c>
    </row>
    <row r="1646" spans="1:4" x14ac:dyDescent="0.25">
      <c r="A1646" s="54" t="s">
        <v>4014</v>
      </c>
      <c r="B1646" s="55" t="s">
        <v>4015</v>
      </c>
      <c r="C1646" s="54" t="s">
        <v>1606</v>
      </c>
      <c r="D1646" s="56">
        <v>83.63</v>
      </c>
    </row>
    <row r="1647" spans="1:4" x14ac:dyDescent="0.25">
      <c r="A1647" s="54" t="s">
        <v>4016</v>
      </c>
      <c r="B1647" s="55" t="s">
        <v>4017</v>
      </c>
      <c r="C1647" s="54" t="s">
        <v>1606</v>
      </c>
      <c r="D1647" s="56">
        <v>123.21</v>
      </c>
    </row>
    <row r="1648" spans="1:4" x14ac:dyDescent="0.25">
      <c r="A1648" s="54" t="s">
        <v>4018</v>
      </c>
      <c r="B1648" s="55" t="s">
        <v>4019</v>
      </c>
      <c r="C1648" s="54" t="s">
        <v>1606</v>
      </c>
      <c r="D1648" s="56">
        <v>45.5</v>
      </c>
    </row>
    <row r="1649" spans="1:4" x14ac:dyDescent="0.25">
      <c r="A1649" s="54" t="s">
        <v>4020</v>
      </c>
      <c r="B1649" s="55" t="s">
        <v>4021</v>
      </c>
      <c r="C1649" s="54" t="s">
        <v>1606</v>
      </c>
      <c r="D1649" s="56">
        <v>10.47</v>
      </c>
    </row>
    <row r="1650" spans="1:4" x14ac:dyDescent="0.25">
      <c r="A1650" s="54" t="s">
        <v>4022</v>
      </c>
      <c r="B1650" s="55" t="s">
        <v>4023</v>
      </c>
      <c r="C1650" s="54" t="s">
        <v>1606</v>
      </c>
      <c r="D1650" s="56">
        <v>18.420000000000002</v>
      </c>
    </row>
    <row r="1651" spans="1:4" x14ac:dyDescent="0.25">
      <c r="A1651" s="54" t="s">
        <v>4024</v>
      </c>
      <c r="B1651" s="55" t="s">
        <v>4025</v>
      </c>
      <c r="C1651" s="54" t="s">
        <v>1606</v>
      </c>
      <c r="D1651" s="56">
        <v>58.01</v>
      </c>
    </row>
    <row r="1652" spans="1:4" x14ac:dyDescent="0.25">
      <c r="A1652" s="54" t="s">
        <v>4026</v>
      </c>
      <c r="B1652" s="55" t="s">
        <v>4027</v>
      </c>
      <c r="C1652" s="54" t="s">
        <v>1606</v>
      </c>
      <c r="D1652" s="56">
        <v>48.68</v>
      </c>
    </row>
    <row r="1653" spans="1:4" x14ac:dyDescent="0.25">
      <c r="A1653" s="54" t="s">
        <v>4028</v>
      </c>
      <c r="B1653" s="55" t="s">
        <v>4029</v>
      </c>
      <c r="C1653" s="54" t="s">
        <v>1606</v>
      </c>
      <c r="D1653" s="56">
        <v>16.43</v>
      </c>
    </row>
    <row r="1654" spans="1:4" x14ac:dyDescent="0.25">
      <c r="A1654" s="54" t="s">
        <v>4030</v>
      </c>
      <c r="B1654" s="55" t="s">
        <v>4031</v>
      </c>
      <c r="C1654" s="54" t="s">
        <v>1606</v>
      </c>
      <c r="D1654" s="56">
        <v>31.12</v>
      </c>
    </row>
    <row r="1655" spans="1:4" x14ac:dyDescent="0.25">
      <c r="A1655" s="54" t="s">
        <v>4032</v>
      </c>
      <c r="B1655" s="55" t="s">
        <v>4033</v>
      </c>
      <c r="C1655" s="54" t="s">
        <v>1606</v>
      </c>
      <c r="D1655" s="56">
        <v>70.7</v>
      </c>
    </row>
    <row r="1656" spans="1:4" x14ac:dyDescent="0.25">
      <c r="A1656" s="54" t="s">
        <v>4034</v>
      </c>
      <c r="B1656" s="55" t="s">
        <v>4035</v>
      </c>
      <c r="C1656" s="54" t="s">
        <v>1606</v>
      </c>
      <c r="D1656" s="56">
        <v>1.18</v>
      </c>
    </row>
    <row r="1657" spans="1:4" x14ac:dyDescent="0.25">
      <c r="A1657" s="54" t="s">
        <v>4036</v>
      </c>
      <c r="B1657" s="55" t="s">
        <v>4037</v>
      </c>
      <c r="C1657" s="54" t="s">
        <v>1606</v>
      </c>
      <c r="D1657" s="56">
        <v>2.29</v>
      </c>
    </row>
    <row r="1658" spans="1:4" x14ac:dyDescent="0.25">
      <c r="A1658" s="54" t="s">
        <v>4038</v>
      </c>
      <c r="B1658" s="55" t="s">
        <v>4039</v>
      </c>
      <c r="C1658" s="54" t="s">
        <v>1606</v>
      </c>
      <c r="D1658" s="56">
        <v>10.71</v>
      </c>
    </row>
    <row r="1659" spans="1:4" x14ac:dyDescent="0.25">
      <c r="A1659" s="54" t="s">
        <v>4040</v>
      </c>
      <c r="B1659" s="55" t="s">
        <v>4041</v>
      </c>
      <c r="C1659" s="54" t="s">
        <v>1606</v>
      </c>
      <c r="D1659" s="56">
        <v>10.71</v>
      </c>
    </row>
    <row r="1660" spans="1:4" x14ac:dyDescent="0.25">
      <c r="A1660" s="54" t="s">
        <v>4042</v>
      </c>
      <c r="B1660" s="55" t="s">
        <v>4043</v>
      </c>
      <c r="C1660" s="54" t="s">
        <v>1606</v>
      </c>
      <c r="D1660" s="56">
        <v>482.53</v>
      </c>
    </row>
    <row r="1661" spans="1:4" x14ac:dyDescent="0.25">
      <c r="A1661" s="54" t="s">
        <v>4044</v>
      </c>
      <c r="B1661" s="55" t="s">
        <v>4045</v>
      </c>
      <c r="C1661" s="54" t="s">
        <v>1606</v>
      </c>
      <c r="D1661" s="56">
        <v>17.87</v>
      </c>
    </row>
    <row r="1662" spans="1:4" x14ac:dyDescent="0.25">
      <c r="A1662" s="54" t="s">
        <v>4046</v>
      </c>
      <c r="B1662" s="55" t="s">
        <v>4047</v>
      </c>
      <c r="C1662" s="54" t="s">
        <v>1606</v>
      </c>
      <c r="D1662" s="56">
        <v>730.66</v>
      </c>
    </row>
    <row r="1663" spans="1:4" x14ac:dyDescent="0.25">
      <c r="A1663" s="54" t="s">
        <v>4048</v>
      </c>
      <c r="B1663" s="55" t="s">
        <v>4049</v>
      </c>
      <c r="C1663" s="54" t="s">
        <v>1606</v>
      </c>
      <c r="D1663" s="56">
        <v>1213.19</v>
      </c>
    </row>
    <row r="1664" spans="1:4" x14ac:dyDescent="0.25">
      <c r="A1664" s="54" t="s">
        <v>4050</v>
      </c>
      <c r="B1664" s="55" t="s">
        <v>4051</v>
      </c>
      <c r="C1664" s="54" t="s">
        <v>1606</v>
      </c>
      <c r="D1664" s="56">
        <v>187.88</v>
      </c>
    </row>
    <row r="1665" spans="1:4" x14ac:dyDescent="0.25">
      <c r="A1665" s="54" t="s">
        <v>4052</v>
      </c>
      <c r="B1665" s="55" t="s">
        <v>4053</v>
      </c>
      <c r="C1665" s="54" t="s">
        <v>1606</v>
      </c>
      <c r="D1665" s="56">
        <v>262.69</v>
      </c>
    </row>
    <row r="1666" spans="1:4" x14ac:dyDescent="0.25">
      <c r="A1666" s="54" t="s">
        <v>4054</v>
      </c>
      <c r="B1666" s="55" t="s">
        <v>4055</v>
      </c>
      <c r="C1666" s="54" t="s">
        <v>1606</v>
      </c>
      <c r="D1666" s="56">
        <v>305.27999999999997</v>
      </c>
    </row>
    <row r="1667" spans="1:4" x14ac:dyDescent="0.25">
      <c r="A1667" s="54" t="s">
        <v>4056</v>
      </c>
      <c r="B1667" s="55" t="s">
        <v>4057</v>
      </c>
      <c r="C1667" s="54" t="s">
        <v>1606</v>
      </c>
      <c r="D1667" s="56">
        <v>344.86</v>
      </c>
    </row>
    <row r="1668" spans="1:4" x14ac:dyDescent="0.25">
      <c r="A1668" s="54" t="s">
        <v>4058</v>
      </c>
      <c r="B1668" s="55" t="s">
        <v>4059</v>
      </c>
      <c r="C1668" s="54" t="s">
        <v>1606</v>
      </c>
      <c r="D1668" s="56">
        <v>103</v>
      </c>
    </row>
    <row r="1669" spans="1:4" x14ac:dyDescent="0.25">
      <c r="A1669" s="54" t="s">
        <v>4060</v>
      </c>
      <c r="B1669" s="55" t="s">
        <v>4061</v>
      </c>
      <c r="C1669" s="54" t="s">
        <v>1606</v>
      </c>
      <c r="D1669" s="56">
        <v>112.34</v>
      </c>
    </row>
    <row r="1670" spans="1:4" x14ac:dyDescent="0.25">
      <c r="A1670" s="54" t="s">
        <v>4062</v>
      </c>
      <c r="B1670" s="55" t="s">
        <v>4063</v>
      </c>
      <c r="C1670" s="54" t="s">
        <v>1606</v>
      </c>
      <c r="D1670" s="56">
        <v>167.05</v>
      </c>
    </row>
    <row r="1671" spans="1:4" x14ac:dyDescent="0.25">
      <c r="A1671" s="54" t="s">
        <v>4064</v>
      </c>
      <c r="B1671" s="55" t="s">
        <v>4065</v>
      </c>
      <c r="C1671" s="54" t="s">
        <v>1606</v>
      </c>
      <c r="D1671" s="56">
        <v>206.63</v>
      </c>
    </row>
    <row r="1672" spans="1:4" x14ac:dyDescent="0.25">
      <c r="A1672" s="54" t="s">
        <v>4066</v>
      </c>
      <c r="B1672" s="55" t="s">
        <v>4067</v>
      </c>
      <c r="C1672" s="54" t="s">
        <v>1606</v>
      </c>
      <c r="D1672" s="56">
        <v>105.55</v>
      </c>
    </row>
    <row r="1673" spans="1:4" x14ac:dyDescent="0.25">
      <c r="A1673" s="54" t="s">
        <v>4068</v>
      </c>
      <c r="B1673" s="55" t="s">
        <v>4069</v>
      </c>
      <c r="C1673" s="54" t="s">
        <v>1606</v>
      </c>
      <c r="D1673" s="56">
        <v>116.85</v>
      </c>
    </row>
    <row r="1674" spans="1:4" x14ac:dyDescent="0.25">
      <c r="A1674" s="54" t="s">
        <v>4070</v>
      </c>
      <c r="B1674" s="55" t="s">
        <v>4071</v>
      </c>
      <c r="C1674" s="54" t="s">
        <v>1606</v>
      </c>
      <c r="D1674" s="56">
        <v>166.87</v>
      </c>
    </row>
    <row r="1675" spans="1:4" x14ac:dyDescent="0.25">
      <c r="A1675" s="54" t="s">
        <v>4072</v>
      </c>
      <c r="B1675" s="55" t="s">
        <v>4073</v>
      </c>
      <c r="C1675" s="54" t="s">
        <v>1606</v>
      </c>
      <c r="D1675" s="56">
        <v>206.45</v>
      </c>
    </row>
    <row r="1676" spans="1:4" x14ac:dyDescent="0.25">
      <c r="A1676" s="54" t="s">
        <v>4074</v>
      </c>
      <c r="B1676" s="55" t="s">
        <v>4075</v>
      </c>
      <c r="C1676" s="54" t="s">
        <v>1606</v>
      </c>
      <c r="D1676" s="56">
        <v>74.31</v>
      </c>
    </row>
    <row r="1677" spans="1:4" x14ac:dyDescent="0.25">
      <c r="A1677" s="54" t="s">
        <v>4076</v>
      </c>
      <c r="B1677" s="55" t="s">
        <v>4077</v>
      </c>
      <c r="C1677" s="54" t="s">
        <v>1606</v>
      </c>
      <c r="D1677" s="56">
        <v>62.73</v>
      </c>
    </row>
    <row r="1678" spans="1:4" x14ac:dyDescent="0.25">
      <c r="A1678" s="54" t="s">
        <v>4078</v>
      </c>
      <c r="B1678" s="55" t="s">
        <v>4079</v>
      </c>
      <c r="C1678" s="54" t="s">
        <v>1606</v>
      </c>
      <c r="D1678" s="56">
        <v>185.27</v>
      </c>
    </row>
    <row r="1679" spans="1:4" x14ac:dyDescent="0.25">
      <c r="A1679" s="54" t="s">
        <v>4080</v>
      </c>
      <c r="B1679" s="55" t="s">
        <v>4081</v>
      </c>
      <c r="C1679" s="54" t="s">
        <v>1606</v>
      </c>
      <c r="D1679" s="56">
        <v>224.85</v>
      </c>
    </row>
    <row r="1680" spans="1:4" x14ac:dyDescent="0.25">
      <c r="A1680" s="54" t="s">
        <v>4082</v>
      </c>
      <c r="B1680" s="55" t="s">
        <v>4083</v>
      </c>
      <c r="C1680" s="54" t="s">
        <v>1606</v>
      </c>
      <c r="D1680" s="56">
        <v>118.22</v>
      </c>
    </row>
    <row r="1681" spans="1:4" x14ac:dyDescent="0.25">
      <c r="A1681" s="54" t="s">
        <v>4084</v>
      </c>
      <c r="B1681" s="55" t="s">
        <v>4085</v>
      </c>
      <c r="C1681" s="54" t="s">
        <v>1606</v>
      </c>
      <c r="D1681" s="56">
        <v>142.02000000000001</v>
      </c>
    </row>
    <row r="1682" spans="1:4" x14ac:dyDescent="0.25">
      <c r="A1682" s="54" t="s">
        <v>4086</v>
      </c>
      <c r="B1682" s="55" t="s">
        <v>4087</v>
      </c>
      <c r="C1682" s="54" t="s">
        <v>1606</v>
      </c>
      <c r="D1682" s="56">
        <v>263.41000000000003</v>
      </c>
    </row>
    <row r="1683" spans="1:4" x14ac:dyDescent="0.25">
      <c r="A1683" s="54" t="s">
        <v>4088</v>
      </c>
      <c r="B1683" s="55" t="s">
        <v>4089</v>
      </c>
      <c r="C1683" s="54" t="s">
        <v>1606</v>
      </c>
      <c r="D1683" s="56">
        <v>302.99</v>
      </c>
    </row>
    <row r="1684" spans="1:4" x14ac:dyDescent="0.25">
      <c r="A1684" s="54" t="s">
        <v>4090</v>
      </c>
      <c r="B1684" s="55" t="s">
        <v>4091</v>
      </c>
      <c r="C1684" s="54" t="s">
        <v>1606</v>
      </c>
      <c r="D1684" s="56">
        <v>128.47999999999999</v>
      </c>
    </row>
    <row r="1685" spans="1:4" x14ac:dyDescent="0.25">
      <c r="A1685" s="54" t="s">
        <v>4092</v>
      </c>
      <c r="B1685" s="55" t="s">
        <v>4093</v>
      </c>
      <c r="C1685" s="54" t="s">
        <v>1606</v>
      </c>
      <c r="D1685" s="56">
        <v>160.54</v>
      </c>
    </row>
    <row r="1686" spans="1:4" x14ac:dyDescent="0.25">
      <c r="A1686" s="54" t="s">
        <v>4094</v>
      </c>
      <c r="B1686" s="55" t="s">
        <v>4095</v>
      </c>
      <c r="C1686" s="54" t="s">
        <v>1606</v>
      </c>
      <c r="D1686" s="56">
        <v>305.05</v>
      </c>
    </row>
    <row r="1687" spans="1:4" x14ac:dyDescent="0.25">
      <c r="A1687" s="54" t="s">
        <v>4096</v>
      </c>
      <c r="B1687" s="55" t="s">
        <v>4097</v>
      </c>
      <c r="C1687" s="54" t="s">
        <v>1606</v>
      </c>
      <c r="D1687" s="56">
        <v>344.63</v>
      </c>
    </row>
    <row r="1688" spans="1:4" x14ac:dyDescent="0.25">
      <c r="A1688" s="54" t="s">
        <v>4098</v>
      </c>
      <c r="B1688" s="55" t="s">
        <v>4099</v>
      </c>
      <c r="C1688" s="54" t="s">
        <v>1606</v>
      </c>
      <c r="D1688" s="56">
        <v>262.79000000000002</v>
      </c>
    </row>
    <row r="1689" spans="1:4" x14ac:dyDescent="0.25">
      <c r="A1689" s="54" t="s">
        <v>4100</v>
      </c>
      <c r="B1689" s="55" t="s">
        <v>4101</v>
      </c>
      <c r="C1689" s="54" t="s">
        <v>1606</v>
      </c>
      <c r="D1689" s="56">
        <v>403.1</v>
      </c>
    </row>
    <row r="1690" spans="1:4" x14ac:dyDescent="0.25">
      <c r="A1690" s="54" t="s">
        <v>4102</v>
      </c>
      <c r="B1690" s="55" t="s">
        <v>4103</v>
      </c>
      <c r="C1690" s="54" t="s">
        <v>1606</v>
      </c>
      <c r="D1690" s="56">
        <v>620.45000000000005</v>
      </c>
    </row>
    <row r="1691" spans="1:4" x14ac:dyDescent="0.25">
      <c r="A1691" s="54" t="s">
        <v>4104</v>
      </c>
      <c r="B1691" s="55" t="s">
        <v>4105</v>
      </c>
      <c r="C1691" s="54" t="s">
        <v>1606</v>
      </c>
      <c r="D1691" s="56">
        <v>660.03</v>
      </c>
    </row>
    <row r="1692" spans="1:4" x14ac:dyDescent="0.25">
      <c r="A1692" s="54" t="s">
        <v>4106</v>
      </c>
      <c r="B1692" s="55" t="s">
        <v>4107</v>
      </c>
      <c r="C1692" s="54" t="s">
        <v>1606</v>
      </c>
      <c r="D1692" s="56">
        <v>140.93</v>
      </c>
    </row>
    <row r="1693" spans="1:4" x14ac:dyDescent="0.25">
      <c r="A1693" s="54" t="s">
        <v>4108</v>
      </c>
      <c r="B1693" s="55" t="s">
        <v>4109</v>
      </c>
      <c r="C1693" s="54" t="s">
        <v>1606</v>
      </c>
      <c r="D1693" s="56">
        <v>183.04</v>
      </c>
    </row>
    <row r="1694" spans="1:4" x14ac:dyDescent="0.25">
      <c r="A1694" s="54" t="s">
        <v>4110</v>
      </c>
      <c r="B1694" s="55" t="s">
        <v>4111</v>
      </c>
      <c r="C1694" s="54" t="s">
        <v>1606</v>
      </c>
      <c r="D1694" s="56">
        <v>355.48</v>
      </c>
    </row>
    <row r="1695" spans="1:4" x14ac:dyDescent="0.25">
      <c r="A1695" s="54" t="s">
        <v>4112</v>
      </c>
      <c r="B1695" s="55" t="s">
        <v>4113</v>
      </c>
      <c r="C1695" s="54" t="s">
        <v>1606</v>
      </c>
      <c r="D1695" s="56">
        <v>395.06</v>
      </c>
    </row>
    <row r="1696" spans="1:4" x14ac:dyDescent="0.25">
      <c r="A1696" s="54" t="s">
        <v>4114</v>
      </c>
      <c r="B1696" s="55" t="s">
        <v>4115</v>
      </c>
      <c r="C1696" s="54" t="s">
        <v>1606</v>
      </c>
      <c r="D1696" s="56">
        <v>67.239999999999995</v>
      </c>
    </row>
    <row r="1697" spans="1:4" x14ac:dyDescent="0.25">
      <c r="A1697" s="54" t="s">
        <v>4116</v>
      </c>
      <c r="B1697" s="55" t="s">
        <v>4117</v>
      </c>
      <c r="C1697" s="54" t="s">
        <v>1606</v>
      </c>
      <c r="D1697" s="56">
        <v>36.81</v>
      </c>
    </row>
    <row r="1698" spans="1:4" x14ac:dyDescent="0.25">
      <c r="A1698" s="54" t="s">
        <v>4118</v>
      </c>
      <c r="B1698" s="55" t="s">
        <v>4119</v>
      </c>
      <c r="C1698" s="54" t="s">
        <v>1606</v>
      </c>
      <c r="D1698" s="56">
        <v>70.87</v>
      </c>
    </row>
    <row r="1699" spans="1:4" x14ac:dyDescent="0.25">
      <c r="A1699" s="54" t="s">
        <v>4120</v>
      </c>
      <c r="B1699" s="55" t="s">
        <v>4121</v>
      </c>
      <c r="C1699" s="54" t="s">
        <v>1606</v>
      </c>
      <c r="D1699" s="56">
        <v>119.04</v>
      </c>
    </row>
    <row r="1700" spans="1:4" x14ac:dyDescent="0.25">
      <c r="A1700" s="54" t="s">
        <v>4122</v>
      </c>
      <c r="B1700" s="55" t="s">
        <v>4123</v>
      </c>
      <c r="C1700" s="54" t="s">
        <v>1606</v>
      </c>
      <c r="D1700" s="56">
        <v>118.41</v>
      </c>
    </row>
    <row r="1701" spans="1:4" x14ac:dyDescent="0.25">
      <c r="A1701" s="54" t="s">
        <v>4124</v>
      </c>
      <c r="B1701" s="55" t="s">
        <v>4125</v>
      </c>
      <c r="C1701" s="54" t="s">
        <v>1606</v>
      </c>
      <c r="D1701" s="56">
        <v>135.62</v>
      </c>
    </row>
    <row r="1702" spans="1:4" x14ac:dyDescent="0.25">
      <c r="A1702" s="54" t="s">
        <v>4126</v>
      </c>
      <c r="B1702" s="55" t="s">
        <v>4127</v>
      </c>
      <c r="C1702" s="54" t="s">
        <v>1606</v>
      </c>
      <c r="D1702" s="56">
        <v>239.89</v>
      </c>
    </row>
    <row r="1703" spans="1:4" x14ac:dyDescent="0.25">
      <c r="A1703" s="54" t="s">
        <v>4128</v>
      </c>
      <c r="B1703" s="55" t="s">
        <v>4129</v>
      </c>
      <c r="C1703" s="54" t="s">
        <v>1606</v>
      </c>
      <c r="D1703" s="56">
        <v>288.07</v>
      </c>
    </row>
    <row r="1704" spans="1:4" x14ac:dyDescent="0.25">
      <c r="A1704" s="54" t="s">
        <v>4130</v>
      </c>
      <c r="B1704" s="55" t="s">
        <v>4131</v>
      </c>
      <c r="C1704" s="54" t="s">
        <v>1606</v>
      </c>
      <c r="D1704" s="56">
        <v>402.96</v>
      </c>
    </row>
    <row r="1705" spans="1:4" x14ac:dyDescent="0.25">
      <c r="A1705" s="54" t="s">
        <v>4132</v>
      </c>
      <c r="B1705" s="55" t="s">
        <v>4133</v>
      </c>
      <c r="C1705" s="54" t="s">
        <v>1606</v>
      </c>
      <c r="D1705" s="56">
        <v>685.05</v>
      </c>
    </row>
    <row r="1706" spans="1:4" x14ac:dyDescent="0.25">
      <c r="A1706" s="54" t="s">
        <v>4134</v>
      </c>
      <c r="B1706" s="55" t="s">
        <v>4135</v>
      </c>
      <c r="C1706" s="54" t="s">
        <v>1606</v>
      </c>
      <c r="D1706" s="56">
        <v>933.22</v>
      </c>
    </row>
    <row r="1707" spans="1:4" x14ac:dyDescent="0.25">
      <c r="A1707" s="54" t="s">
        <v>4136</v>
      </c>
      <c r="B1707" s="55" t="s">
        <v>4137</v>
      </c>
      <c r="C1707" s="54" t="s">
        <v>1606</v>
      </c>
      <c r="D1707" s="56">
        <v>972.8</v>
      </c>
    </row>
    <row r="1708" spans="1:4" x14ac:dyDescent="0.25">
      <c r="A1708" s="54" t="s">
        <v>4138</v>
      </c>
      <c r="B1708" s="55" t="s">
        <v>4139</v>
      </c>
      <c r="C1708" s="54" t="s">
        <v>1606</v>
      </c>
      <c r="D1708" s="56">
        <v>404.83</v>
      </c>
    </row>
    <row r="1709" spans="1:4" x14ac:dyDescent="0.25">
      <c r="A1709" s="54" t="s">
        <v>4140</v>
      </c>
      <c r="B1709" s="55" t="s">
        <v>4141</v>
      </c>
      <c r="C1709" s="54" t="s">
        <v>1606</v>
      </c>
      <c r="D1709" s="56">
        <v>702.97</v>
      </c>
    </row>
    <row r="1710" spans="1:4" x14ac:dyDescent="0.25">
      <c r="A1710" s="54" t="s">
        <v>4142</v>
      </c>
      <c r="B1710" s="55" t="s">
        <v>4143</v>
      </c>
      <c r="C1710" s="54" t="s">
        <v>1606</v>
      </c>
      <c r="D1710" s="56">
        <v>1532.38</v>
      </c>
    </row>
    <row r="1711" spans="1:4" x14ac:dyDescent="0.25">
      <c r="A1711" s="54" t="s">
        <v>4144</v>
      </c>
      <c r="B1711" s="55" t="s">
        <v>4145</v>
      </c>
      <c r="C1711" s="54" t="s">
        <v>1606</v>
      </c>
      <c r="D1711" s="56">
        <v>1571.96</v>
      </c>
    </row>
    <row r="1712" spans="1:4" x14ac:dyDescent="0.25">
      <c r="A1712" s="54" t="s">
        <v>4146</v>
      </c>
      <c r="B1712" s="55" t="s">
        <v>4147</v>
      </c>
      <c r="C1712" s="54" t="s">
        <v>1606</v>
      </c>
      <c r="D1712" s="56">
        <v>135.71</v>
      </c>
    </row>
    <row r="1713" spans="1:4" x14ac:dyDescent="0.25">
      <c r="A1713" s="54" t="s">
        <v>4148</v>
      </c>
      <c r="B1713" s="55" t="s">
        <v>4149</v>
      </c>
      <c r="C1713" s="54" t="s">
        <v>1606</v>
      </c>
      <c r="D1713" s="56">
        <v>177.23</v>
      </c>
    </row>
    <row r="1714" spans="1:4" x14ac:dyDescent="0.25">
      <c r="A1714" s="54" t="s">
        <v>4150</v>
      </c>
      <c r="B1714" s="55" t="s">
        <v>4151</v>
      </c>
      <c r="C1714" s="54" t="s">
        <v>1606</v>
      </c>
      <c r="D1714" s="56">
        <v>190.49</v>
      </c>
    </row>
    <row r="1715" spans="1:4" x14ac:dyDescent="0.25">
      <c r="A1715" s="54" t="s">
        <v>4152</v>
      </c>
      <c r="B1715" s="55" t="s">
        <v>4153</v>
      </c>
      <c r="C1715" s="54" t="s">
        <v>1606</v>
      </c>
      <c r="D1715" s="56">
        <v>230.07</v>
      </c>
    </row>
    <row r="1716" spans="1:4" x14ac:dyDescent="0.25">
      <c r="A1716" s="54" t="s">
        <v>4154</v>
      </c>
      <c r="B1716" s="55" t="s">
        <v>4155</v>
      </c>
      <c r="C1716" s="54" t="s">
        <v>1606</v>
      </c>
      <c r="D1716" s="56">
        <v>18.54</v>
      </c>
    </row>
    <row r="1717" spans="1:4" x14ac:dyDescent="0.25">
      <c r="A1717" s="54" t="s">
        <v>4156</v>
      </c>
      <c r="B1717" s="55" t="s">
        <v>4157</v>
      </c>
      <c r="C1717" s="54" t="s">
        <v>1606</v>
      </c>
      <c r="D1717" s="56">
        <v>11.07</v>
      </c>
    </row>
    <row r="1718" spans="1:4" x14ac:dyDescent="0.25">
      <c r="A1718" s="54" t="s">
        <v>4158</v>
      </c>
      <c r="B1718" s="55" t="s">
        <v>4159</v>
      </c>
      <c r="C1718" s="54" t="s">
        <v>1606</v>
      </c>
      <c r="D1718" s="56">
        <v>69.56</v>
      </c>
    </row>
    <row r="1719" spans="1:4" x14ac:dyDescent="0.25">
      <c r="A1719" s="54" t="s">
        <v>4160</v>
      </c>
      <c r="B1719" s="55" t="s">
        <v>4161</v>
      </c>
      <c r="C1719" s="54" t="s">
        <v>1606</v>
      </c>
      <c r="D1719" s="56">
        <v>81.599999999999994</v>
      </c>
    </row>
    <row r="1720" spans="1:4" x14ac:dyDescent="0.25">
      <c r="A1720" s="54" t="s">
        <v>4162</v>
      </c>
      <c r="B1720" s="55" t="s">
        <v>4163</v>
      </c>
      <c r="C1720" s="54" t="s">
        <v>1606</v>
      </c>
      <c r="D1720" s="56">
        <v>18.96</v>
      </c>
    </row>
    <row r="1721" spans="1:4" x14ac:dyDescent="0.25">
      <c r="A1721" s="54" t="s">
        <v>4164</v>
      </c>
      <c r="B1721" s="55" t="s">
        <v>4165</v>
      </c>
      <c r="C1721" s="54" t="s">
        <v>1606</v>
      </c>
      <c r="D1721" s="56">
        <v>11.79</v>
      </c>
    </row>
    <row r="1722" spans="1:4" x14ac:dyDescent="0.25">
      <c r="A1722" s="54" t="s">
        <v>4166</v>
      </c>
      <c r="B1722" s="55" t="s">
        <v>4167</v>
      </c>
      <c r="C1722" s="54" t="s">
        <v>1606</v>
      </c>
      <c r="D1722" s="56">
        <v>91.21</v>
      </c>
    </row>
    <row r="1723" spans="1:4" x14ac:dyDescent="0.25">
      <c r="A1723" s="54" t="s">
        <v>4168</v>
      </c>
      <c r="B1723" s="55" t="s">
        <v>4169</v>
      </c>
      <c r="C1723" s="54" t="s">
        <v>1606</v>
      </c>
      <c r="D1723" s="56">
        <v>103.25</v>
      </c>
    </row>
    <row r="1724" spans="1:4" x14ac:dyDescent="0.25">
      <c r="A1724" s="54" t="s">
        <v>4170</v>
      </c>
      <c r="B1724" s="55" t="s">
        <v>4171</v>
      </c>
      <c r="C1724" s="54" t="s">
        <v>1606</v>
      </c>
      <c r="D1724" s="56">
        <v>19.5</v>
      </c>
    </row>
    <row r="1725" spans="1:4" x14ac:dyDescent="0.25">
      <c r="A1725" s="54" t="s">
        <v>4172</v>
      </c>
      <c r="B1725" s="55" t="s">
        <v>4173</v>
      </c>
      <c r="C1725" s="54" t="s">
        <v>1606</v>
      </c>
      <c r="D1725" s="56">
        <v>12.72</v>
      </c>
    </row>
    <row r="1726" spans="1:4" x14ac:dyDescent="0.25">
      <c r="A1726" s="54" t="s">
        <v>4174</v>
      </c>
      <c r="B1726" s="55" t="s">
        <v>4175</v>
      </c>
      <c r="C1726" s="54" t="s">
        <v>1606</v>
      </c>
      <c r="D1726" s="56">
        <v>127.72</v>
      </c>
    </row>
    <row r="1727" spans="1:4" x14ac:dyDescent="0.25">
      <c r="A1727" s="54" t="s">
        <v>4176</v>
      </c>
      <c r="B1727" s="55" t="s">
        <v>4177</v>
      </c>
      <c r="C1727" s="54" t="s">
        <v>1606</v>
      </c>
      <c r="D1727" s="56">
        <v>139.76</v>
      </c>
    </row>
    <row r="1728" spans="1:4" x14ac:dyDescent="0.25">
      <c r="A1728" s="54" t="s">
        <v>4178</v>
      </c>
      <c r="B1728" s="55" t="s">
        <v>4179</v>
      </c>
      <c r="C1728" s="54" t="s">
        <v>1606</v>
      </c>
      <c r="D1728" s="56">
        <v>23.17</v>
      </c>
    </row>
    <row r="1729" spans="1:4" x14ac:dyDescent="0.25">
      <c r="A1729" s="54" t="s">
        <v>4180</v>
      </c>
      <c r="B1729" s="55" t="s">
        <v>4181</v>
      </c>
      <c r="C1729" s="54" t="s">
        <v>1606</v>
      </c>
      <c r="D1729" s="56">
        <v>18.98</v>
      </c>
    </row>
    <row r="1730" spans="1:4" x14ac:dyDescent="0.25">
      <c r="A1730" s="54" t="s">
        <v>4182</v>
      </c>
      <c r="B1730" s="55" t="s">
        <v>4183</v>
      </c>
      <c r="C1730" s="54" t="s">
        <v>1606</v>
      </c>
      <c r="D1730" s="56">
        <v>177.36</v>
      </c>
    </row>
    <row r="1731" spans="1:4" x14ac:dyDescent="0.25">
      <c r="A1731" s="54" t="s">
        <v>4184</v>
      </c>
      <c r="B1731" s="55" t="s">
        <v>4185</v>
      </c>
      <c r="C1731" s="54" t="s">
        <v>1606</v>
      </c>
      <c r="D1731" s="56">
        <v>189.4</v>
      </c>
    </row>
    <row r="1732" spans="1:4" x14ac:dyDescent="0.25">
      <c r="A1732" s="54" t="s">
        <v>4186</v>
      </c>
      <c r="B1732" s="55" t="s">
        <v>4187</v>
      </c>
      <c r="C1732" s="54" t="s">
        <v>1606</v>
      </c>
      <c r="D1732" s="56">
        <v>12.41</v>
      </c>
    </row>
    <row r="1733" spans="1:4" x14ac:dyDescent="0.25">
      <c r="A1733" s="54" t="s">
        <v>4188</v>
      </c>
      <c r="B1733" s="55" t="s">
        <v>4189</v>
      </c>
      <c r="C1733" s="54" t="s">
        <v>1606</v>
      </c>
      <c r="D1733" s="56">
        <v>0.57999999999999996</v>
      </c>
    </row>
    <row r="1734" spans="1:4" x14ac:dyDescent="0.25">
      <c r="A1734" s="54" t="s">
        <v>4190</v>
      </c>
      <c r="B1734" s="55" t="s">
        <v>4191</v>
      </c>
      <c r="C1734" s="54" t="s">
        <v>1606</v>
      </c>
      <c r="D1734" s="56">
        <v>5.95</v>
      </c>
    </row>
    <row r="1735" spans="1:4" x14ac:dyDescent="0.25">
      <c r="A1735" s="54" t="s">
        <v>4192</v>
      </c>
      <c r="B1735" s="55" t="s">
        <v>4193</v>
      </c>
      <c r="C1735" s="54" t="s">
        <v>1606</v>
      </c>
      <c r="D1735" s="56">
        <v>18</v>
      </c>
    </row>
    <row r="1736" spans="1:4" x14ac:dyDescent="0.25">
      <c r="A1736" s="54" t="s">
        <v>4194</v>
      </c>
      <c r="B1736" s="55" t="s">
        <v>4195</v>
      </c>
      <c r="C1736" s="54" t="s">
        <v>1606</v>
      </c>
      <c r="D1736" s="56">
        <v>12.83</v>
      </c>
    </row>
    <row r="1737" spans="1:4" x14ac:dyDescent="0.25">
      <c r="A1737" s="54" t="s">
        <v>4196</v>
      </c>
      <c r="B1737" s="55" t="s">
        <v>4197</v>
      </c>
      <c r="C1737" s="54" t="s">
        <v>1606</v>
      </c>
      <c r="D1737" s="56">
        <v>1.27</v>
      </c>
    </row>
    <row r="1738" spans="1:4" x14ac:dyDescent="0.25">
      <c r="A1738" s="54" t="s">
        <v>4198</v>
      </c>
      <c r="B1738" s="55" t="s">
        <v>4199</v>
      </c>
      <c r="C1738" s="54" t="s">
        <v>1606</v>
      </c>
      <c r="D1738" s="56">
        <v>6.74</v>
      </c>
    </row>
    <row r="1739" spans="1:4" x14ac:dyDescent="0.25">
      <c r="A1739" s="54" t="s">
        <v>4200</v>
      </c>
      <c r="B1739" s="55" t="s">
        <v>4201</v>
      </c>
      <c r="C1739" s="54" t="s">
        <v>1606</v>
      </c>
      <c r="D1739" s="56">
        <v>18.78</v>
      </c>
    </row>
    <row r="1740" spans="1:4" x14ac:dyDescent="0.25">
      <c r="A1740" s="54" t="s">
        <v>4202</v>
      </c>
      <c r="B1740" s="55" t="s">
        <v>4203</v>
      </c>
      <c r="C1740" s="54" t="s">
        <v>1606</v>
      </c>
      <c r="D1740" s="56">
        <v>48.81</v>
      </c>
    </row>
    <row r="1741" spans="1:4" x14ac:dyDescent="0.25">
      <c r="A1741" s="54" t="s">
        <v>4204</v>
      </c>
      <c r="B1741" s="55" t="s">
        <v>4205</v>
      </c>
      <c r="C1741" s="54" t="s">
        <v>1606</v>
      </c>
      <c r="D1741" s="56">
        <v>1.21</v>
      </c>
    </row>
    <row r="1742" spans="1:4" x14ac:dyDescent="0.25">
      <c r="A1742" s="54" t="s">
        <v>4206</v>
      </c>
      <c r="B1742" s="55" t="s">
        <v>4207</v>
      </c>
      <c r="C1742" s="54" t="s">
        <v>1606</v>
      </c>
      <c r="D1742" s="56">
        <v>3.52</v>
      </c>
    </row>
    <row r="1743" spans="1:4" x14ac:dyDescent="0.25">
      <c r="A1743" s="54" t="s">
        <v>4208</v>
      </c>
      <c r="B1743" s="55" t="s">
        <v>4209</v>
      </c>
      <c r="C1743" s="54" t="s">
        <v>1606</v>
      </c>
      <c r="D1743" s="56">
        <v>51.7</v>
      </c>
    </row>
    <row r="1744" spans="1:4" x14ac:dyDescent="0.25">
      <c r="A1744" s="54" t="s">
        <v>4210</v>
      </c>
      <c r="B1744" s="55" t="s">
        <v>4211</v>
      </c>
      <c r="C1744" s="54" t="s">
        <v>1606</v>
      </c>
      <c r="D1744" s="56">
        <v>51.95</v>
      </c>
    </row>
    <row r="1745" spans="1:4" x14ac:dyDescent="0.25">
      <c r="A1745" s="54" t="s">
        <v>4212</v>
      </c>
      <c r="B1745" s="55" t="s">
        <v>4213</v>
      </c>
      <c r="C1745" s="54" t="s">
        <v>1606</v>
      </c>
      <c r="D1745" s="56">
        <v>7.28</v>
      </c>
    </row>
    <row r="1746" spans="1:4" x14ac:dyDescent="0.25">
      <c r="A1746" s="54" t="s">
        <v>4214</v>
      </c>
      <c r="B1746" s="55" t="s">
        <v>4215</v>
      </c>
      <c r="C1746" s="54" t="s">
        <v>1606</v>
      </c>
      <c r="D1746" s="56">
        <v>23.37</v>
      </c>
    </row>
    <row r="1747" spans="1:4" x14ac:dyDescent="0.25">
      <c r="A1747" s="54" t="s">
        <v>4216</v>
      </c>
      <c r="B1747" s="55" t="s">
        <v>4217</v>
      </c>
      <c r="C1747" s="54" t="s">
        <v>1606</v>
      </c>
      <c r="D1747" s="56">
        <v>71.55</v>
      </c>
    </row>
    <row r="1748" spans="1:4" x14ac:dyDescent="0.25">
      <c r="A1748" s="54" t="s">
        <v>4218</v>
      </c>
      <c r="B1748" s="55" t="s">
        <v>4219</v>
      </c>
      <c r="C1748" s="54" t="s">
        <v>1606</v>
      </c>
      <c r="D1748" s="56">
        <v>289.92</v>
      </c>
    </row>
    <row r="1749" spans="1:4" x14ac:dyDescent="0.25">
      <c r="A1749" s="54" t="s">
        <v>4220</v>
      </c>
      <c r="B1749" s="55" t="s">
        <v>4221</v>
      </c>
      <c r="C1749" s="54" t="s">
        <v>1606</v>
      </c>
      <c r="D1749" s="56">
        <v>467.6</v>
      </c>
    </row>
    <row r="1750" spans="1:4" x14ac:dyDescent="0.25">
      <c r="A1750" s="54" t="s">
        <v>4222</v>
      </c>
      <c r="B1750" s="55" t="s">
        <v>4223</v>
      </c>
      <c r="C1750" s="54" t="s">
        <v>1606</v>
      </c>
      <c r="D1750" s="56">
        <v>655.04</v>
      </c>
    </row>
    <row r="1751" spans="1:4" x14ac:dyDescent="0.25">
      <c r="A1751" s="54" t="s">
        <v>4224</v>
      </c>
      <c r="B1751" s="55" t="s">
        <v>4225</v>
      </c>
      <c r="C1751" s="54" t="s">
        <v>1606</v>
      </c>
      <c r="D1751" s="56">
        <v>694.63</v>
      </c>
    </row>
    <row r="1752" spans="1:4" x14ac:dyDescent="0.25">
      <c r="A1752" s="54" t="s">
        <v>4226</v>
      </c>
      <c r="B1752" s="55" t="s">
        <v>4227</v>
      </c>
      <c r="C1752" s="54" t="s">
        <v>1606</v>
      </c>
      <c r="D1752" s="56">
        <v>43.5</v>
      </c>
    </row>
    <row r="1753" spans="1:4" x14ac:dyDescent="0.25">
      <c r="A1753" s="54" t="s">
        <v>4228</v>
      </c>
      <c r="B1753" s="55" t="s">
        <v>4229</v>
      </c>
      <c r="C1753" s="54" t="s">
        <v>1606</v>
      </c>
      <c r="D1753" s="56">
        <v>7.31</v>
      </c>
    </row>
    <row r="1754" spans="1:4" x14ac:dyDescent="0.25">
      <c r="A1754" s="54" t="s">
        <v>4230</v>
      </c>
      <c r="B1754" s="55" t="s">
        <v>4231</v>
      </c>
      <c r="C1754" s="54" t="s">
        <v>1606</v>
      </c>
      <c r="D1754" s="56">
        <v>385.66</v>
      </c>
    </row>
    <row r="1755" spans="1:4" x14ac:dyDescent="0.25">
      <c r="A1755" s="54" t="s">
        <v>4232</v>
      </c>
      <c r="B1755" s="55" t="s">
        <v>4233</v>
      </c>
      <c r="C1755" s="54" t="s">
        <v>1606</v>
      </c>
      <c r="D1755" s="56">
        <v>425.24</v>
      </c>
    </row>
    <row r="1756" spans="1:4" x14ac:dyDescent="0.25">
      <c r="A1756" s="54" t="s">
        <v>4234</v>
      </c>
      <c r="B1756" s="55" t="s">
        <v>4235</v>
      </c>
      <c r="C1756" s="54" t="s">
        <v>1606</v>
      </c>
      <c r="D1756" s="56">
        <v>28.64</v>
      </c>
    </row>
    <row r="1757" spans="1:4" x14ac:dyDescent="0.25">
      <c r="A1757" s="54" t="s">
        <v>4236</v>
      </c>
      <c r="B1757" s="55" t="s">
        <v>4237</v>
      </c>
      <c r="C1757" s="54" t="s">
        <v>1606</v>
      </c>
      <c r="D1757" s="56">
        <v>0.94</v>
      </c>
    </row>
    <row r="1758" spans="1:4" x14ac:dyDescent="0.25">
      <c r="A1758" s="54" t="s">
        <v>4238</v>
      </c>
      <c r="B1758" s="55" t="s">
        <v>4239</v>
      </c>
      <c r="C1758" s="54" t="s">
        <v>1606</v>
      </c>
      <c r="D1758" s="56">
        <v>13.97</v>
      </c>
    </row>
    <row r="1759" spans="1:4" x14ac:dyDescent="0.25">
      <c r="A1759" s="54" t="s">
        <v>4240</v>
      </c>
      <c r="B1759" s="55" t="s">
        <v>4241</v>
      </c>
      <c r="C1759" s="54" t="s">
        <v>1606</v>
      </c>
      <c r="D1759" s="56">
        <v>42.19</v>
      </c>
    </row>
    <row r="1760" spans="1:4" x14ac:dyDescent="0.25">
      <c r="A1760" s="54" t="s">
        <v>4242</v>
      </c>
      <c r="B1760" s="55" t="s">
        <v>4243</v>
      </c>
      <c r="C1760" s="54" t="s">
        <v>1606</v>
      </c>
      <c r="D1760" s="56">
        <v>29.45</v>
      </c>
    </row>
    <row r="1761" spans="1:4" x14ac:dyDescent="0.25">
      <c r="A1761" s="54" t="s">
        <v>4244</v>
      </c>
      <c r="B1761" s="55" t="s">
        <v>4245</v>
      </c>
      <c r="C1761" s="54" t="s">
        <v>1606</v>
      </c>
      <c r="D1761" s="56">
        <v>2.77</v>
      </c>
    </row>
    <row r="1762" spans="1:4" x14ac:dyDescent="0.25">
      <c r="A1762" s="54" t="s">
        <v>4246</v>
      </c>
      <c r="B1762" s="55" t="s">
        <v>4247</v>
      </c>
      <c r="C1762" s="54" t="s">
        <v>1606</v>
      </c>
      <c r="D1762" s="56">
        <v>17.899999999999999</v>
      </c>
    </row>
    <row r="1763" spans="1:4" x14ac:dyDescent="0.25">
      <c r="A1763" s="54" t="s">
        <v>4248</v>
      </c>
      <c r="B1763" s="55" t="s">
        <v>4249</v>
      </c>
      <c r="C1763" s="54" t="s">
        <v>1606</v>
      </c>
      <c r="D1763" s="56">
        <v>46.12</v>
      </c>
    </row>
    <row r="1764" spans="1:4" x14ac:dyDescent="0.25">
      <c r="A1764" s="54" t="s">
        <v>4250</v>
      </c>
      <c r="B1764" s="55" t="s">
        <v>4251</v>
      </c>
      <c r="C1764" s="54" t="s">
        <v>1606</v>
      </c>
      <c r="D1764" s="56">
        <v>30.58</v>
      </c>
    </row>
    <row r="1765" spans="1:4" x14ac:dyDescent="0.25">
      <c r="A1765" s="54" t="s">
        <v>4252</v>
      </c>
      <c r="B1765" s="55" t="s">
        <v>4253</v>
      </c>
      <c r="C1765" s="54" t="s">
        <v>1606</v>
      </c>
      <c r="D1765" s="56">
        <v>5.27</v>
      </c>
    </row>
    <row r="1766" spans="1:4" x14ac:dyDescent="0.25">
      <c r="A1766" s="54" t="s">
        <v>4254</v>
      </c>
      <c r="B1766" s="55" t="s">
        <v>4255</v>
      </c>
      <c r="C1766" s="54" t="s">
        <v>1606</v>
      </c>
      <c r="D1766" s="56">
        <v>22.74</v>
      </c>
    </row>
    <row r="1767" spans="1:4" x14ac:dyDescent="0.25">
      <c r="A1767" s="54" t="s">
        <v>4256</v>
      </c>
      <c r="B1767" s="55" t="s">
        <v>4257</v>
      </c>
      <c r="C1767" s="54" t="s">
        <v>1606</v>
      </c>
      <c r="D1767" s="56">
        <v>50.95</v>
      </c>
    </row>
    <row r="1768" spans="1:4" x14ac:dyDescent="0.25">
      <c r="A1768" s="54" t="s">
        <v>4258</v>
      </c>
      <c r="B1768" s="55" t="s">
        <v>4259</v>
      </c>
      <c r="C1768" s="54" t="s">
        <v>1606</v>
      </c>
      <c r="D1768" s="56">
        <v>31.43</v>
      </c>
    </row>
    <row r="1769" spans="1:4" x14ac:dyDescent="0.25">
      <c r="A1769" s="54" t="s">
        <v>4260</v>
      </c>
      <c r="B1769" s="55" t="s">
        <v>4261</v>
      </c>
      <c r="C1769" s="54" t="s">
        <v>1606</v>
      </c>
      <c r="D1769" s="56">
        <v>7.15</v>
      </c>
    </row>
    <row r="1770" spans="1:4" x14ac:dyDescent="0.25">
      <c r="A1770" s="54" t="s">
        <v>4262</v>
      </c>
      <c r="B1770" s="55" t="s">
        <v>4263</v>
      </c>
      <c r="C1770" s="54" t="s">
        <v>1606</v>
      </c>
      <c r="D1770" s="56">
        <v>24.62</v>
      </c>
    </row>
    <row r="1771" spans="1:4" x14ac:dyDescent="0.25">
      <c r="A1771" s="54" t="s">
        <v>4264</v>
      </c>
      <c r="B1771" s="55" t="s">
        <v>4265</v>
      </c>
      <c r="C1771" s="54" t="s">
        <v>1606</v>
      </c>
      <c r="D1771" s="56">
        <v>52.84</v>
      </c>
    </row>
    <row r="1772" spans="1:4" x14ac:dyDescent="0.25">
      <c r="A1772" s="54" t="s">
        <v>4266</v>
      </c>
      <c r="B1772" s="55" t="s">
        <v>4267</v>
      </c>
      <c r="C1772" s="54" t="s">
        <v>1606</v>
      </c>
      <c r="D1772" s="56">
        <v>75.989999999999995</v>
      </c>
    </row>
    <row r="1773" spans="1:4" x14ac:dyDescent="0.25">
      <c r="A1773" s="54" t="s">
        <v>4268</v>
      </c>
      <c r="B1773" s="55" t="s">
        <v>4269</v>
      </c>
      <c r="C1773" s="54" t="s">
        <v>1606</v>
      </c>
      <c r="D1773" s="56">
        <v>95.37</v>
      </c>
    </row>
    <row r="1774" spans="1:4" x14ac:dyDescent="0.25">
      <c r="A1774" s="54" t="s">
        <v>4270</v>
      </c>
      <c r="B1774" s="55" t="s">
        <v>4271</v>
      </c>
      <c r="C1774" s="54" t="s">
        <v>1606</v>
      </c>
      <c r="D1774" s="56">
        <v>287.58</v>
      </c>
    </row>
    <row r="1775" spans="1:4" x14ac:dyDescent="0.25">
      <c r="A1775" s="54" t="s">
        <v>4272</v>
      </c>
      <c r="B1775" s="55" t="s">
        <v>4273</v>
      </c>
      <c r="C1775" s="54" t="s">
        <v>1606</v>
      </c>
      <c r="D1775" s="56">
        <v>315.8</v>
      </c>
    </row>
    <row r="1776" spans="1:4" x14ac:dyDescent="0.25">
      <c r="A1776" s="54" t="s">
        <v>4274</v>
      </c>
      <c r="B1776" s="55" t="s">
        <v>4275</v>
      </c>
      <c r="C1776" s="54" t="s">
        <v>1606</v>
      </c>
      <c r="D1776" s="56">
        <v>44.9</v>
      </c>
    </row>
    <row r="1777" spans="1:4" x14ac:dyDescent="0.25">
      <c r="A1777" s="54" t="s">
        <v>4276</v>
      </c>
      <c r="B1777" s="55" t="s">
        <v>4277</v>
      </c>
      <c r="C1777" s="54" t="s">
        <v>1606</v>
      </c>
      <c r="D1777" s="56">
        <v>33.31</v>
      </c>
    </row>
    <row r="1778" spans="1:4" x14ac:dyDescent="0.25">
      <c r="A1778" s="54" t="s">
        <v>4278</v>
      </c>
      <c r="B1778" s="55" t="s">
        <v>4279</v>
      </c>
      <c r="C1778" s="54" t="s">
        <v>1606</v>
      </c>
      <c r="D1778" s="56">
        <v>176.47</v>
      </c>
    </row>
    <row r="1779" spans="1:4" x14ac:dyDescent="0.25">
      <c r="A1779" s="54" t="s">
        <v>4280</v>
      </c>
      <c r="B1779" s="55" t="s">
        <v>4281</v>
      </c>
      <c r="C1779" s="54" t="s">
        <v>1606</v>
      </c>
      <c r="D1779" s="56">
        <v>204.68</v>
      </c>
    </row>
    <row r="1780" spans="1:4" x14ac:dyDescent="0.25">
      <c r="A1780" s="54" t="s">
        <v>4282</v>
      </c>
      <c r="B1780" s="55" t="s">
        <v>4283</v>
      </c>
      <c r="C1780" s="54" t="s">
        <v>1606</v>
      </c>
      <c r="D1780" s="56">
        <v>151.49</v>
      </c>
    </row>
    <row r="1781" spans="1:4" x14ac:dyDescent="0.25">
      <c r="A1781" s="54" t="s">
        <v>4284</v>
      </c>
      <c r="B1781" s="55" t="s">
        <v>4285</v>
      </c>
      <c r="C1781" s="54" t="s">
        <v>1606</v>
      </c>
      <c r="D1781" s="56">
        <v>202.09</v>
      </c>
    </row>
    <row r="1782" spans="1:4" x14ac:dyDescent="0.25">
      <c r="A1782" s="54" t="s">
        <v>4286</v>
      </c>
      <c r="B1782" s="55" t="s">
        <v>4287</v>
      </c>
      <c r="C1782" s="54" t="s">
        <v>1606</v>
      </c>
      <c r="D1782" s="56">
        <v>377.64</v>
      </c>
    </row>
    <row r="1783" spans="1:4" x14ac:dyDescent="0.25">
      <c r="A1783" s="54" t="s">
        <v>4288</v>
      </c>
      <c r="B1783" s="55" t="s">
        <v>4289</v>
      </c>
      <c r="C1783" s="54" t="s">
        <v>1606</v>
      </c>
      <c r="D1783" s="56">
        <v>417.22</v>
      </c>
    </row>
    <row r="1784" spans="1:4" x14ac:dyDescent="0.25">
      <c r="A1784" s="54" t="s">
        <v>4290</v>
      </c>
      <c r="B1784" s="55" t="s">
        <v>4291</v>
      </c>
      <c r="C1784" s="54" t="s">
        <v>1606</v>
      </c>
      <c r="D1784" s="56">
        <v>133.68</v>
      </c>
    </row>
    <row r="1785" spans="1:4" x14ac:dyDescent="0.25">
      <c r="A1785" s="54" t="s">
        <v>4292</v>
      </c>
      <c r="B1785" s="55" t="s">
        <v>4293</v>
      </c>
      <c r="C1785" s="54" t="s">
        <v>1606</v>
      </c>
      <c r="D1785" s="56">
        <v>169.93</v>
      </c>
    </row>
    <row r="1786" spans="1:4" x14ac:dyDescent="0.25">
      <c r="A1786" s="54" t="s">
        <v>4294</v>
      </c>
      <c r="B1786" s="55" t="s">
        <v>4295</v>
      </c>
      <c r="C1786" s="54" t="s">
        <v>1606</v>
      </c>
      <c r="D1786" s="56">
        <v>381.84</v>
      </c>
    </row>
    <row r="1787" spans="1:4" x14ac:dyDescent="0.25">
      <c r="A1787" s="54" t="s">
        <v>4296</v>
      </c>
      <c r="B1787" s="55" t="s">
        <v>4297</v>
      </c>
      <c r="C1787" s="54" t="s">
        <v>1606</v>
      </c>
      <c r="D1787" s="56">
        <v>421.42</v>
      </c>
    </row>
    <row r="1788" spans="1:4" x14ac:dyDescent="0.25">
      <c r="A1788" s="54" t="s">
        <v>4298</v>
      </c>
      <c r="B1788" s="55" t="s">
        <v>4299</v>
      </c>
      <c r="C1788" s="54" t="s">
        <v>1606</v>
      </c>
      <c r="D1788" s="56">
        <v>766.93</v>
      </c>
    </row>
    <row r="1789" spans="1:4" x14ac:dyDescent="0.25">
      <c r="A1789" s="54" t="s">
        <v>4300</v>
      </c>
      <c r="B1789" s="55" t="s">
        <v>4301</v>
      </c>
      <c r="C1789" s="54" t="s">
        <v>1606</v>
      </c>
      <c r="D1789" s="56">
        <v>1289.6199999999999</v>
      </c>
    </row>
    <row r="1790" spans="1:4" x14ac:dyDescent="0.25">
      <c r="A1790" s="54" t="s">
        <v>4302</v>
      </c>
      <c r="B1790" s="55" t="s">
        <v>4303</v>
      </c>
      <c r="C1790" s="54" t="s">
        <v>1606</v>
      </c>
      <c r="D1790" s="56">
        <v>1734.29</v>
      </c>
    </row>
    <row r="1791" spans="1:4" x14ac:dyDescent="0.25">
      <c r="A1791" s="54" t="s">
        <v>4304</v>
      </c>
      <c r="B1791" s="55" t="s">
        <v>4305</v>
      </c>
      <c r="C1791" s="54" t="s">
        <v>1606</v>
      </c>
      <c r="D1791" s="56">
        <v>1787.13</v>
      </c>
    </row>
    <row r="1792" spans="1:4" x14ac:dyDescent="0.25">
      <c r="A1792" s="54" t="s">
        <v>4306</v>
      </c>
      <c r="B1792" s="55" t="s">
        <v>4307</v>
      </c>
      <c r="C1792" s="54" t="s">
        <v>1606</v>
      </c>
      <c r="D1792" s="56">
        <v>108.49</v>
      </c>
    </row>
    <row r="1793" spans="1:4" x14ac:dyDescent="0.25">
      <c r="A1793" s="54" t="s">
        <v>4308</v>
      </c>
      <c r="B1793" s="55" t="s">
        <v>4309</v>
      </c>
      <c r="C1793" s="54" t="s">
        <v>1606</v>
      </c>
      <c r="D1793" s="56">
        <v>100.5</v>
      </c>
    </row>
    <row r="1794" spans="1:4" x14ac:dyDescent="0.25">
      <c r="A1794" s="54" t="s">
        <v>4310</v>
      </c>
      <c r="B1794" s="55" t="s">
        <v>4311</v>
      </c>
      <c r="C1794" s="54" t="s">
        <v>1606</v>
      </c>
      <c r="D1794" s="56">
        <v>767.55</v>
      </c>
    </row>
    <row r="1795" spans="1:4" x14ac:dyDescent="0.25">
      <c r="A1795" s="54" t="s">
        <v>4312</v>
      </c>
      <c r="B1795" s="55" t="s">
        <v>4313</v>
      </c>
      <c r="C1795" s="54" t="s">
        <v>1606</v>
      </c>
      <c r="D1795" s="56">
        <v>820.4</v>
      </c>
    </row>
    <row r="1796" spans="1:4" x14ac:dyDescent="0.25">
      <c r="A1796" s="54" t="s">
        <v>4314</v>
      </c>
      <c r="B1796" s="55" t="s">
        <v>4315</v>
      </c>
      <c r="C1796" s="54" t="s">
        <v>1606</v>
      </c>
      <c r="D1796" s="56">
        <v>49.17</v>
      </c>
    </row>
    <row r="1797" spans="1:4" x14ac:dyDescent="0.25">
      <c r="A1797" s="54" t="s">
        <v>4316</v>
      </c>
      <c r="B1797" s="55" t="s">
        <v>4317</v>
      </c>
      <c r="C1797" s="54" t="s">
        <v>1606</v>
      </c>
      <c r="D1797" s="56">
        <v>1.82</v>
      </c>
    </row>
    <row r="1798" spans="1:4" x14ac:dyDescent="0.25">
      <c r="A1798" s="54" t="s">
        <v>4318</v>
      </c>
      <c r="B1798" s="55" t="s">
        <v>4319</v>
      </c>
      <c r="C1798" s="54" t="s">
        <v>1606</v>
      </c>
      <c r="D1798" s="56">
        <v>18.22</v>
      </c>
    </row>
    <row r="1799" spans="1:4" x14ac:dyDescent="0.25">
      <c r="A1799" s="54" t="s">
        <v>4320</v>
      </c>
      <c r="B1799" s="55" t="s">
        <v>4321</v>
      </c>
      <c r="C1799" s="54" t="s">
        <v>1606</v>
      </c>
      <c r="D1799" s="56">
        <v>66.400000000000006</v>
      </c>
    </row>
    <row r="1800" spans="1:4" x14ac:dyDescent="0.25">
      <c r="A1800" s="54" t="s">
        <v>4322</v>
      </c>
      <c r="B1800" s="55" t="s">
        <v>4323</v>
      </c>
      <c r="C1800" s="54" t="s">
        <v>1606</v>
      </c>
      <c r="D1800" s="56">
        <v>63.45</v>
      </c>
    </row>
    <row r="1801" spans="1:4" x14ac:dyDescent="0.25">
      <c r="A1801" s="54" t="s">
        <v>4324</v>
      </c>
      <c r="B1801" s="55" t="s">
        <v>4325</v>
      </c>
      <c r="C1801" s="54" t="s">
        <v>1606</v>
      </c>
      <c r="D1801" s="56">
        <v>28.15</v>
      </c>
    </row>
    <row r="1802" spans="1:4" x14ac:dyDescent="0.25">
      <c r="A1802" s="54" t="s">
        <v>4326</v>
      </c>
      <c r="B1802" s="55" t="s">
        <v>4327</v>
      </c>
      <c r="C1802" s="54" t="s">
        <v>1606</v>
      </c>
      <c r="D1802" s="56">
        <v>66.3</v>
      </c>
    </row>
    <row r="1803" spans="1:4" x14ac:dyDescent="0.25">
      <c r="A1803" s="54" t="s">
        <v>4328</v>
      </c>
      <c r="B1803" s="55" t="s">
        <v>4329</v>
      </c>
      <c r="C1803" s="54" t="s">
        <v>1606</v>
      </c>
      <c r="D1803" s="56">
        <v>114.48</v>
      </c>
    </row>
    <row r="1804" spans="1:4" x14ac:dyDescent="0.25">
      <c r="A1804" s="54" t="s">
        <v>4330</v>
      </c>
      <c r="B1804" s="55" t="s">
        <v>4331</v>
      </c>
      <c r="C1804" s="54" t="s">
        <v>1606</v>
      </c>
      <c r="D1804" s="56">
        <v>28.27</v>
      </c>
    </row>
    <row r="1805" spans="1:4" x14ac:dyDescent="0.25">
      <c r="A1805" s="54" t="s">
        <v>4332</v>
      </c>
      <c r="B1805" s="55" t="s">
        <v>4333</v>
      </c>
      <c r="C1805" s="54" t="s">
        <v>1606</v>
      </c>
      <c r="D1805" s="56">
        <v>0.1</v>
      </c>
    </row>
    <row r="1806" spans="1:4" x14ac:dyDescent="0.25">
      <c r="A1806" s="54" t="s">
        <v>4334</v>
      </c>
      <c r="B1806" s="55" t="s">
        <v>4335</v>
      </c>
      <c r="C1806" s="54" t="s">
        <v>1606</v>
      </c>
      <c r="D1806" s="56">
        <v>8.57</v>
      </c>
    </row>
    <row r="1807" spans="1:4" x14ac:dyDescent="0.25">
      <c r="A1807" s="54" t="s">
        <v>4336</v>
      </c>
      <c r="B1807" s="55" t="s">
        <v>4337</v>
      </c>
      <c r="C1807" s="54" t="s">
        <v>1606</v>
      </c>
      <c r="D1807" s="56">
        <v>36.78</v>
      </c>
    </row>
    <row r="1808" spans="1:4" x14ac:dyDescent="0.25">
      <c r="A1808" s="54" t="s">
        <v>4338</v>
      </c>
      <c r="B1808" s="55" t="s">
        <v>4339</v>
      </c>
      <c r="C1808" s="54" t="s">
        <v>1606</v>
      </c>
      <c r="D1808" s="56">
        <v>1.1299999999999999</v>
      </c>
    </row>
    <row r="1809" spans="1:4" x14ac:dyDescent="0.25">
      <c r="A1809" s="54" t="s">
        <v>4340</v>
      </c>
      <c r="B1809" s="55" t="s">
        <v>4341</v>
      </c>
      <c r="C1809" s="54" t="s">
        <v>1606</v>
      </c>
      <c r="D1809" s="56">
        <v>1.87</v>
      </c>
    </row>
    <row r="1810" spans="1:4" x14ac:dyDescent="0.25">
      <c r="A1810" s="54" t="s">
        <v>4342</v>
      </c>
      <c r="B1810" s="55" t="s">
        <v>4343</v>
      </c>
      <c r="C1810" s="54" t="s">
        <v>1606</v>
      </c>
      <c r="D1810" s="56">
        <v>1.87</v>
      </c>
    </row>
    <row r="1811" spans="1:4" x14ac:dyDescent="0.25">
      <c r="A1811" s="54" t="s">
        <v>4344</v>
      </c>
      <c r="B1811" s="55" t="s">
        <v>4345</v>
      </c>
      <c r="C1811" s="54" t="s">
        <v>1606</v>
      </c>
      <c r="D1811" s="56">
        <v>1.87</v>
      </c>
    </row>
    <row r="1812" spans="1:4" x14ac:dyDescent="0.25">
      <c r="A1812" s="54" t="s">
        <v>4346</v>
      </c>
      <c r="B1812" s="55" t="s">
        <v>4347</v>
      </c>
      <c r="C1812" s="54" t="s">
        <v>1606</v>
      </c>
      <c r="D1812" s="56">
        <v>7.33</v>
      </c>
    </row>
    <row r="1813" spans="1:4" x14ac:dyDescent="0.25">
      <c r="A1813" s="54" t="s">
        <v>4348</v>
      </c>
      <c r="B1813" s="55" t="s">
        <v>4349</v>
      </c>
      <c r="C1813" s="54" t="s">
        <v>1606</v>
      </c>
      <c r="D1813" s="56">
        <v>12.09</v>
      </c>
    </row>
    <row r="1814" spans="1:4" x14ac:dyDescent="0.25">
      <c r="A1814" s="54" t="s">
        <v>4350</v>
      </c>
      <c r="B1814" s="55" t="s">
        <v>4351</v>
      </c>
      <c r="C1814" s="54" t="s">
        <v>1606</v>
      </c>
      <c r="D1814" s="56">
        <v>12.09</v>
      </c>
    </row>
    <row r="1815" spans="1:4" x14ac:dyDescent="0.25">
      <c r="A1815" s="54" t="s">
        <v>4352</v>
      </c>
      <c r="B1815" s="55" t="s">
        <v>4353</v>
      </c>
      <c r="C1815" s="54" t="s">
        <v>1606</v>
      </c>
      <c r="D1815" s="56">
        <v>12.09</v>
      </c>
    </row>
    <row r="1816" spans="1:4" x14ac:dyDescent="0.25">
      <c r="A1816" s="54" t="s">
        <v>4354</v>
      </c>
      <c r="B1816" s="55" t="s">
        <v>4355</v>
      </c>
      <c r="C1816" s="54" t="s">
        <v>1606</v>
      </c>
      <c r="D1816" s="56">
        <v>0.56999999999999995</v>
      </c>
    </row>
    <row r="1817" spans="1:4" x14ac:dyDescent="0.25">
      <c r="A1817" s="54" t="s">
        <v>4356</v>
      </c>
      <c r="B1817" s="55" t="s">
        <v>4357</v>
      </c>
      <c r="C1817" s="54" t="s">
        <v>1606</v>
      </c>
      <c r="D1817" s="56">
        <v>0.94</v>
      </c>
    </row>
    <row r="1818" spans="1:4" x14ac:dyDescent="0.25">
      <c r="A1818" s="54" t="s">
        <v>4358</v>
      </c>
      <c r="B1818" s="55" t="s">
        <v>4359</v>
      </c>
      <c r="C1818" s="54" t="s">
        <v>1606</v>
      </c>
      <c r="D1818" s="56">
        <v>0.94</v>
      </c>
    </row>
    <row r="1819" spans="1:4" x14ac:dyDescent="0.25">
      <c r="A1819" s="54" t="s">
        <v>4360</v>
      </c>
      <c r="B1819" s="55" t="s">
        <v>4361</v>
      </c>
      <c r="C1819" s="54" t="s">
        <v>1606</v>
      </c>
      <c r="D1819" s="56">
        <v>0.94</v>
      </c>
    </row>
    <row r="1820" spans="1:4" x14ac:dyDescent="0.25">
      <c r="A1820" s="54" t="s">
        <v>4362</v>
      </c>
      <c r="B1820" s="55" t="s">
        <v>4363</v>
      </c>
      <c r="C1820" s="54" t="s">
        <v>1606</v>
      </c>
      <c r="D1820" s="56">
        <v>111.67</v>
      </c>
    </row>
    <row r="1821" spans="1:4" x14ac:dyDescent="0.25">
      <c r="A1821" s="54" t="s">
        <v>4364</v>
      </c>
      <c r="B1821" s="55" t="s">
        <v>4365</v>
      </c>
      <c r="C1821" s="54" t="s">
        <v>1606</v>
      </c>
      <c r="D1821" s="56">
        <v>130.19</v>
      </c>
    </row>
    <row r="1822" spans="1:4" x14ac:dyDescent="0.25">
      <c r="A1822" s="54" t="s">
        <v>4366</v>
      </c>
      <c r="B1822" s="55" t="s">
        <v>4367</v>
      </c>
      <c r="C1822" s="54" t="s">
        <v>1606</v>
      </c>
      <c r="D1822" s="56">
        <v>300.89999999999998</v>
      </c>
    </row>
    <row r="1823" spans="1:4" x14ac:dyDescent="0.25">
      <c r="A1823" s="54" t="s">
        <v>4368</v>
      </c>
      <c r="B1823" s="55" t="s">
        <v>4369</v>
      </c>
      <c r="C1823" s="54" t="s">
        <v>1606</v>
      </c>
      <c r="D1823" s="56">
        <v>340.48</v>
      </c>
    </row>
    <row r="1824" spans="1:4" x14ac:dyDescent="0.25">
      <c r="A1824" s="54" t="s">
        <v>4370</v>
      </c>
      <c r="B1824" s="55" t="s">
        <v>4371</v>
      </c>
      <c r="C1824" s="54" t="s">
        <v>1606</v>
      </c>
      <c r="D1824" s="56">
        <v>158.13999999999999</v>
      </c>
    </row>
    <row r="1825" spans="1:4" x14ac:dyDescent="0.25">
      <c r="A1825" s="54" t="s">
        <v>4372</v>
      </c>
      <c r="B1825" s="55" t="s">
        <v>4373</v>
      </c>
      <c r="C1825" s="54" t="s">
        <v>1606</v>
      </c>
      <c r="D1825" s="56">
        <v>214.11</v>
      </c>
    </row>
    <row r="1826" spans="1:4" x14ac:dyDescent="0.25">
      <c r="A1826" s="54" t="s">
        <v>4374</v>
      </c>
      <c r="B1826" s="55" t="s">
        <v>4375</v>
      </c>
      <c r="C1826" s="54" t="s">
        <v>1606</v>
      </c>
      <c r="D1826" s="56">
        <v>386.62</v>
      </c>
    </row>
    <row r="1827" spans="1:4" x14ac:dyDescent="0.25">
      <c r="A1827" s="54" t="s">
        <v>4376</v>
      </c>
      <c r="B1827" s="55" t="s">
        <v>4377</v>
      </c>
      <c r="C1827" s="54" t="s">
        <v>1606</v>
      </c>
      <c r="D1827" s="56">
        <v>426.2</v>
      </c>
    </row>
    <row r="1828" spans="1:4" x14ac:dyDescent="0.25">
      <c r="A1828" s="54" t="s">
        <v>4378</v>
      </c>
      <c r="B1828" s="55" t="s">
        <v>4379</v>
      </c>
      <c r="C1828" s="54" t="s">
        <v>1606</v>
      </c>
      <c r="D1828" s="56">
        <v>195.99</v>
      </c>
    </row>
    <row r="1829" spans="1:4" x14ac:dyDescent="0.25">
      <c r="A1829" s="54" t="s">
        <v>4380</v>
      </c>
      <c r="B1829" s="55" t="s">
        <v>4381</v>
      </c>
      <c r="C1829" s="54" t="s">
        <v>1606</v>
      </c>
      <c r="D1829" s="56">
        <v>282.47000000000003</v>
      </c>
    </row>
    <row r="1830" spans="1:4" x14ac:dyDescent="0.25">
      <c r="A1830" s="54" t="s">
        <v>4382</v>
      </c>
      <c r="B1830" s="55" t="s">
        <v>4383</v>
      </c>
      <c r="C1830" s="54" t="s">
        <v>1606</v>
      </c>
      <c r="D1830" s="56">
        <v>547.74</v>
      </c>
    </row>
    <row r="1831" spans="1:4" x14ac:dyDescent="0.25">
      <c r="A1831" s="54" t="s">
        <v>4384</v>
      </c>
      <c r="B1831" s="55" t="s">
        <v>4385</v>
      </c>
      <c r="C1831" s="54" t="s">
        <v>1606</v>
      </c>
      <c r="D1831" s="56">
        <v>587.32000000000005</v>
      </c>
    </row>
    <row r="1832" spans="1:4" x14ac:dyDescent="0.25">
      <c r="A1832" s="54" t="s">
        <v>4386</v>
      </c>
      <c r="B1832" s="55" t="s">
        <v>4387</v>
      </c>
      <c r="C1832" s="54" t="s">
        <v>1606</v>
      </c>
      <c r="D1832" s="56">
        <v>39.58</v>
      </c>
    </row>
    <row r="1833" spans="1:4" x14ac:dyDescent="0.25">
      <c r="A1833" s="54" t="s">
        <v>4388</v>
      </c>
      <c r="B1833" s="55" t="s">
        <v>4389</v>
      </c>
      <c r="C1833" s="54" t="s">
        <v>1606</v>
      </c>
      <c r="D1833" s="56">
        <v>115.09</v>
      </c>
    </row>
    <row r="1834" spans="1:4" x14ac:dyDescent="0.25">
      <c r="A1834" s="54" t="s">
        <v>4390</v>
      </c>
      <c r="B1834" s="55" t="s">
        <v>4391</v>
      </c>
      <c r="C1834" s="54" t="s">
        <v>1606</v>
      </c>
      <c r="D1834" s="56">
        <v>139.88999999999999</v>
      </c>
    </row>
    <row r="1835" spans="1:4" x14ac:dyDescent="0.25">
      <c r="A1835" s="54" t="s">
        <v>4392</v>
      </c>
      <c r="B1835" s="55" t="s">
        <v>4393</v>
      </c>
      <c r="C1835" s="54" t="s">
        <v>1606</v>
      </c>
      <c r="D1835" s="56">
        <v>179.47</v>
      </c>
    </row>
    <row r="1836" spans="1:4" x14ac:dyDescent="0.25">
      <c r="A1836" s="54" t="s">
        <v>4394</v>
      </c>
      <c r="B1836" s="55" t="s">
        <v>4395</v>
      </c>
      <c r="C1836" s="54" t="s">
        <v>1606</v>
      </c>
      <c r="D1836" s="56">
        <v>39.58</v>
      </c>
    </row>
    <row r="1837" spans="1:4" x14ac:dyDescent="0.25">
      <c r="A1837" s="54" t="s">
        <v>4396</v>
      </c>
      <c r="B1837" s="55" t="s">
        <v>4397</v>
      </c>
      <c r="C1837" s="54" t="s">
        <v>1606</v>
      </c>
      <c r="D1837" s="56">
        <v>147.97999999999999</v>
      </c>
    </row>
    <row r="1838" spans="1:4" x14ac:dyDescent="0.25">
      <c r="A1838" s="54" t="s">
        <v>4398</v>
      </c>
      <c r="B1838" s="55" t="s">
        <v>4399</v>
      </c>
      <c r="C1838" s="54" t="s">
        <v>1606</v>
      </c>
      <c r="D1838" s="56">
        <v>184.98</v>
      </c>
    </row>
    <row r="1839" spans="1:4" x14ac:dyDescent="0.25">
      <c r="A1839" s="54" t="s">
        <v>4400</v>
      </c>
      <c r="B1839" s="55" t="s">
        <v>4401</v>
      </c>
      <c r="C1839" s="54" t="s">
        <v>1606</v>
      </c>
      <c r="D1839" s="56">
        <v>224.56</v>
      </c>
    </row>
    <row r="1840" spans="1:4" x14ac:dyDescent="0.25">
      <c r="A1840" s="54" t="s">
        <v>4402</v>
      </c>
      <c r="B1840" s="55" t="s">
        <v>4403</v>
      </c>
      <c r="C1840" s="54" t="s">
        <v>1606</v>
      </c>
      <c r="D1840" s="56">
        <v>41.96</v>
      </c>
    </row>
    <row r="1841" spans="1:4" x14ac:dyDescent="0.25">
      <c r="A1841" s="54" t="s">
        <v>4404</v>
      </c>
      <c r="B1841" s="55" t="s">
        <v>4405</v>
      </c>
      <c r="C1841" s="54" t="s">
        <v>1606</v>
      </c>
      <c r="D1841" s="56">
        <v>4.71</v>
      </c>
    </row>
    <row r="1842" spans="1:4" x14ac:dyDescent="0.25">
      <c r="A1842" s="54" t="s">
        <v>4406</v>
      </c>
      <c r="B1842" s="55" t="s">
        <v>4407</v>
      </c>
      <c r="C1842" s="54" t="s">
        <v>1606</v>
      </c>
      <c r="D1842" s="56">
        <v>91.74</v>
      </c>
    </row>
    <row r="1843" spans="1:4" x14ac:dyDescent="0.25">
      <c r="A1843" s="54" t="s">
        <v>4408</v>
      </c>
      <c r="B1843" s="55" t="s">
        <v>4409</v>
      </c>
      <c r="C1843" s="54" t="s">
        <v>1606</v>
      </c>
      <c r="D1843" s="56">
        <v>131.32</v>
      </c>
    </row>
    <row r="1844" spans="1:4" x14ac:dyDescent="0.25">
      <c r="A1844" s="54" t="s">
        <v>4410</v>
      </c>
      <c r="B1844" s="55" t="s">
        <v>4411</v>
      </c>
      <c r="C1844" s="54" t="s">
        <v>1606</v>
      </c>
      <c r="D1844" s="56">
        <v>369.98</v>
      </c>
    </row>
    <row r="1845" spans="1:4" x14ac:dyDescent="0.25">
      <c r="A1845" s="54" t="s">
        <v>4412</v>
      </c>
      <c r="B1845" s="55" t="s">
        <v>4413</v>
      </c>
      <c r="C1845" s="54" t="s">
        <v>1606</v>
      </c>
      <c r="D1845" s="56">
        <v>622.88</v>
      </c>
    </row>
    <row r="1846" spans="1:4" x14ac:dyDescent="0.25">
      <c r="A1846" s="54" t="s">
        <v>4414</v>
      </c>
      <c r="B1846" s="55" t="s">
        <v>4415</v>
      </c>
      <c r="C1846" s="54" t="s">
        <v>1606</v>
      </c>
      <c r="D1846" s="56">
        <v>956.05</v>
      </c>
    </row>
    <row r="1847" spans="1:4" x14ac:dyDescent="0.25">
      <c r="A1847" s="54" t="s">
        <v>4416</v>
      </c>
      <c r="B1847" s="55" t="s">
        <v>4417</v>
      </c>
      <c r="C1847" s="54" t="s">
        <v>1606</v>
      </c>
      <c r="D1847" s="56">
        <v>995.63</v>
      </c>
    </row>
    <row r="1848" spans="1:4" x14ac:dyDescent="0.25">
      <c r="A1848" s="54" t="s">
        <v>4418</v>
      </c>
      <c r="B1848" s="55" t="s">
        <v>4419</v>
      </c>
      <c r="C1848" s="54" t="s">
        <v>1606</v>
      </c>
      <c r="D1848" s="56">
        <v>518.45000000000005</v>
      </c>
    </row>
    <row r="1849" spans="1:4" x14ac:dyDescent="0.25">
      <c r="A1849" s="54" t="s">
        <v>4420</v>
      </c>
      <c r="B1849" s="55" t="s">
        <v>4421</v>
      </c>
      <c r="C1849" s="54" t="s">
        <v>1606</v>
      </c>
      <c r="D1849" s="56">
        <v>961.3</v>
      </c>
    </row>
    <row r="1850" spans="1:4" x14ac:dyDescent="0.25">
      <c r="A1850" s="54" t="s">
        <v>4422</v>
      </c>
      <c r="B1850" s="55" t="s">
        <v>4423</v>
      </c>
      <c r="C1850" s="54" t="s">
        <v>1606</v>
      </c>
      <c r="D1850" s="56">
        <v>1290.3900000000001</v>
      </c>
    </row>
    <row r="1851" spans="1:4" x14ac:dyDescent="0.25">
      <c r="A1851" s="54" t="s">
        <v>4424</v>
      </c>
      <c r="B1851" s="55" t="s">
        <v>4425</v>
      </c>
      <c r="C1851" s="54" t="s">
        <v>1606</v>
      </c>
      <c r="D1851" s="56">
        <v>1329.97</v>
      </c>
    </row>
    <row r="1852" spans="1:4" x14ac:dyDescent="0.25">
      <c r="A1852" s="54" t="s">
        <v>4426</v>
      </c>
      <c r="B1852" s="55" t="s">
        <v>4427</v>
      </c>
      <c r="C1852" s="54" t="s">
        <v>1606</v>
      </c>
      <c r="D1852" s="56">
        <v>97.26</v>
      </c>
    </row>
    <row r="1853" spans="1:4" x14ac:dyDescent="0.25">
      <c r="A1853" s="54" t="s">
        <v>4428</v>
      </c>
      <c r="B1853" s="55" t="s">
        <v>4429</v>
      </c>
      <c r="C1853" s="54" t="s">
        <v>1606</v>
      </c>
      <c r="D1853" s="56">
        <v>128.46</v>
      </c>
    </row>
    <row r="1854" spans="1:4" x14ac:dyDescent="0.25">
      <c r="A1854" s="54" t="s">
        <v>4430</v>
      </c>
      <c r="B1854" s="55" t="s">
        <v>4431</v>
      </c>
      <c r="C1854" s="54" t="s">
        <v>1606</v>
      </c>
      <c r="D1854" s="56">
        <v>135.61000000000001</v>
      </c>
    </row>
    <row r="1855" spans="1:4" x14ac:dyDescent="0.25">
      <c r="A1855" s="54" t="s">
        <v>4432</v>
      </c>
      <c r="B1855" s="55" t="s">
        <v>4433</v>
      </c>
      <c r="C1855" s="54" t="s">
        <v>1606</v>
      </c>
      <c r="D1855" s="56">
        <v>175.19</v>
      </c>
    </row>
    <row r="1856" spans="1:4" x14ac:dyDescent="0.25">
      <c r="A1856" s="54" t="s">
        <v>4434</v>
      </c>
      <c r="B1856" s="55" t="s">
        <v>4435</v>
      </c>
      <c r="C1856" s="54" t="s">
        <v>1606</v>
      </c>
      <c r="D1856" s="56">
        <v>32.51</v>
      </c>
    </row>
    <row r="1857" spans="1:4" x14ac:dyDescent="0.25">
      <c r="A1857" s="54" t="s">
        <v>4436</v>
      </c>
      <c r="B1857" s="55" t="s">
        <v>4437</v>
      </c>
      <c r="C1857" s="54" t="s">
        <v>1606</v>
      </c>
      <c r="D1857" s="56">
        <v>9.8699999999999992</v>
      </c>
    </row>
    <row r="1858" spans="1:4" x14ac:dyDescent="0.25">
      <c r="A1858" s="54" t="s">
        <v>4438</v>
      </c>
      <c r="B1858" s="55" t="s">
        <v>4439</v>
      </c>
      <c r="C1858" s="54" t="s">
        <v>1606</v>
      </c>
      <c r="D1858" s="56">
        <v>9.8699999999999992</v>
      </c>
    </row>
    <row r="1859" spans="1:4" x14ac:dyDescent="0.25">
      <c r="A1859" s="54" t="s">
        <v>4440</v>
      </c>
      <c r="B1859" s="55" t="s">
        <v>4441</v>
      </c>
      <c r="C1859" s="54" t="s">
        <v>1606</v>
      </c>
      <c r="D1859" s="56">
        <v>38.08</v>
      </c>
    </row>
    <row r="1860" spans="1:4" x14ac:dyDescent="0.25">
      <c r="A1860" s="54" t="s">
        <v>4442</v>
      </c>
      <c r="B1860" s="55" t="s">
        <v>4443</v>
      </c>
      <c r="C1860" s="54" t="s">
        <v>1606</v>
      </c>
      <c r="D1860" s="56">
        <v>77.930000000000007</v>
      </c>
    </row>
    <row r="1861" spans="1:4" x14ac:dyDescent="0.25">
      <c r="A1861" s="54" t="s">
        <v>4444</v>
      </c>
      <c r="B1861" s="55" t="s">
        <v>4445</v>
      </c>
      <c r="C1861" s="54" t="s">
        <v>1606</v>
      </c>
      <c r="D1861" s="56">
        <v>70.7</v>
      </c>
    </row>
    <row r="1862" spans="1:4" x14ac:dyDescent="0.25">
      <c r="A1862" s="54" t="s">
        <v>4446</v>
      </c>
      <c r="B1862" s="55" t="s">
        <v>4447</v>
      </c>
      <c r="C1862" s="54" t="s">
        <v>1606</v>
      </c>
      <c r="D1862" s="56">
        <v>167.14</v>
      </c>
    </row>
    <row r="1863" spans="1:4" x14ac:dyDescent="0.25">
      <c r="A1863" s="54" t="s">
        <v>4448</v>
      </c>
      <c r="B1863" s="55" t="s">
        <v>4449</v>
      </c>
      <c r="C1863" s="54" t="s">
        <v>1606</v>
      </c>
      <c r="D1863" s="56">
        <v>206.72</v>
      </c>
    </row>
    <row r="1864" spans="1:4" x14ac:dyDescent="0.25">
      <c r="A1864" s="54" t="s">
        <v>4450</v>
      </c>
      <c r="B1864" s="55" t="s">
        <v>4451</v>
      </c>
      <c r="C1864" s="54" t="s">
        <v>1606</v>
      </c>
      <c r="D1864" s="56">
        <v>0.48</v>
      </c>
    </row>
    <row r="1865" spans="1:4" x14ac:dyDescent="0.25">
      <c r="A1865" s="54" t="s">
        <v>4452</v>
      </c>
      <c r="B1865" s="55" t="s">
        <v>4453</v>
      </c>
      <c r="C1865" s="54" t="s">
        <v>1606</v>
      </c>
      <c r="D1865" s="56">
        <v>1.1100000000000001</v>
      </c>
    </row>
    <row r="1866" spans="1:4" x14ac:dyDescent="0.25">
      <c r="A1866" s="54" t="s">
        <v>4454</v>
      </c>
      <c r="B1866" s="55" t="s">
        <v>4455</v>
      </c>
      <c r="C1866" s="54" t="s">
        <v>1606</v>
      </c>
      <c r="D1866" s="56">
        <v>2.13</v>
      </c>
    </row>
    <row r="1867" spans="1:4" x14ac:dyDescent="0.25">
      <c r="A1867" s="54" t="s">
        <v>4456</v>
      </c>
      <c r="B1867" s="55" t="s">
        <v>4457</v>
      </c>
      <c r="C1867" s="54" t="s">
        <v>1606</v>
      </c>
      <c r="D1867" s="56">
        <v>2.13</v>
      </c>
    </row>
    <row r="1868" spans="1:4" x14ac:dyDescent="0.25">
      <c r="A1868" s="54" t="s">
        <v>4458</v>
      </c>
      <c r="B1868" s="55" t="s">
        <v>4459</v>
      </c>
      <c r="C1868" s="54" t="s">
        <v>1606</v>
      </c>
      <c r="D1868" s="56">
        <v>0.21</v>
      </c>
    </row>
    <row r="1869" spans="1:4" x14ac:dyDescent="0.25">
      <c r="A1869" s="54" t="s">
        <v>4460</v>
      </c>
      <c r="B1869" s="55" t="s">
        <v>4461</v>
      </c>
      <c r="C1869" s="54" t="s">
        <v>1606</v>
      </c>
      <c r="D1869" s="56">
        <v>0.47</v>
      </c>
    </row>
    <row r="1870" spans="1:4" x14ac:dyDescent="0.25">
      <c r="A1870" s="54" t="s">
        <v>4462</v>
      </c>
      <c r="B1870" s="55" t="s">
        <v>4463</v>
      </c>
      <c r="C1870" s="54" t="s">
        <v>1606</v>
      </c>
      <c r="D1870" s="56">
        <v>1.38</v>
      </c>
    </row>
    <row r="1871" spans="1:4" x14ac:dyDescent="0.25">
      <c r="A1871" s="54" t="s">
        <v>4464</v>
      </c>
      <c r="B1871" s="55" t="s">
        <v>4465</v>
      </c>
      <c r="C1871" s="54" t="s">
        <v>1606</v>
      </c>
      <c r="D1871" s="56">
        <v>1.38</v>
      </c>
    </row>
    <row r="1872" spans="1:4" x14ac:dyDescent="0.25">
      <c r="A1872" s="54" t="s">
        <v>4466</v>
      </c>
      <c r="B1872" s="55" t="s">
        <v>4467</v>
      </c>
      <c r="C1872" s="54" t="s">
        <v>1606</v>
      </c>
      <c r="D1872" s="56">
        <v>3.35</v>
      </c>
    </row>
    <row r="1873" spans="1:4" x14ac:dyDescent="0.25">
      <c r="A1873" s="54" t="s">
        <v>4468</v>
      </c>
      <c r="B1873" s="55" t="s">
        <v>4469</v>
      </c>
      <c r="C1873" s="54" t="s">
        <v>1606</v>
      </c>
      <c r="D1873" s="56">
        <v>6.39</v>
      </c>
    </row>
    <row r="1874" spans="1:4" x14ac:dyDescent="0.25">
      <c r="A1874" s="54" t="s">
        <v>4470</v>
      </c>
      <c r="B1874" s="55" t="s">
        <v>4471</v>
      </c>
      <c r="C1874" s="54" t="s">
        <v>1606</v>
      </c>
      <c r="D1874" s="56">
        <v>6.39</v>
      </c>
    </row>
    <row r="1875" spans="1:4" x14ac:dyDescent="0.25">
      <c r="A1875" s="54" t="s">
        <v>4472</v>
      </c>
      <c r="B1875" s="55" t="s">
        <v>4473</v>
      </c>
      <c r="C1875" s="54" t="s">
        <v>1606</v>
      </c>
      <c r="D1875" s="56">
        <v>6.39</v>
      </c>
    </row>
    <row r="1876" spans="1:4" x14ac:dyDescent="0.25">
      <c r="A1876" s="54" t="s">
        <v>4474</v>
      </c>
      <c r="B1876" s="55" t="s">
        <v>4475</v>
      </c>
      <c r="C1876" s="54" t="s">
        <v>1606</v>
      </c>
      <c r="D1876" s="56">
        <v>87.89</v>
      </c>
    </row>
    <row r="1877" spans="1:4" x14ac:dyDescent="0.25">
      <c r="A1877" s="54" t="s">
        <v>4476</v>
      </c>
      <c r="B1877" s="55" t="s">
        <v>4477</v>
      </c>
      <c r="C1877" s="54" t="s">
        <v>1606</v>
      </c>
      <c r="D1877" s="56">
        <v>80.92</v>
      </c>
    </row>
    <row r="1878" spans="1:4" x14ac:dyDescent="0.25">
      <c r="A1878" s="54" t="s">
        <v>4478</v>
      </c>
      <c r="B1878" s="55" t="s">
        <v>4479</v>
      </c>
      <c r="C1878" s="54" t="s">
        <v>1606</v>
      </c>
      <c r="D1878" s="56">
        <v>179.87</v>
      </c>
    </row>
    <row r="1879" spans="1:4" x14ac:dyDescent="0.25">
      <c r="A1879" s="54" t="s">
        <v>4480</v>
      </c>
      <c r="B1879" s="55" t="s">
        <v>4481</v>
      </c>
      <c r="C1879" s="54" t="s">
        <v>1606</v>
      </c>
      <c r="D1879" s="56">
        <v>219.45</v>
      </c>
    </row>
    <row r="1880" spans="1:4" x14ac:dyDescent="0.25">
      <c r="A1880" s="54" t="s">
        <v>4482</v>
      </c>
      <c r="B1880" s="55" t="s">
        <v>4483</v>
      </c>
      <c r="C1880" s="54" t="s">
        <v>1606</v>
      </c>
      <c r="D1880" s="56">
        <v>94.32</v>
      </c>
    </row>
    <row r="1881" spans="1:4" x14ac:dyDescent="0.25">
      <c r="A1881" s="54" t="s">
        <v>4484</v>
      </c>
      <c r="B1881" s="55" t="s">
        <v>4485</v>
      </c>
      <c r="C1881" s="54" t="s">
        <v>1606</v>
      </c>
      <c r="D1881" s="56">
        <v>91.69</v>
      </c>
    </row>
    <row r="1882" spans="1:4" x14ac:dyDescent="0.25">
      <c r="A1882" s="54" t="s">
        <v>4486</v>
      </c>
      <c r="B1882" s="55" t="s">
        <v>4487</v>
      </c>
      <c r="C1882" s="54" t="s">
        <v>1606</v>
      </c>
      <c r="D1882" s="56">
        <v>190.64</v>
      </c>
    </row>
    <row r="1883" spans="1:4" x14ac:dyDescent="0.25">
      <c r="A1883" s="54" t="s">
        <v>4488</v>
      </c>
      <c r="B1883" s="55" t="s">
        <v>4489</v>
      </c>
      <c r="C1883" s="54" t="s">
        <v>1606</v>
      </c>
      <c r="D1883" s="56">
        <v>230.22</v>
      </c>
    </row>
    <row r="1884" spans="1:4" x14ac:dyDescent="0.25">
      <c r="A1884" s="54" t="s">
        <v>4490</v>
      </c>
      <c r="B1884" s="55" t="s">
        <v>4491</v>
      </c>
      <c r="C1884" s="54" t="s">
        <v>1606</v>
      </c>
      <c r="D1884" s="56">
        <v>105.63</v>
      </c>
    </row>
    <row r="1885" spans="1:4" x14ac:dyDescent="0.25">
      <c r="A1885" s="54" t="s">
        <v>4492</v>
      </c>
      <c r="B1885" s="55" t="s">
        <v>4493</v>
      </c>
      <c r="C1885" s="54" t="s">
        <v>1606</v>
      </c>
      <c r="D1885" s="56">
        <v>110.63</v>
      </c>
    </row>
    <row r="1886" spans="1:4" x14ac:dyDescent="0.25">
      <c r="A1886" s="54" t="s">
        <v>4494</v>
      </c>
      <c r="B1886" s="55" t="s">
        <v>4495</v>
      </c>
      <c r="C1886" s="54" t="s">
        <v>1606</v>
      </c>
      <c r="D1886" s="56">
        <v>263.25</v>
      </c>
    </row>
    <row r="1887" spans="1:4" x14ac:dyDescent="0.25">
      <c r="A1887" s="54" t="s">
        <v>4496</v>
      </c>
      <c r="B1887" s="55" t="s">
        <v>4497</v>
      </c>
      <c r="C1887" s="54" t="s">
        <v>1606</v>
      </c>
      <c r="D1887" s="56">
        <v>302.83</v>
      </c>
    </row>
    <row r="1888" spans="1:4" x14ac:dyDescent="0.25">
      <c r="A1888" s="54" t="s">
        <v>4498</v>
      </c>
      <c r="B1888" s="55" t="s">
        <v>4499</v>
      </c>
      <c r="C1888" s="54" t="s">
        <v>1606</v>
      </c>
      <c r="D1888" s="56">
        <v>103.36</v>
      </c>
    </row>
    <row r="1889" spans="1:4" x14ac:dyDescent="0.25">
      <c r="A1889" s="54" t="s">
        <v>4500</v>
      </c>
      <c r="B1889" s="55" t="s">
        <v>4501</v>
      </c>
      <c r="C1889" s="54" t="s">
        <v>1606</v>
      </c>
      <c r="D1889" s="56">
        <v>106.82</v>
      </c>
    </row>
    <row r="1890" spans="1:4" x14ac:dyDescent="0.25">
      <c r="A1890" s="54" t="s">
        <v>4502</v>
      </c>
      <c r="B1890" s="55" t="s">
        <v>4503</v>
      </c>
      <c r="C1890" s="54" t="s">
        <v>1606</v>
      </c>
      <c r="D1890" s="56">
        <v>307.33999999999997</v>
      </c>
    </row>
    <row r="1891" spans="1:4" x14ac:dyDescent="0.25">
      <c r="A1891" s="54" t="s">
        <v>4504</v>
      </c>
      <c r="B1891" s="55" t="s">
        <v>4505</v>
      </c>
      <c r="C1891" s="54" t="s">
        <v>1606</v>
      </c>
      <c r="D1891" s="56">
        <v>346.92</v>
      </c>
    </row>
    <row r="1892" spans="1:4" x14ac:dyDescent="0.25">
      <c r="A1892" s="54" t="s">
        <v>4506</v>
      </c>
      <c r="B1892" s="55" t="s">
        <v>4507</v>
      </c>
      <c r="C1892" s="54" t="s">
        <v>1606</v>
      </c>
      <c r="D1892" s="56">
        <v>193.33</v>
      </c>
    </row>
    <row r="1893" spans="1:4" x14ac:dyDescent="0.25">
      <c r="A1893" s="54" t="s">
        <v>4508</v>
      </c>
      <c r="B1893" s="55" t="s">
        <v>4509</v>
      </c>
      <c r="C1893" s="54" t="s">
        <v>1606</v>
      </c>
      <c r="D1893" s="56">
        <v>257.52999999999997</v>
      </c>
    </row>
    <row r="1894" spans="1:4" x14ac:dyDescent="0.25">
      <c r="A1894" s="54" t="s">
        <v>4510</v>
      </c>
      <c r="B1894" s="55" t="s">
        <v>4511</v>
      </c>
      <c r="C1894" s="54" t="s">
        <v>1606</v>
      </c>
      <c r="D1894" s="56">
        <v>459.84</v>
      </c>
    </row>
    <row r="1895" spans="1:4" x14ac:dyDescent="0.25">
      <c r="A1895" s="54" t="s">
        <v>4512</v>
      </c>
      <c r="B1895" s="55" t="s">
        <v>4513</v>
      </c>
      <c r="C1895" s="54" t="s">
        <v>1606</v>
      </c>
      <c r="D1895" s="56">
        <v>499.43</v>
      </c>
    </row>
    <row r="1896" spans="1:4" x14ac:dyDescent="0.25">
      <c r="A1896" s="54" t="s">
        <v>4514</v>
      </c>
      <c r="B1896" s="55" t="s">
        <v>4515</v>
      </c>
      <c r="C1896" s="54" t="s">
        <v>1606</v>
      </c>
      <c r="D1896" s="56">
        <v>193.33</v>
      </c>
    </row>
    <row r="1897" spans="1:4" x14ac:dyDescent="0.25">
      <c r="A1897" s="54" t="s">
        <v>4516</v>
      </c>
      <c r="B1897" s="55" t="s">
        <v>4517</v>
      </c>
      <c r="C1897" s="54" t="s">
        <v>1606</v>
      </c>
      <c r="D1897" s="56">
        <v>257.52999999999997</v>
      </c>
    </row>
    <row r="1898" spans="1:4" x14ac:dyDescent="0.25">
      <c r="A1898" s="54" t="s">
        <v>4518</v>
      </c>
      <c r="B1898" s="55" t="s">
        <v>4519</v>
      </c>
      <c r="C1898" s="54" t="s">
        <v>1606</v>
      </c>
      <c r="D1898" s="56">
        <v>476.41</v>
      </c>
    </row>
    <row r="1899" spans="1:4" x14ac:dyDescent="0.25">
      <c r="A1899" s="54" t="s">
        <v>4520</v>
      </c>
      <c r="B1899" s="55" t="s">
        <v>4521</v>
      </c>
      <c r="C1899" s="54" t="s">
        <v>1606</v>
      </c>
      <c r="D1899" s="56">
        <v>515.99</v>
      </c>
    </row>
    <row r="1900" spans="1:4" x14ac:dyDescent="0.25">
      <c r="A1900" s="54" t="s">
        <v>4522</v>
      </c>
      <c r="B1900" s="55" t="s">
        <v>4523</v>
      </c>
      <c r="C1900" s="54" t="s">
        <v>1606</v>
      </c>
      <c r="D1900" s="56">
        <v>100.77</v>
      </c>
    </row>
    <row r="1901" spans="1:4" x14ac:dyDescent="0.25">
      <c r="A1901" s="54" t="s">
        <v>4524</v>
      </c>
      <c r="B1901" s="55" t="s">
        <v>4525</v>
      </c>
      <c r="C1901" s="54" t="s">
        <v>1606</v>
      </c>
      <c r="D1901" s="56">
        <v>102.49</v>
      </c>
    </row>
    <row r="1902" spans="1:4" x14ac:dyDescent="0.25">
      <c r="A1902" s="54" t="s">
        <v>4526</v>
      </c>
      <c r="B1902" s="55" t="s">
        <v>4527</v>
      </c>
      <c r="C1902" s="54" t="s">
        <v>1606</v>
      </c>
      <c r="D1902" s="56">
        <v>220.2</v>
      </c>
    </row>
    <row r="1903" spans="1:4" x14ac:dyDescent="0.25">
      <c r="A1903" s="54" t="s">
        <v>4528</v>
      </c>
      <c r="B1903" s="55" t="s">
        <v>4529</v>
      </c>
      <c r="C1903" s="54" t="s">
        <v>1606</v>
      </c>
      <c r="D1903" s="56">
        <v>259.77999999999997</v>
      </c>
    </row>
    <row r="1904" spans="1:4" x14ac:dyDescent="0.25">
      <c r="A1904" s="54" t="s">
        <v>4530</v>
      </c>
      <c r="B1904" s="55" t="s">
        <v>4531</v>
      </c>
      <c r="C1904" s="54" t="s">
        <v>1606</v>
      </c>
      <c r="D1904" s="56">
        <v>121.59</v>
      </c>
    </row>
    <row r="1905" spans="1:4" x14ac:dyDescent="0.25">
      <c r="A1905" s="54" t="s">
        <v>4532</v>
      </c>
      <c r="B1905" s="55" t="s">
        <v>4533</v>
      </c>
      <c r="C1905" s="54" t="s">
        <v>1606</v>
      </c>
      <c r="D1905" s="56">
        <v>137.37</v>
      </c>
    </row>
    <row r="1906" spans="1:4" x14ac:dyDescent="0.25">
      <c r="A1906" s="54" t="s">
        <v>4534</v>
      </c>
      <c r="B1906" s="55" t="s">
        <v>4535</v>
      </c>
      <c r="C1906" s="54" t="s">
        <v>1606</v>
      </c>
      <c r="D1906" s="56">
        <v>345.17</v>
      </c>
    </row>
    <row r="1907" spans="1:4" x14ac:dyDescent="0.25">
      <c r="A1907" s="54" t="s">
        <v>4536</v>
      </c>
      <c r="B1907" s="55" t="s">
        <v>4537</v>
      </c>
      <c r="C1907" s="54" t="s">
        <v>1606</v>
      </c>
      <c r="D1907" s="56">
        <v>384.75</v>
      </c>
    </row>
    <row r="1908" spans="1:4" x14ac:dyDescent="0.25">
      <c r="A1908" s="54" t="s">
        <v>4538</v>
      </c>
      <c r="B1908" s="55" t="s">
        <v>4539</v>
      </c>
      <c r="C1908" s="54" t="s">
        <v>1606</v>
      </c>
      <c r="D1908" s="56">
        <v>63.79</v>
      </c>
    </row>
    <row r="1909" spans="1:4" x14ac:dyDescent="0.25">
      <c r="A1909" s="54" t="s">
        <v>4540</v>
      </c>
      <c r="B1909" s="55" t="s">
        <v>4541</v>
      </c>
      <c r="C1909" s="54" t="s">
        <v>1606</v>
      </c>
      <c r="D1909" s="56">
        <v>40.54</v>
      </c>
    </row>
    <row r="1910" spans="1:4" x14ac:dyDescent="0.25">
      <c r="A1910" s="54" t="s">
        <v>4542</v>
      </c>
      <c r="B1910" s="55" t="s">
        <v>4543</v>
      </c>
      <c r="C1910" s="54" t="s">
        <v>1606</v>
      </c>
      <c r="D1910" s="56">
        <v>71.75</v>
      </c>
    </row>
    <row r="1911" spans="1:4" x14ac:dyDescent="0.25">
      <c r="A1911" s="54" t="s">
        <v>4544</v>
      </c>
      <c r="B1911" s="55" t="s">
        <v>4545</v>
      </c>
      <c r="C1911" s="54" t="s">
        <v>1606</v>
      </c>
      <c r="D1911" s="56">
        <v>111.34</v>
      </c>
    </row>
    <row r="1912" spans="1:4" x14ac:dyDescent="0.25">
      <c r="A1912" s="54" t="s">
        <v>4546</v>
      </c>
      <c r="B1912" s="55" t="s">
        <v>4547</v>
      </c>
      <c r="C1912" s="54" t="s">
        <v>1606</v>
      </c>
      <c r="D1912" s="56">
        <v>127.12</v>
      </c>
    </row>
    <row r="1913" spans="1:4" x14ac:dyDescent="0.25">
      <c r="A1913" s="54" t="s">
        <v>4548</v>
      </c>
      <c r="B1913" s="55" t="s">
        <v>4549</v>
      </c>
      <c r="C1913" s="54" t="s">
        <v>1606</v>
      </c>
      <c r="D1913" s="56">
        <v>146.62</v>
      </c>
    </row>
    <row r="1914" spans="1:4" x14ac:dyDescent="0.25">
      <c r="A1914" s="54" t="s">
        <v>4550</v>
      </c>
      <c r="B1914" s="55" t="s">
        <v>4551</v>
      </c>
      <c r="C1914" s="54" t="s">
        <v>1606</v>
      </c>
      <c r="D1914" s="56">
        <v>229.86</v>
      </c>
    </row>
    <row r="1915" spans="1:4" x14ac:dyDescent="0.25">
      <c r="A1915" s="54" t="s">
        <v>4552</v>
      </c>
      <c r="B1915" s="55" t="s">
        <v>4553</v>
      </c>
      <c r="C1915" s="54" t="s">
        <v>1606</v>
      </c>
      <c r="D1915" s="56">
        <v>269.44</v>
      </c>
    </row>
    <row r="1916" spans="1:4" x14ac:dyDescent="0.25">
      <c r="A1916" s="54" t="s">
        <v>4554</v>
      </c>
      <c r="B1916" s="55" t="s">
        <v>4555</v>
      </c>
      <c r="C1916" s="54" t="s">
        <v>1606</v>
      </c>
      <c r="D1916" s="56">
        <v>176.1</v>
      </c>
    </row>
    <row r="1917" spans="1:4" x14ac:dyDescent="0.25">
      <c r="A1917" s="54" t="s">
        <v>4556</v>
      </c>
      <c r="B1917" s="55" t="s">
        <v>4557</v>
      </c>
      <c r="C1917" s="54" t="s">
        <v>1606</v>
      </c>
      <c r="D1917" s="56">
        <v>228.66</v>
      </c>
    </row>
    <row r="1918" spans="1:4" x14ac:dyDescent="0.25">
      <c r="A1918" s="54" t="s">
        <v>4558</v>
      </c>
      <c r="B1918" s="55" t="s">
        <v>4559</v>
      </c>
      <c r="C1918" s="54" t="s">
        <v>1606</v>
      </c>
      <c r="D1918" s="56">
        <v>365.08</v>
      </c>
    </row>
    <row r="1919" spans="1:4" x14ac:dyDescent="0.25">
      <c r="A1919" s="54" t="s">
        <v>4560</v>
      </c>
      <c r="B1919" s="55" t="s">
        <v>4561</v>
      </c>
      <c r="C1919" s="54" t="s">
        <v>1606</v>
      </c>
      <c r="D1919" s="56">
        <v>404.66</v>
      </c>
    </row>
    <row r="1920" spans="1:4" x14ac:dyDescent="0.25">
      <c r="A1920" s="54" t="s">
        <v>4562</v>
      </c>
      <c r="B1920" s="55" t="s">
        <v>4563</v>
      </c>
      <c r="C1920" s="54" t="s">
        <v>1606</v>
      </c>
      <c r="D1920" s="56">
        <v>106.28</v>
      </c>
    </row>
    <row r="1921" spans="1:4" x14ac:dyDescent="0.25">
      <c r="A1921" s="54" t="s">
        <v>4564</v>
      </c>
      <c r="B1921" s="55" t="s">
        <v>4565</v>
      </c>
      <c r="C1921" s="54" t="s">
        <v>1606</v>
      </c>
      <c r="D1921" s="56">
        <v>111.72</v>
      </c>
    </row>
    <row r="1922" spans="1:4" x14ac:dyDescent="0.25">
      <c r="A1922" s="54" t="s">
        <v>4566</v>
      </c>
      <c r="B1922" s="55" t="s">
        <v>4567</v>
      </c>
      <c r="C1922" s="54" t="s">
        <v>1606</v>
      </c>
      <c r="D1922" s="56">
        <v>252.94</v>
      </c>
    </row>
    <row r="1923" spans="1:4" x14ac:dyDescent="0.25">
      <c r="A1923" s="54" t="s">
        <v>4568</v>
      </c>
      <c r="B1923" s="55" t="s">
        <v>4569</v>
      </c>
      <c r="C1923" s="54" t="s">
        <v>1606</v>
      </c>
      <c r="D1923" s="56">
        <v>292.52</v>
      </c>
    </row>
    <row r="1924" spans="1:4" x14ac:dyDescent="0.25">
      <c r="A1924" s="54" t="s">
        <v>4570</v>
      </c>
      <c r="B1924" s="55" t="s">
        <v>4571</v>
      </c>
      <c r="C1924" s="54" t="s">
        <v>1606</v>
      </c>
      <c r="D1924" s="56">
        <v>125.09</v>
      </c>
    </row>
    <row r="1925" spans="1:4" x14ac:dyDescent="0.25">
      <c r="A1925" s="54" t="s">
        <v>4572</v>
      </c>
      <c r="B1925" s="55" t="s">
        <v>4573</v>
      </c>
      <c r="C1925" s="54" t="s">
        <v>1606</v>
      </c>
      <c r="D1925" s="56">
        <v>143.22999999999999</v>
      </c>
    </row>
    <row r="1926" spans="1:4" x14ac:dyDescent="0.25">
      <c r="A1926" s="54" t="s">
        <v>4574</v>
      </c>
      <c r="B1926" s="55" t="s">
        <v>4575</v>
      </c>
      <c r="C1926" s="54" t="s">
        <v>1606</v>
      </c>
      <c r="D1926" s="56">
        <v>292.07</v>
      </c>
    </row>
    <row r="1927" spans="1:4" x14ac:dyDescent="0.25">
      <c r="A1927" s="54" t="s">
        <v>4576</v>
      </c>
      <c r="B1927" s="55" t="s">
        <v>4577</v>
      </c>
      <c r="C1927" s="54" t="s">
        <v>1606</v>
      </c>
      <c r="D1927" s="56">
        <v>331.65</v>
      </c>
    </row>
    <row r="1928" spans="1:4" x14ac:dyDescent="0.25">
      <c r="A1928" s="54" t="s">
        <v>4578</v>
      </c>
      <c r="B1928" s="55" t="s">
        <v>4579</v>
      </c>
      <c r="C1928" s="54" t="s">
        <v>1606</v>
      </c>
      <c r="D1928" s="56">
        <v>64.94</v>
      </c>
    </row>
    <row r="1929" spans="1:4" x14ac:dyDescent="0.25">
      <c r="A1929" s="54" t="s">
        <v>4580</v>
      </c>
      <c r="B1929" s="55" t="s">
        <v>4581</v>
      </c>
      <c r="C1929" s="54" t="s">
        <v>1606</v>
      </c>
      <c r="D1929" s="56">
        <v>45.79</v>
      </c>
    </row>
    <row r="1930" spans="1:4" x14ac:dyDescent="0.25">
      <c r="A1930" s="54" t="s">
        <v>4582</v>
      </c>
      <c r="B1930" s="55" t="s">
        <v>4583</v>
      </c>
      <c r="C1930" s="54" t="s">
        <v>1606</v>
      </c>
      <c r="D1930" s="56">
        <v>134.13999999999999</v>
      </c>
    </row>
    <row r="1931" spans="1:4" x14ac:dyDescent="0.25">
      <c r="A1931" s="54" t="s">
        <v>4584</v>
      </c>
      <c r="B1931" s="55" t="s">
        <v>4585</v>
      </c>
      <c r="C1931" s="54" t="s">
        <v>1606</v>
      </c>
      <c r="D1931" s="56">
        <v>173.72</v>
      </c>
    </row>
    <row r="1932" spans="1:4" x14ac:dyDescent="0.25">
      <c r="A1932" s="54" t="s">
        <v>4586</v>
      </c>
      <c r="B1932" s="55" t="s">
        <v>4587</v>
      </c>
      <c r="C1932" s="54" t="s">
        <v>1606</v>
      </c>
      <c r="D1932" s="56">
        <v>68.16</v>
      </c>
    </row>
    <row r="1933" spans="1:4" x14ac:dyDescent="0.25">
      <c r="A1933" s="54" t="s">
        <v>4588</v>
      </c>
      <c r="B1933" s="55" t="s">
        <v>4589</v>
      </c>
      <c r="C1933" s="54" t="s">
        <v>1606</v>
      </c>
      <c r="D1933" s="56">
        <v>51.62</v>
      </c>
    </row>
    <row r="1934" spans="1:4" x14ac:dyDescent="0.25">
      <c r="A1934" s="54" t="s">
        <v>4590</v>
      </c>
      <c r="B1934" s="55" t="s">
        <v>4591</v>
      </c>
      <c r="C1934" s="54" t="s">
        <v>1606</v>
      </c>
      <c r="D1934" s="56">
        <v>159.35</v>
      </c>
    </row>
    <row r="1935" spans="1:4" x14ac:dyDescent="0.25">
      <c r="A1935" s="54" t="s">
        <v>4592</v>
      </c>
      <c r="B1935" s="55" t="s">
        <v>4593</v>
      </c>
      <c r="C1935" s="54" t="s">
        <v>1606</v>
      </c>
      <c r="D1935" s="56">
        <v>198.93</v>
      </c>
    </row>
    <row r="1936" spans="1:4" x14ac:dyDescent="0.25">
      <c r="A1936" s="54" t="s">
        <v>4594</v>
      </c>
      <c r="B1936" s="55" t="s">
        <v>4595</v>
      </c>
      <c r="C1936" s="54" t="s">
        <v>1606</v>
      </c>
      <c r="D1936" s="56">
        <v>39.58</v>
      </c>
    </row>
    <row r="1937" spans="1:4" x14ac:dyDescent="0.25">
      <c r="A1937" s="54" t="s">
        <v>4596</v>
      </c>
      <c r="B1937" s="55" t="s">
        <v>4597</v>
      </c>
      <c r="C1937" s="54" t="s">
        <v>1606</v>
      </c>
      <c r="D1937" s="56">
        <v>26.98</v>
      </c>
    </row>
    <row r="1938" spans="1:4" x14ac:dyDescent="0.25">
      <c r="A1938" s="54" t="s">
        <v>4598</v>
      </c>
      <c r="B1938" s="55" t="s">
        <v>4599</v>
      </c>
      <c r="C1938" s="54" t="s">
        <v>1606</v>
      </c>
      <c r="D1938" s="56">
        <v>17.55</v>
      </c>
    </row>
    <row r="1939" spans="1:4" x14ac:dyDescent="0.25">
      <c r="A1939" s="54" t="s">
        <v>4600</v>
      </c>
      <c r="B1939" s="55" t="s">
        <v>4601</v>
      </c>
      <c r="C1939" s="54" t="s">
        <v>1606</v>
      </c>
      <c r="D1939" s="56">
        <v>57.13</v>
      </c>
    </row>
    <row r="1940" spans="1:4" x14ac:dyDescent="0.25">
      <c r="A1940" s="54" t="s">
        <v>4602</v>
      </c>
      <c r="B1940" s="55" t="s">
        <v>4603</v>
      </c>
      <c r="C1940" s="54" t="s">
        <v>1606</v>
      </c>
      <c r="D1940" s="56">
        <v>80.73</v>
      </c>
    </row>
    <row r="1941" spans="1:4" x14ac:dyDescent="0.25">
      <c r="A1941" s="54" t="s">
        <v>4604</v>
      </c>
      <c r="B1941" s="55" t="s">
        <v>4605</v>
      </c>
      <c r="C1941" s="54" t="s">
        <v>1606</v>
      </c>
      <c r="D1941" s="56">
        <v>74.31</v>
      </c>
    </row>
    <row r="1942" spans="1:4" x14ac:dyDescent="0.25">
      <c r="A1942" s="54" t="s">
        <v>4606</v>
      </c>
      <c r="B1942" s="55" t="s">
        <v>4607</v>
      </c>
      <c r="C1942" s="54" t="s">
        <v>1606</v>
      </c>
      <c r="D1942" s="56">
        <v>182.05</v>
      </c>
    </row>
    <row r="1943" spans="1:4" x14ac:dyDescent="0.25">
      <c r="A1943" s="54" t="s">
        <v>4608</v>
      </c>
      <c r="B1943" s="55" t="s">
        <v>4609</v>
      </c>
      <c r="C1943" s="54" t="s">
        <v>1606</v>
      </c>
      <c r="D1943" s="56">
        <v>221.63</v>
      </c>
    </row>
    <row r="1944" spans="1:4" x14ac:dyDescent="0.25">
      <c r="A1944" s="54" t="s">
        <v>4610</v>
      </c>
      <c r="B1944" s="55" t="s">
        <v>4611</v>
      </c>
      <c r="C1944" s="54" t="s">
        <v>1606</v>
      </c>
      <c r="D1944" s="56">
        <v>70.349999999999994</v>
      </c>
    </row>
    <row r="1945" spans="1:4" x14ac:dyDescent="0.25">
      <c r="A1945" s="54" t="s">
        <v>4612</v>
      </c>
      <c r="B1945" s="55" t="s">
        <v>4613</v>
      </c>
      <c r="C1945" s="54" t="s">
        <v>1606</v>
      </c>
      <c r="D1945" s="56">
        <v>55.57</v>
      </c>
    </row>
    <row r="1946" spans="1:4" x14ac:dyDescent="0.25">
      <c r="A1946" s="54" t="s">
        <v>4614</v>
      </c>
      <c r="B1946" s="55" t="s">
        <v>4615</v>
      </c>
      <c r="C1946" s="54" t="s">
        <v>1606</v>
      </c>
      <c r="D1946" s="56">
        <v>163.30000000000001</v>
      </c>
    </row>
    <row r="1947" spans="1:4" x14ac:dyDescent="0.25">
      <c r="A1947" s="54" t="s">
        <v>4616</v>
      </c>
      <c r="B1947" s="55" t="s">
        <v>4617</v>
      </c>
      <c r="C1947" s="54" t="s">
        <v>1606</v>
      </c>
      <c r="D1947" s="56">
        <v>202.88</v>
      </c>
    </row>
    <row r="1948" spans="1:4" x14ac:dyDescent="0.25">
      <c r="A1948" s="54" t="s">
        <v>4618</v>
      </c>
      <c r="B1948" s="55" t="s">
        <v>4619</v>
      </c>
      <c r="C1948" s="54" t="s">
        <v>1606</v>
      </c>
      <c r="D1948" s="56">
        <v>265.2</v>
      </c>
    </row>
    <row r="1949" spans="1:4" x14ac:dyDescent="0.25">
      <c r="A1949" s="54" t="s">
        <v>4620</v>
      </c>
      <c r="B1949" s="55" t="s">
        <v>4621</v>
      </c>
      <c r="C1949" s="54" t="s">
        <v>1606</v>
      </c>
      <c r="D1949" s="56">
        <v>407.46</v>
      </c>
    </row>
    <row r="1950" spans="1:4" x14ac:dyDescent="0.25">
      <c r="A1950" s="54" t="s">
        <v>4622</v>
      </c>
      <c r="B1950" s="55" t="s">
        <v>4623</v>
      </c>
      <c r="C1950" s="54" t="s">
        <v>1606</v>
      </c>
      <c r="D1950" s="56">
        <v>511.51</v>
      </c>
    </row>
    <row r="1951" spans="1:4" x14ac:dyDescent="0.25">
      <c r="A1951" s="54" t="s">
        <v>4624</v>
      </c>
      <c r="B1951" s="55" t="s">
        <v>4625</v>
      </c>
      <c r="C1951" s="54" t="s">
        <v>1606</v>
      </c>
      <c r="D1951" s="56">
        <v>551.09</v>
      </c>
    </row>
    <row r="1952" spans="1:4" x14ac:dyDescent="0.25">
      <c r="A1952" s="54" t="s">
        <v>4626</v>
      </c>
      <c r="B1952" s="55" t="s">
        <v>4627</v>
      </c>
      <c r="C1952" s="54" t="s">
        <v>1606</v>
      </c>
      <c r="D1952" s="56">
        <v>212.3</v>
      </c>
    </row>
    <row r="1953" spans="1:4" x14ac:dyDescent="0.25">
      <c r="A1953" s="54" t="s">
        <v>4628</v>
      </c>
      <c r="B1953" s="55" t="s">
        <v>4629</v>
      </c>
      <c r="C1953" s="54" t="s">
        <v>1606</v>
      </c>
      <c r="D1953" s="56">
        <v>311.92</v>
      </c>
    </row>
    <row r="1954" spans="1:4" x14ac:dyDescent="0.25">
      <c r="A1954" s="54" t="s">
        <v>4630</v>
      </c>
      <c r="B1954" s="55" t="s">
        <v>4631</v>
      </c>
      <c r="C1954" s="54" t="s">
        <v>1606</v>
      </c>
      <c r="D1954" s="56">
        <v>474.24</v>
      </c>
    </row>
    <row r="1955" spans="1:4" x14ac:dyDescent="0.25">
      <c r="A1955" s="54" t="s">
        <v>4632</v>
      </c>
      <c r="B1955" s="55" t="s">
        <v>4633</v>
      </c>
      <c r="C1955" s="54" t="s">
        <v>1606</v>
      </c>
      <c r="D1955" s="56">
        <v>513.82000000000005</v>
      </c>
    </row>
    <row r="1956" spans="1:4" x14ac:dyDescent="0.25">
      <c r="A1956" s="54" t="s">
        <v>4634</v>
      </c>
      <c r="B1956" s="55" t="s">
        <v>4635</v>
      </c>
      <c r="C1956" s="54" t="s">
        <v>1606</v>
      </c>
      <c r="D1956" s="56">
        <v>139.38</v>
      </c>
    </row>
    <row r="1957" spans="1:4" x14ac:dyDescent="0.25">
      <c r="A1957" s="54" t="s">
        <v>4636</v>
      </c>
      <c r="B1957" s="55" t="s">
        <v>4637</v>
      </c>
      <c r="C1957" s="54" t="s">
        <v>1606</v>
      </c>
      <c r="D1957" s="56">
        <v>173.61</v>
      </c>
    </row>
    <row r="1958" spans="1:4" x14ac:dyDescent="0.25">
      <c r="A1958" s="54" t="s">
        <v>4638</v>
      </c>
      <c r="B1958" s="55" t="s">
        <v>4639</v>
      </c>
      <c r="C1958" s="54" t="s">
        <v>1606</v>
      </c>
      <c r="D1958" s="56">
        <v>532.01</v>
      </c>
    </row>
    <row r="1959" spans="1:4" x14ac:dyDescent="0.25">
      <c r="A1959" s="54" t="s">
        <v>4640</v>
      </c>
      <c r="B1959" s="55" t="s">
        <v>4641</v>
      </c>
      <c r="C1959" s="54" t="s">
        <v>1606</v>
      </c>
      <c r="D1959" s="56">
        <v>571.59</v>
      </c>
    </row>
    <row r="1960" spans="1:4" x14ac:dyDescent="0.25">
      <c r="A1960" s="54" t="s">
        <v>4642</v>
      </c>
      <c r="B1960" s="55" t="s">
        <v>4643</v>
      </c>
      <c r="C1960" s="54" t="s">
        <v>1606</v>
      </c>
      <c r="D1960" s="56">
        <v>286.58</v>
      </c>
    </row>
    <row r="1961" spans="1:4" x14ac:dyDescent="0.25">
      <c r="A1961" s="54" t="s">
        <v>4644</v>
      </c>
      <c r="B1961" s="55" t="s">
        <v>4645</v>
      </c>
      <c r="C1961" s="54" t="s">
        <v>1606</v>
      </c>
      <c r="D1961" s="56">
        <v>446.06</v>
      </c>
    </row>
    <row r="1962" spans="1:4" x14ac:dyDescent="0.25">
      <c r="A1962" s="54" t="s">
        <v>4646</v>
      </c>
      <c r="B1962" s="55" t="s">
        <v>4647</v>
      </c>
      <c r="C1962" s="54" t="s">
        <v>1606</v>
      </c>
      <c r="D1962" s="56">
        <v>550.11</v>
      </c>
    </row>
    <row r="1963" spans="1:4" x14ac:dyDescent="0.25">
      <c r="A1963" s="54" t="s">
        <v>4648</v>
      </c>
      <c r="B1963" s="55" t="s">
        <v>4649</v>
      </c>
      <c r="C1963" s="54" t="s">
        <v>1606</v>
      </c>
      <c r="D1963" s="56">
        <v>589.69000000000005</v>
      </c>
    </row>
    <row r="1964" spans="1:4" x14ac:dyDescent="0.25">
      <c r="A1964" s="54" t="s">
        <v>4650</v>
      </c>
      <c r="B1964" s="55" t="s">
        <v>4651</v>
      </c>
      <c r="C1964" s="54" t="s">
        <v>1606</v>
      </c>
      <c r="D1964" s="56">
        <v>198.32</v>
      </c>
    </row>
    <row r="1965" spans="1:4" x14ac:dyDescent="0.25">
      <c r="A1965" s="54" t="s">
        <v>4652</v>
      </c>
      <c r="B1965" s="55" t="s">
        <v>4653</v>
      </c>
      <c r="C1965" s="54" t="s">
        <v>1606</v>
      </c>
      <c r="D1965" s="56">
        <v>286.67</v>
      </c>
    </row>
    <row r="1966" spans="1:4" x14ac:dyDescent="0.25">
      <c r="A1966" s="54" t="s">
        <v>4654</v>
      </c>
      <c r="B1966" s="55" t="s">
        <v>4655</v>
      </c>
      <c r="C1966" s="54" t="s">
        <v>1606</v>
      </c>
      <c r="D1966" s="56">
        <v>454.31</v>
      </c>
    </row>
    <row r="1967" spans="1:4" x14ac:dyDescent="0.25">
      <c r="A1967" s="54" t="s">
        <v>4656</v>
      </c>
      <c r="B1967" s="55" t="s">
        <v>4657</v>
      </c>
      <c r="C1967" s="54" t="s">
        <v>1606</v>
      </c>
      <c r="D1967" s="56">
        <v>493.89</v>
      </c>
    </row>
    <row r="1968" spans="1:4" x14ac:dyDescent="0.25">
      <c r="A1968" s="54" t="s">
        <v>4658</v>
      </c>
      <c r="B1968" s="55" t="s">
        <v>4659</v>
      </c>
      <c r="C1968" s="54" t="s">
        <v>1606</v>
      </c>
      <c r="D1968" s="56">
        <v>145.16</v>
      </c>
    </row>
    <row r="1969" spans="1:4" x14ac:dyDescent="0.25">
      <c r="A1969" s="54" t="s">
        <v>4660</v>
      </c>
      <c r="B1969" s="55" t="s">
        <v>4661</v>
      </c>
      <c r="C1969" s="54" t="s">
        <v>1606</v>
      </c>
      <c r="D1969" s="56">
        <v>183.68</v>
      </c>
    </row>
    <row r="1970" spans="1:4" x14ac:dyDescent="0.25">
      <c r="A1970" s="54" t="s">
        <v>4662</v>
      </c>
      <c r="B1970" s="55" t="s">
        <v>4663</v>
      </c>
      <c r="C1970" s="54" t="s">
        <v>1606</v>
      </c>
      <c r="D1970" s="56">
        <v>542.08000000000004</v>
      </c>
    </row>
    <row r="1971" spans="1:4" x14ac:dyDescent="0.25">
      <c r="A1971" s="54" t="s">
        <v>4664</v>
      </c>
      <c r="B1971" s="55" t="s">
        <v>4665</v>
      </c>
      <c r="C1971" s="54" t="s">
        <v>1606</v>
      </c>
      <c r="D1971" s="56">
        <v>581.66</v>
      </c>
    </row>
    <row r="1972" spans="1:4" x14ac:dyDescent="0.25">
      <c r="A1972" s="54" t="s">
        <v>4666</v>
      </c>
      <c r="B1972" s="55" t="s">
        <v>4667</v>
      </c>
      <c r="C1972" s="54" t="s">
        <v>1606</v>
      </c>
      <c r="D1972" s="56">
        <v>353.53</v>
      </c>
    </row>
    <row r="1973" spans="1:4" x14ac:dyDescent="0.25">
      <c r="A1973" s="54" t="s">
        <v>4668</v>
      </c>
      <c r="B1973" s="55" t="s">
        <v>4669</v>
      </c>
      <c r="C1973" s="54" t="s">
        <v>1606</v>
      </c>
      <c r="D1973" s="56">
        <v>214.82</v>
      </c>
    </row>
    <row r="1974" spans="1:4" x14ac:dyDescent="0.25">
      <c r="A1974" s="54" t="s">
        <v>4670</v>
      </c>
      <c r="B1974" s="55" t="s">
        <v>4671</v>
      </c>
      <c r="C1974" s="54" t="s">
        <v>1606</v>
      </c>
      <c r="D1974" s="56">
        <v>324.17</v>
      </c>
    </row>
    <row r="1975" spans="1:4" x14ac:dyDescent="0.25">
      <c r="A1975" s="54" t="s">
        <v>4672</v>
      </c>
      <c r="B1975" s="55" t="s">
        <v>4673</v>
      </c>
      <c r="C1975" s="54" t="s">
        <v>1606</v>
      </c>
      <c r="D1975" s="56">
        <v>570.69000000000005</v>
      </c>
    </row>
    <row r="1976" spans="1:4" x14ac:dyDescent="0.25">
      <c r="A1976" s="54" t="s">
        <v>4674</v>
      </c>
      <c r="B1976" s="55" t="s">
        <v>4675</v>
      </c>
      <c r="C1976" s="54" t="s">
        <v>1606</v>
      </c>
      <c r="D1976" s="56">
        <v>397.22</v>
      </c>
    </row>
    <row r="1977" spans="1:4" x14ac:dyDescent="0.25">
      <c r="A1977" s="54" t="s">
        <v>4676</v>
      </c>
      <c r="B1977" s="55" t="s">
        <v>4677</v>
      </c>
      <c r="C1977" s="54" t="s">
        <v>1606</v>
      </c>
      <c r="D1977" s="56">
        <v>266.95999999999998</v>
      </c>
    </row>
    <row r="1978" spans="1:4" x14ac:dyDescent="0.25">
      <c r="A1978" s="54" t="s">
        <v>4678</v>
      </c>
      <c r="B1978" s="55" t="s">
        <v>4679</v>
      </c>
      <c r="C1978" s="54" t="s">
        <v>1606</v>
      </c>
      <c r="D1978" s="56">
        <v>332.57</v>
      </c>
    </row>
    <row r="1979" spans="1:4" x14ac:dyDescent="0.25">
      <c r="A1979" s="54" t="s">
        <v>4680</v>
      </c>
      <c r="B1979" s="55" t="s">
        <v>4681</v>
      </c>
      <c r="C1979" s="54" t="s">
        <v>1606</v>
      </c>
      <c r="D1979" s="56">
        <v>579.08000000000004</v>
      </c>
    </row>
    <row r="1980" spans="1:4" x14ac:dyDescent="0.25">
      <c r="A1980" s="54" t="s">
        <v>4682</v>
      </c>
      <c r="B1980" s="55" t="s">
        <v>4683</v>
      </c>
      <c r="C1980" s="54" t="s">
        <v>1606</v>
      </c>
      <c r="D1980" s="56">
        <v>619.09</v>
      </c>
    </row>
    <row r="1981" spans="1:4" x14ac:dyDescent="0.25">
      <c r="A1981" s="54" t="s">
        <v>4684</v>
      </c>
      <c r="B1981" s="55" t="s">
        <v>4685</v>
      </c>
      <c r="C1981" s="54" t="s">
        <v>1606</v>
      </c>
      <c r="D1981" s="56">
        <v>800.22</v>
      </c>
    </row>
    <row r="1982" spans="1:4" x14ac:dyDescent="0.25">
      <c r="A1982" s="54" t="s">
        <v>4686</v>
      </c>
      <c r="B1982" s="55" t="s">
        <v>4687</v>
      </c>
      <c r="C1982" s="54" t="s">
        <v>1606</v>
      </c>
      <c r="D1982" s="56">
        <v>967.73</v>
      </c>
    </row>
    <row r="1983" spans="1:4" x14ac:dyDescent="0.25">
      <c r="A1983" s="54" t="s">
        <v>4688</v>
      </c>
      <c r="B1983" s="55" t="s">
        <v>4689</v>
      </c>
      <c r="C1983" s="54" t="s">
        <v>1606</v>
      </c>
      <c r="D1983" s="56">
        <v>1135.08</v>
      </c>
    </row>
    <row r="1984" spans="1:4" x14ac:dyDescent="0.25">
      <c r="A1984" s="54" t="s">
        <v>4690</v>
      </c>
      <c r="B1984" s="55" t="s">
        <v>4691</v>
      </c>
      <c r="C1984" s="54" t="s">
        <v>1606</v>
      </c>
      <c r="D1984" s="56">
        <v>1135.51</v>
      </c>
    </row>
    <row r="1985" spans="1:4" x14ac:dyDescent="0.25">
      <c r="A1985" s="54" t="s">
        <v>4692</v>
      </c>
      <c r="B1985" s="55" t="s">
        <v>4693</v>
      </c>
      <c r="C1985" s="54" t="s">
        <v>1606</v>
      </c>
      <c r="D1985" s="56">
        <v>1715.02</v>
      </c>
    </row>
    <row r="1986" spans="1:4" x14ac:dyDescent="0.25">
      <c r="A1986" s="54" t="s">
        <v>4694</v>
      </c>
      <c r="B1986" s="55" t="s">
        <v>4695</v>
      </c>
      <c r="C1986" s="54" t="s">
        <v>1606</v>
      </c>
      <c r="D1986" s="56">
        <v>1979.97</v>
      </c>
    </row>
    <row r="1987" spans="1:4" x14ac:dyDescent="0.25">
      <c r="A1987" s="54" t="s">
        <v>4696</v>
      </c>
      <c r="B1987" s="55" t="s">
        <v>4697</v>
      </c>
      <c r="C1987" s="54" t="s">
        <v>1606</v>
      </c>
      <c r="D1987" s="56">
        <v>2147.33</v>
      </c>
    </row>
    <row r="1988" spans="1:4" x14ac:dyDescent="0.25">
      <c r="A1988" s="54" t="s">
        <v>4698</v>
      </c>
      <c r="B1988" s="55" t="s">
        <v>4699</v>
      </c>
      <c r="C1988" s="54" t="s">
        <v>1606</v>
      </c>
      <c r="D1988" s="56">
        <v>480.15</v>
      </c>
    </row>
    <row r="1989" spans="1:4" x14ac:dyDescent="0.25">
      <c r="A1989" s="54" t="s">
        <v>4700</v>
      </c>
      <c r="B1989" s="55" t="s">
        <v>4701</v>
      </c>
      <c r="C1989" s="54" t="s">
        <v>1606</v>
      </c>
      <c r="D1989" s="56">
        <v>413.85</v>
      </c>
    </row>
    <row r="1990" spans="1:4" x14ac:dyDescent="0.25">
      <c r="A1990" s="54" t="s">
        <v>4702</v>
      </c>
      <c r="B1990" s="55" t="s">
        <v>4703</v>
      </c>
      <c r="C1990" s="54" t="s">
        <v>1606</v>
      </c>
      <c r="D1990" s="56">
        <v>504.98</v>
      </c>
    </row>
    <row r="1991" spans="1:4" x14ac:dyDescent="0.25">
      <c r="A1991" s="54" t="s">
        <v>4704</v>
      </c>
      <c r="B1991" s="55" t="s">
        <v>4705</v>
      </c>
      <c r="C1991" s="54" t="s">
        <v>1606</v>
      </c>
      <c r="D1991" s="56">
        <v>751.5</v>
      </c>
    </row>
    <row r="1992" spans="1:4" x14ac:dyDescent="0.25">
      <c r="A1992" s="54" t="s">
        <v>4706</v>
      </c>
      <c r="B1992" s="55" t="s">
        <v>4707</v>
      </c>
      <c r="C1992" s="54" t="s">
        <v>1606</v>
      </c>
      <c r="D1992" s="56">
        <v>28.72</v>
      </c>
    </row>
    <row r="1993" spans="1:4" x14ac:dyDescent="0.25">
      <c r="A1993" s="54" t="s">
        <v>4708</v>
      </c>
      <c r="B1993" s="55" t="s">
        <v>4709</v>
      </c>
      <c r="C1993" s="54" t="s">
        <v>1606</v>
      </c>
      <c r="D1993" s="56">
        <v>0.98</v>
      </c>
    </row>
    <row r="1994" spans="1:4" x14ac:dyDescent="0.25">
      <c r="A1994" s="54" t="s">
        <v>4710</v>
      </c>
      <c r="B1994" s="55" t="s">
        <v>4711</v>
      </c>
      <c r="C1994" s="54" t="s">
        <v>1606</v>
      </c>
      <c r="D1994" s="56">
        <v>2.35</v>
      </c>
    </row>
    <row r="1995" spans="1:4" x14ac:dyDescent="0.25">
      <c r="A1995" s="54" t="s">
        <v>4712</v>
      </c>
      <c r="B1995" s="55" t="s">
        <v>4713</v>
      </c>
      <c r="C1995" s="54" t="s">
        <v>1606</v>
      </c>
      <c r="D1995" s="56">
        <v>30.56</v>
      </c>
    </row>
    <row r="1996" spans="1:4" x14ac:dyDescent="0.25">
      <c r="A1996" s="54" t="s">
        <v>4714</v>
      </c>
      <c r="B1996" s="55" t="s">
        <v>4715</v>
      </c>
      <c r="C1996" s="54" t="s">
        <v>1606</v>
      </c>
      <c r="D1996" s="56">
        <v>28.84</v>
      </c>
    </row>
    <row r="1997" spans="1:4" x14ac:dyDescent="0.25">
      <c r="A1997" s="54" t="s">
        <v>4716</v>
      </c>
      <c r="B1997" s="55" t="s">
        <v>4717</v>
      </c>
      <c r="C1997" s="54" t="s">
        <v>1606</v>
      </c>
      <c r="D1997" s="56">
        <v>1.21</v>
      </c>
    </row>
    <row r="1998" spans="1:4" x14ac:dyDescent="0.25">
      <c r="A1998" s="54" t="s">
        <v>4718</v>
      </c>
      <c r="B1998" s="55" t="s">
        <v>4719</v>
      </c>
      <c r="C1998" s="54" t="s">
        <v>1606</v>
      </c>
      <c r="D1998" s="56">
        <v>3.01</v>
      </c>
    </row>
    <row r="1999" spans="1:4" x14ac:dyDescent="0.25">
      <c r="A1999" s="54" t="s">
        <v>4720</v>
      </c>
      <c r="B1999" s="55" t="s">
        <v>4721</v>
      </c>
      <c r="C1999" s="54" t="s">
        <v>1606</v>
      </c>
      <c r="D1999" s="56">
        <v>31.23</v>
      </c>
    </row>
    <row r="2000" spans="1:4" x14ac:dyDescent="0.25">
      <c r="A2000" s="54" t="s">
        <v>4722</v>
      </c>
      <c r="B2000" s="55" t="s">
        <v>4723</v>
      </c>
      <c r="C2000" s="54" t="s">
        <v>1606</v>
      </c>
      <c r="D2000" s="56">
        <v>237.01</v>
      </c>
    </row>
    <row r="2001" spans="1:4" x14ac:dyDescent="0.25">
      <c r="A2001" s="54" t="s">
        <v>4724</v>
      </c>
      <c r="B2001" s="55" t="s">
        <v>4725</v>
      </c>
      <c r="C2001" s="54" t="s">
        <v>1606</v>
      </c>
      <c r="D2001" s="56">
        <v>361.72</v>
      </c>
    </row>
    <row r="2002" spans="1:4" x14ac:dyDescent="0.25">
      <c r="A2002" s="54" t="s">
        <v>4726</v>
      </c>
      <c r="B2002" s="55" t="s">
        <v>4727</v>
      </c>
      <c r="C2002" s="54" t="s">
        <v>1606</v>
      </c>
      <c r="D2002" s="56">
        <v>475.02</v>
      </c>
    </row>
    <row r="2003" spans="1:4" x14ac:dyDescent="0.25">
      <c r="A2003" s="54" t="s">
        <v>4728</v>
      </c>
      <c r="B2003" s="55" t="s">
        <v>4729</v>
      </c>
      <c r="C2003" s="54" t="s">
        <v>1606</v>
      </c>
      <c r="D2003" s="56">
        <v>514.6</v>
      </c>
    </row>
    <row r="2004" spans="1:4" x14ac:dyDescent="0.25">
      <c r="A2004" s="54" t="s">
        <v>4730</v>
      </c>
      <c r="B2004" s="55" t="s">
        <v>4731</v>
      </c>
      <c r="C2004" s="54" t="s">
        <v>1606</v>
      </c>
      <c r="D2004" s="56">
        <v>653.22</v>
      </c>
    </row>
    <row r="2005" spans="1:4" x14ac:dyDescent="0.25">
      <c r="A2005" s="54" t="s">
        <v>4732</v>
      </c>
      <c r="B2005" s="55" t="s">
        <v>4733</v>
      </c>
      <c r="C2005" s="54" t="s">
        <v>1606</v>
      </c>
      <c r="D2005" s="56">
        <v>1124.31</v>
      </c>
    </row>
    <row r="2006" spans="1:4" x14ac:dyDescent="0.25">
      <c r="A2006" s="54" t="s">
        <v>4734</v>
      </c>
      <c r="B2006" s="55" t="s">
        <v>4735</v>
      </c>
      <c r="C2006" s="54" t="s">
        <v>1606</v>
      </c>
      <c r="D2006" s="56">
        <v>1306.97</v>
      </c>
    </row>
    <row r="2007" spans="1:4" x14ac:dyDescent="0.25">
      <c r="A2007" s="54" t="s">
        <v>4736</v>
      </c>
      <c r="B2007" s="55" t="s">
        <v>4737</v>
      </c>
      <c r="C2007" s="54" t="s">
        <v>1606</v>
      </c>
      <c r="D2007" s="56">
        <v>1346.55</v>
      </c>
    </row>
    <row r="2008" spans="1:4" x14ac:dyDescent="0.25">
      <c r="A2008" s="54" t="s">
        <v>4738</v>
      </c>
      <c r="B2008" s="55" t="s">
        <v>4739</v>
      </c>
      <c r="C2008" s="54" t="s">
        <v>1606</v>
      </c>
      <c r="D2008" s="56">
        <v>279.17</v>
      </c>
    </row>
    <row r="2009" spans="1:4" x14ac:dyDescent="0.25">
      <c r="A2009" s="54" t="s">
        <v>4740</v>
      </c>
      <c r="B2009" s="55" t="s">
        <v>4741</v>
      </c>
      <c r="C2009" s="54" t="s">
        <v>1606</v>
      </c>
      <c r="D2009" s="56">
        <v>438.97</v>
      </c>
    </row>
    <row r="2010" spans="1:4" x14ac:dyDescent="0.25">
      <c r="A2010" s="54" t="s">
        <v>4742</v>
      </c>
      <c r="B2010" s="55" t="s">
        <v>4743</v>
      </c>
      <c r="C2010" s="54" t="s">
        <v>1606</v>
      </c>
      <c r="D2010" s="56">
        <v>612.38</v>
      </c>
    </row>
    <row r="2011" spans="1:4" x14ac:dyDescent="0.25">
      <c r="A2011" s="54" t="s">
        <v>4744</v>
      </c>
      <c r="B2011" s="55" t="s">
        <v>4745</v>
      </c>
      <c r="C2011" s="54" t="s">
        <v>1606</v>
      </c>
      <c r="D2011" s="56">
        <v>651.97</v>
      </c>
    </row>
    <row r="2012" spans="1:4" x14ac:dyDescent="0.25">
      <c r="A2012" s="54" t="s">
        <v>4746</v>
      </c>
      <c r="B2012" s="55" t="s">
        <v>4747</v>
      </c>
      <c r="C2012" s="54" t="s">
        <v>1606</v>
      </c>
      <c r="D2012" s="56">
        <v>320.83</v>
      </c>
    </row>
    <row r="2013" spans="1:4" x14ac:dyDescent="0.25">
      <c r="A2013" s="54" t="s">
        <v>4748</v>
      </c>
      <c r="B2013" s="55" t="s">
        <v>4749</v>
      </c>
      <c r="C2013" s="54" t="s">
        <v>1606</v>
      </c>
      <c r="D2013" s="56">
        <v>515.30999999999995</v>
      </c>
    </row>
    <row r="2014" spans="1:4" x14ac:dyDescent="0.25">
      <c r="A2014" s="54" t="s">
        <v>4750</v>
      </c>
      <c r="B2014" s="55" t="s">
        <v>4751</v>
      </c>
      <c r="C2014" s="54" t="s">
        <v>1606</v>
      </c>
      <c r="D2014" s="56">
        <v>648.79</v>
      </c>
    </row>
    <row r="2015" spans="1:4" x14ac:dyDescent="0.25">
      <c r="A2015" s="54" t="s">
        <v>4752</v>
      </c>
      <c r="B2015" s="55" t="s">
        <v>4753</v>
      </c>
      <c r="C2015" s="54" t="s">
        <v>1606</v>
      </c>
      <c r="D2015" s="56">
        <v>688.37</v>
      </c>
    </row>
    <row r="2016" spans="1:4" x14ac:dyDescent="0.25">
      <c r="A2016" s="54" t="s">
        <v>4754</v>
      </c>
      <c r="B2016" s="55" t="s">
        <v>4755</v>
      </c>
      <c r="C2016" s="54" t="s">
        <v>1606</v>
      </c>
      <c r="D2016" s="56">
        <v>733.16</v>
      </c>
    </row>
    <row r="2017" spans="1:4" x14ac:dyDescent="0.25">
      <c r="A2017" s="54" t="s">
        <v>4756</v>
      </c>
      <c r="B2017" s="55" t="s">
        <v>4757</v>
      </c>
      <c r="C2017" s="54" t="s">
        <v>1606</v>
      </c>
      <c r="D2017" s="56">
        <v>1053.53</v>
      </c>
    </row>
    <row r="2018" spans="1:4" x14ac:dyDescent="0.25">
      <c r="A2018" s="54" t="s">
        <v>4758</v>
      </c>
      <c r="B2018" s="55" t="s">
        <v>4759</v>
      </c>
      <c r="C2018" s="54" t="s">
        <v>1606</v>
      </c>
      <c r="D2018" s="56">
        <v>1319.44</v>
      </c>
    </row>
    <row r="2019" spans="1:4" x14ac:dyDescent="0.25">
      <c r="A2019" s="54" t="s">
        <v>4760</v>
      </c>
      <c r="B2019" s="55" t="s">
        <v>4761</v>
      </c>
      <c r="C2019" s="54" t="s">
        <v>1606</v>
      </c>
      <c r="D2019" s="56">
        <v>1447.02</v>
      </c>
    </row>
    <row r="2020" spans="1:4" x14ac:dyDescent="0.25">
      <c r="A2020" s="54" t="s">
        <v>4762</v>
      </c>
      <c r="B2020" s="55" t="s">
        <v>4763</v>
      </c>
      <c r="C2020" s="54" t="s">
        <v>1606</v>
      </c>
      <c r="D2020" s="56">
        <v>29.54</v>
      </c>
    </row>
    <row r="2021" spans="1:4" x14ac:dyDescent="0.25">
      <c r="A2021" s="54" t="s">
        <v>4764</v>
      </c>
      <c r="B2021" s="55" t="s">
        <v>4765</v>
      </c>
      <c r="C2021" s="54" t="s">
        <v>1606</v>
      </c>
      <c r="D2021" s="56">
        <v>2.86</v>
      </c>
    </row>
    <row r="2022" spans="1:4" x14ac:dyDescent="0.25">
      <c r="A2022" s="54" t="s">
        <v>4766</v>
      </c>
      <c r="B2022" s="55" t="s">
        <v>4767</v>
      </c>
      <c r="C2022" s="54" t="s">
        <v>1606</v>
      </c>
      <c r="D2022" s="56">
        <v>7.73</v>
      </c>
    </row>
    <row r="2023" spans="1:4" x14ac:dyDescent="0.25">
      <c r="A2023" s="54" t="s">
        <v>4768</v>
      </c>
      <c r="B2023" s="55" t="s">
        <v>4769</v>
      </c>
      <c r="C2023" s="54" t="s">
        <v>1606</v>
      </c>
      <c r="D2023" s="56">
        <v>35.94</v>
      </c>
    </row>
    <row r="2024" spans="1:4" x14ac:dyDescent="0.25">
      <c r="A2024" s="54" t="s">
        <v>4770</v>
      </c>
      <c r="B2024" s="55" t="s">
        <v>4771</v>
      </c>
      <c r="C2024" s="54" t="s">
        <v>1606</v>
      </c>
      <c r="D2024" s="56">
        <v>28.21</v>
      </c>
    </row>
    <row r="2025" spans="1:4" x14ac:dyDescent="0.25">
      <c r="A2025" s="54" t="s">
        <v>4772</v>
      </c>
      <c r="B2025" s="55" t="s">
        <v>4773</v>
      </c>
      <c r="C2025" s="54" t="s">
        <v>1606</v>
      </c>
      <c r="D2025" s="56">
        <v>28.21</v>
      </c>
    </row>
    <row r="2026" spans="1:4" x14ac:dyDescent="0.25">
      <c r="A2026" s="54" t="s">
        <v>4774</v>
      </c>
      <c r="B2026" s="55" t="s">
        <v>4775</v>
      </c>
      <c r="C2026" s="54" t="s">
        <v>1606</v>
      </c>
      <c r="D2026" s="56">
        <v>6.21</v>
      </c>
    </row>
    <row r="2027" spans="1:4" x14ac:dyDescent="0.25">
      <c r="A2027" s="54" t="s">
        <v>4776</v>
      </c>
      <c r="B2027" s="55" t="s">
        <v>4777</v>
      </c>
      <c r="C2027" s="54" t="s">
        <v>1606</v>
      </c>
      <c r="D2027" s="56">
        <v>5.47</v>
      </c>
    </row>
    <row r="2028" spans="1:4" x14ac:dyDescent="0.25">
      <c r="A2028" s="54" t="s">
        <v>4778</v>
      </c>
      <c r="B2028" s="55" t="s">
        <v>4779</v>
      </c>
      <c r="C2028" s="54" t="s">
        <v>1606</v>
      </c>
      <c r="D2028" s="56">
        <v>33.69</v>
      </c>
    </row>
    <row r="2029" spans="1:4" x14ac:dyDescent="0.25">
      <c r="A2029" s="54" t="s">
        <v>4780</v>
      </c>
      <c r="B2029" s="55" t="s">
        <v>4781</v>
      </c>
      <c r="C2029" s="54" t="s">
        <v>1606</v>
      </c>
      <c r="D2029" s="56">
        <v>53.48</v>
      </c>
    </row>
    <row r="2030" spans="1:4" x14ac:dyDescent="0.25">
      <c r="A2030" s="54" t="s">
        <v>4782</v>
      </c>
      <c r="B2030" s="55" t="s">
        <v>4783</v>
      </c>
      <c r="C2030" s="54" t="s">
        <v>1606</v>
      </c>
      <c r="D2030" s="56">
        <v>48.79</v>
      </c>
    </row>
    <row r="2031" spans="1:4" x14ac:dyDescent="0.25">
      <c r="A2031" s="54" t="s">
        <v>4784</v>
      </c>
      <c r="B2031" s="55" t="s">
        <v>4785</v>
      </c>
      <c r="C2031" s="54" t="s">
        <v>1606</v>
      </c>
      <c r="D2031" s="56">
        <v>57.92</v>
      </c>
    </row>
    <row r="2032" spans="1:4" x14ac:dyDescent="0.25">
      <c r="A2032" s="54" t="s">
        <v>4786</v>
      </c>
      <c r="B2032" s="55" t="s">
        <v>4787</v>
      </c>
      <c r="C2032" s="54" t="s">
        <v>1606</v>
      </c>
      <c r="D2032" s="56">
        <v>86.13</v>
      </c>
    </row>
    <row r="2033" spans="1:4" x14ac:dyDescent="0.25">
      <c r="A2033" s="54" t="s">
        <v>4788</v>
      </c>
      <c r="B2033" s="55" t="s">
        <v>4789</v>
      </c>
      <c r="C2033" s="54" t="s">
        <v>1606</v>
      </c>
      <c r="D2033" s="56">
        <v>200.62</v>
      </c>
    </row>
    <row r="2034" spans="1:4" x14ac:dyDescent="0.25">
      <c r="A2034" s="54" t="s">
        <v>4790</v>
      </c>
      <c r="B2034" s="55" t="s">
        <v>4791</v>
      </c>
      <c r="C2034" s="54" t="s">
        <v>1606</v>
      </c>
      <c r="D2034" s="56">
        <v>21.91</v>
      </c>
    </row>
    <row r="2035" spans="1:4" x14ac:dyDescent="0.25">
      <c r="A2035" s="54" t="s">
        <v>4792</v>
      </c>
      <c r="B2035" s="55" t="s">
        <v>4793</v>
      </c>
      <c r="C2035" s="54" t="s">
        <v>1606</v>
      </c>
      <c r="D2035" s="56">
        <v>311.06</v>
      </c>
    </row>
    <row r="2036" spans="1:4" x14ac:dyDescent="0.25">
      <c r="A2036" s="54" t="s">
        <v>4794</v>
      </c>
      <c r="B2036" s="55" t="s">
        <v>4795</v>
      </c>
      <c r="C2036" s="54" t="s">
        <v>1606</v>
      </c>
      <c r="D2036" s="56">
        <v>501.02</v>
      </c>
    </row>
    <row r="2037" spans="1:4" x14ac:dyDescent="0.25">
      <c r="A2037" s="54" t="s">
        <v>4796</v>
      </c>
      <c r="B2037" s="55" t="s">
        <v>4797</v>
      </c>
      <c r="C2037" s="54" t="s">
        <v>1606</v>
      </c>
      <c r="D2037" s="56">
        <v>128.33000000000001</v>
      </c>
    </row>
    <row r="2038" spans="1:4" x14ac:dyDescent="0.25">
      <c r="A2038" s="54" t="s">
        <v>4798</v>
      </c>
      <c r="B2038" s="55" t="s">
        <v>4799</v>
      </c>
      <c r="C2038" s="54" t="s">
        <v>1606</v>
      </c>
      <c r="D2038" s="56">
        <v>1.54</v>
      </c>
    </row>
    <row r="2039" spans="1:4" x14ac:dyDescent="0.25">
      <c r="A2039" s="54" t="s">
        <v>4800</v>
      </c>
      <c r="B2039" s="55" t="s">
        <v>4801</v>
      </c>
      <c r="C2039" s="54" t="s">
        <v>1606</v>
      </c>
      <c r="D2039" s="56">
        <v>118.79</v>
      </c>
    </row>
    <row r="2040" spans="1:4" x14ac:dyDescent="0.25">
      <c r="A2040" s="54" t="s">
        <v>4802</v>
      </c>
      <c r="B2040" s="55" t="s">
        <v>4803</v>
      </c>
      <c r="C2040" s="54" t="s">
        <v>1606</v>
      </c>
      <c r="D2040" s="56">
        <v>246.38</v>
      </c>
    </row>
    <row r="2041" spans="1:4" x14ac:dyDescent="0.25">
      <c r="A2041" s="54" t="s">
        <v>4804</v>
      </c>
      <c r="B2041" s="55" t="s">
        <v>4805</v>
      </c>
      <c r="C2041" s="54" t="s">
        <v>1606</v>
      </c>
      <c r="D2041" s="56">
        <v>244</v>
      </c>
    </row>
    <row r="2042" spans="1:4" x14ac:dyDescent="0.25">
      <c r="A2042" s="54" t="s">
        <v>4806</v>
      </c>
      <c r="B2042" s="55" t="s">
        <v>4807</v>
      </c>
      <c r="C2042" s="54" t="s">
        <v>1606</v>
      </c>
      <c r="D2042" s="56">
        <v>46.96</v>
      </c>
    </row>
    <row r="2043" spans="1:4" x14ac:dyDescent="0.25">
      <c r="A2043" s="54" t="s">
        <v>4808</v>
      </c>
      <c r="B2043" s="55" t="s">
        <v>4809</v>
      </c>
      <c r="C2043" s="54" t="s">
        <v>1606</v>
      </c>
      <c r="D2043" s="56">
        <v>299.27</v>
      </c>
    </row>
    <row r="2044" spans="1:4" x14ac:dyDescent="0.25">
      <c r="A2044" s="54" t="s">
        <v>4810</v>
      </c>
      <c r="B2044" s="55" t="s">
        <v>4811</v>
      </c>
      <c r="C2044" s="54" t="s">
        <v>1606</v>
      </c>
      <c r="D2044" s="56">
        <v>520.41999999999996</v>
      </c>
    </row>
    <row r="2045" spans="1:4" x14ac:dyDescent="0.25">
      <c r="A2045" s="54" t="s">
        <v>4812</v>
      </c>
      <c r="B2045" s="55" t="s">
        <v>4813</v>
      </c>
      <c r="C2045" s="54" t="s">
        <v>1606</v>
      </c>
      <c r="D2045" s="56">
        <v>287.02999999999997</v>
      </c>
    </row>
    <row r="2046" spans="1:4" x14ac:dyDescent="0.25">
      <c r="A2046" s="54" t="s">
        <v>4814</v>
      </c>
      <c r="B2046" s="55" t="s">
        <v>4815</v>
      </c>
      <c r="C2046" s="54" t="s">
        <v>1606</v>
      </c>
      <c r="D2046" s="56">
        <v>327.60000000000002</v>
      </c>
    </row>
    <row r="2047" spans="1:4" x14ac:dyDescent="0.25">
      <c r="A2047" s="54" t="s">
        <v>4816</v>
      </c>
      <c r="B2047" s="55" t="s">
        <v>4817</v>
      </c>
      <c r="C2047" s="54" t="s">
        <v>1606</v>
      </c>
      <c r="D2047" s="56">
        <v>674.44</v>
      </c>
    </row>
    <row r="2048" spans="1:4" x14ac:dyDescent="0.25">
      <c r="A2048" s="54" t="s">
        <v>4818</v>
      </c>
      <c r="B2048" s="55" t="s">
        <v>4819</v>
      </c>
      <c r="C2048" s="54" t="s">
        <v>1606</v>
      </c>
      <c r="D2048" s="56">
        <v>802.02</v>
      </c>
    </row>
    <row r="2049" spans="1:4" x14ac:dyDescent="0.25">
      <c r="A2049" s="54" t="s">
        <v>4820</v>
      </c>
      <c r="B2049" s="55" t="s">
        <v>4821</v>
      </c>
      <c r="C2049" s="54" t="s">
        <v>1606</v>
      </c>
      <c r="D2049" s="56">
        <v>128.63</v>
      </c>
    </row>
    <row r="2050" spans="1:4" x14ac:dyDescent="0.25">
      <c r="A2050" s="54" t="s">
        <v>4822</v>
      </c>
      <c r="B2050" s="55" t="s">
        <v>4823</v>
      </c>
      <c r="C2050" s="54" t="s">
        <v>1606</v>
      </c>
      <c r="D2050" s="56">
        <v>2.15</v>
      </c>
    </row>
    <row r="2051" spans="1:4" x14ac:dyDescent="0.25">
      <c r="A2051" s="54" t="s">
        <v>4824</v>
      </c>
      <c r="B2051" s="55" t="s">
        <v>4825</v>
      </c>
      <c r="C2051" s="54" t="s">
        <v>1606</v>
      </c>
      <c r="D2051" s="56">
        <v>119.18</v>
      </c>
    </row>
    <row r="2052" spans="1:4" x14ac:dyDescent="0.25">
      <c r="A2052" s="54" t="s">
        <v>4826</v>
      </c>
      <c r="B2052" s="55" t="s">
        <v>4827</v>
      </c>
      <c r="C2052" s="54" t="s">
        <v>1606</v>
      </c>
      <c r="D2052" s="56">
        <v>246.77</v>
      </c>
    </row>
    <row r="2053" spans="1:4" x14ac:dyDescent="0.25">
      <c r="A2053" s="54" t="s">
        <v>4828</v>
      </c>
      <c r="B2053" s="55" t="s">
        <v>4829</v>
      </c>
      <c r="C2053" s="54" t="s">
        <v>1606</v>
      </c>
      <c r="D2053" s="56">
        <v>8.94</v>
      </c>
    </row>
    <row r="2054" spans="1:4" x14ac:dyDescent="0.25">
      <c r="A2054" s="54" t="s">
        <v>4830</v>
      </c>
      <c r="B2054" s="55" t="s">
        <v>4831</v>
      </c>
      <c r="C2054" s="54" t="s">
        <v>1606</v>
      </c>
      <c r="D2054" s="56">
        <v>10.46</v>
      </c>
    </row>
    <row r="2055" spans="1:4" x14ac:dyDescent="0.25">
      <c r="A2055" s="54" t="s">
        <v>4832</v>
      </c>
      <c r="B2055" s="55" t="s">
        <v>4833</v>
      </c>
      <c r="C2055" s="54" t="s">
        <v>1606</v>
      </c>
      <c r="D2055" s="56">
        <v>10.46</v>
      </c>
    </row>
    <row r="2056" spans="1:4" x14ac:dyDescent="0.25">
      <c r="A2056" s="54" t="s">
        <v>4834</v>
      </c>
      <c r="B2056" s="55" t="s">
        <v>4835</v>
      </c>
      <c r="C2056" s="54" t="s">
        <v>1606</v>
      </c>
      <c r="D2056" s="56">
        <v>10.46</v>
      </c>
    </row>
    <row r="2057" spans="1:4" x14ac:dyDescent="0.25">
      <c r="A2057" s="54" t="s">
        <v>4836</v>
      </c>
      <c r="B2057" s="55" t="s">
        <v>4837</v>
      </c>
      <c r="C2057" s="54" t="s">
        <v>1606</v>
      </c>
      <c r="D2057" s="56">
        <v>3.01</v>
      </c>
    </row>
    <row r="2058" spans="1:4" x14ac:dyDescent="0.25">
      <c r="A2058" s="54" t="s">
        <v>4838</v>
      </c>
      <c r="B2058" s="55" t="s">
        <v>4839</v>
      </c>
      <c r="C2058" s="54" t="s">
        <v>1606</v>
      </c>
      <c r="D2058" s="56">
        <v>3.53</v>
      </c>
    </row>
    <row r="2059" spans="1:4" x14ac:dyDescent="0.25">
      <c r="A2059" s="54" t="s">
        <v>4840</v>
      </c>
      <c r="B2059" s="55" t="s">
        <v>4841</v>
      </c>
      <c r="C2059" s="54" t="s">
        <v>1606</v>
      </c>
      <c r="D2059" s="56">
        <v>3.53</v>
      </c>
    </row>
    <row r="2060" spans="1:4" x14ac:dyDescent="0.25">
      <c r="A2060" s="54" t="s">
        <v>4842</v>
      </c>
      <c r="B2060" s="55" t="s">
        <v>4843</v>
      </c>
      <c r="C2060" s="54" t="s">
        <v>1606</v>
      </c>
      <c r="D2060" s="56">
        <v>3.53</v>
      </c>
    </row>
    <row r="2061" spans="1:4" x14ac:dyDescent="0.25">
      <c r="A2061" s="54" t="s">
        <v>4844</v>
      </c>
      <c r="B2061" s="55" t="s">
        <v>4845</v>
      </c>
      <c r="C2061" s="54" t="s">
        <v>1606</v>
      </c>
      <c r="D2061" s="56">
        <v>4.78</v>
      </c>
    </row>
    <row r="2062" spans="1:4" x14ac:dyDescent="0.25">
      <c r="A2062" s="54" t="s">
        <v>4846</v>
      </c>
      <c r="B2062" s="55" t="s">
        <v>4847</v>
      </c>
      <c r="C2062" s="54" t="s">
        <v>1606</v>
      </c>
      <c r="D2062" s="56">
        <v>5.6</v>
      </c>
    </row>
    <row r="2063" spans="1:4" x14ac:dyDescent="0.25">
      <c r="A2063" s="54" t="s">
        <v>4848</v>
      </c>
      <c r="B2063" s="55" t="s">
        <v>4849</v>
      </c>
      <c r="C2063" s="54" t="s">
        <v>1606</v>
      </c>
      <c r="D2063" s="56">
        <v>98.45</v>
      </c>
    </row>
    <row r="2064" spans="1:4" x14ac:dyDescent="0.25">
      <c r="A2064" s="54" t="s">
        <v>4850</v>
      </c>
      <c r="B2064" s="55" t="s">
        <v>4851</v>
      </c>
      <c r="C2064" s="54" t="s">
        <v>1606</v>
      </c>
      <c r="D2064" s="56">
        <v>98.45</v>
      </c>
    </row>
    <row r="2065" spans="1:4" x14ac:dyDescent="0.25">
      <c r="A2065" s="54" t="s">
        <v>4852</v>
      </c>
      <c r="B2065" s="55" t="s">
        <v>4853</v>
      </c>
      <c r="C2065" s="54" t="s">
        <v>1606</v>
      </c>
      <c r="D2065" s="56">
        <v>31.94</v>
      </c>
    </row>
    <row r="2066" spans="1:4" x14ac:dyDescent="0.25">
      <c r="A2066" s="54" t="s">
        <v>4854</v>
      </c>
      <c r="B2066" s="55" t="s">
        <v>4855</v>
      </c>
      <c r="C2066" s="54" t="s">
        <v>1606</v>
      </c>
      <c r="D2066" s="56">
        <v>7.19</v>
      </c>
    </row>
    <row r="2067" spans="1:4" x14ac:dyDescent="0.25">
      <c r="A2067" s="54" t="s">
        <v>4856</v>
      </c>
      <c r="B2067" s="55" t="s">
        <v>4857</v>
      </c>
      <c r="C2067" s="54" t="s">
        <v>1606</v>
      </c>
      <c r="D2067" s="56">
        <v>17.03</v>
      </c>
    </row>
    <row r="2068" spans="1:4" x14ac:dyDescent="0.25">
      <c r="A2068" s="54" t="s">
        <v>4858</v>
      </c>
      <c r="B2068" s="55" t="s">
        <v>4859</v>
      </c>
      <c r="C2068" s="54" t="s">
        <v>1606</v>
      </c>
      <c r="D2068" s="56">
        <v>45.24</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35"/>
  <sheetViews>
    <sheetView workbookViewId="0">
      <selection activeCell="A7236" sqref="A7236"/>
    </sheetView>
  </sheetViews>
  <sheetFormatPr defaultRowHeight="15" x14ac:dyDescent="0.25"/>
  <cols>
    <col min="1" max="1" width="25.5703125" bestFit="1" customWidth="1"/>
    <col min="2" max="2" width="115.28515625" customWidth="1"/>
    <col min="3" max="3" width="9" bestFit="1" customWidth="1"/>
    <col min="4" max="4" width="39.7109375" bestFit="1" customWidth="1"/>
    <col min="5" max="5" width="13.7109375" bestFit="1" customWidth="1"/>
  </cols>
  <sheetData>
    <row r="1" spans="1:5" x14ac:dyDescent="0.25">
      <c r="A1" s="57" t="s">
        <v>4860</v>
      </c>
      <c r="B1" s="57" t="s">
        <v>4861</v>
      </c>
      <c r="C1" s="57" t="s">
        <v>15</v>
      </c>
      <c r="D1" s="57" t="s">
        <v>4862</v>
      </c>
      <c r="E1" s="57" t="s">
        <v>4863</v>
      </c>
    </row>
    <row r="3" spans="1:5" x14ac:dyDescent="0.25">
      <c r="A3" s="57" t="s">
        <v>4864</v>
      </c>
      <c r="B3" s="57" t="s">
        <v>4865</v>
      </c>
      <c r="C3" s="57" t="s">
        <v>22</v>
      </c>
      <c r="D3" s="57" t="s">
        <v>4866</v>
      </c>
      <c r="E3" s="58" t="s">
        <v>4867</v>
      </c>
    </row>
    <row r="4" spans="1:5" x14ac:dyDescent="0.25">
      <c r="A4" s="57" t="s">
        <v>4868</v>
      </c>
      <c r="B4" s="57" t="s">
        <v>4869</v>
      </c>
      <c r="C4" s="57" t="s">
        <v>22</v>
      </c>
      <c r="D4" s="57" t="s">
        <v>4866</v>
      </c>
      <c r="E4" s="58" t="s">
        <v>4870</v>
      </c>
    </row>
    <row r="5" spans="1:5" x14ac:dyDescent="0.25">
      <c r="A5" s="57" t="s">
        <v>4871</v>
      </c>
      <c r="B5" s="57" t="s">
        <v>4872</v>
      </c>
      <c r="C5" s="57" t="s">
        <v>22</v>
      </c>
      <c r="D5" s="57" t="s">
        <v>4866</v>
      </c>
      <c r="E5" s="58" t="s">
        <v>4873</v>
      </c>
    </row>
    <row r="6" spans="1:5" x14ac:dyDescent="0.25">
      <c r="A6" s="57" t="s">
        <v>4874</v>
      </c>
      <c r="B6" s="57" t="s">
        <v>4875</v>
      </c>
      <c r="C6" s="57" t="s">
        <v>22</v>
      </c>
      <c r="D6" s="57" t="s">
        <v>4866</v>
      </c>
      <c r="E6" s="58" t="s">
        <v>4876</v>
      </c>
    </row>
    <row r="7" spans="1:5" x14ac:dyDescent="0.25">
      <c r="A7" s="57" t="s">
        <v>4877</v>
      </c>
      <c r="B7" s="57" t="s">
        <v>4878</v>
      </c>
      <c r="C7" s="57" t="s">
        <v>22</v>
      </c>
      <c r="D7" s="57" t="s">
        <v>4866</v>
      </c>
      <c r="E7" s="58" t="s">
        <v>4879</v>
      </c>
    </row>
    <row r="8" spans="1:5" x14ac:dyDescent="0.25">
      <c r="A8" s="57" t="s">
        <v>4880</v>
      </c>
      <c r="B8" s="57" t="s">
        <v>4881</v>
      </c>
      <c r="C8" s="57" t="s">
        <v>22</v>
      </c>
      <c r="D8" s="57" t="s">
        <v>4866</v>
      </c>
      <c r="E8" s="58" t="s">
        <v>4882</v>
      </c>
    </row>
    <row r="9" spans="1:5" x14ac:dyDescent="0.25">
      <c r="A9" s="57" t="s">
        <v>4883</v>
      </c>
      <c r="B9" s="57" t="s">
        <v>4884</v>
      </c>
      <c r="C9" s="57" t="s">
        <v>22</v>
      </c>
      <c r="D9" s="57" t="s">
        <v>4866</v>
      </c>
      <c r="E9" s="58" t="s">
        <v>4885</v>
      </c>
    </row>
    <row r="10" spans="1:5" x14ac:dyDescent="0.25">
      <c r="A10" s="57" t="s">
        <v>4886</v>
      </c>
      <c r="B10" s="57" t="s">
        <v>4887</v>
      </c>
      <c r="C10" s="57" t="s">
        <v>22</v>
      </c>
      <c r="D10" s="57" t="s">
        <v>4866</v>
      </c>
      <c r="E10" s="58" t="s">
        <v>4888</v>
      </c>
    </row>
    <row r="11" spans="1:5" x14ac:dyDescent="0.25">
      <c r="A11" s="57" t="s">
        <v>4889</v>
      </c>
      <c r="B11" s="57" t="s">
        <v>4890</v>
      </c>
      <c r="C11" s="57" t="s">
        <v>22</v>
      </c>
      <c r="D11" s="57" t="s">
        <v>4866</v>
      </c>
      <c r="E11" s="58" t="s">
        <v>4891</v>
      </c>
    </row>
    <row r="12" spans="1:5" x14ac:dyDescent="0.25">
      <c r="A12" s="57" t="s">
        <v>4892</v>
      </c>
      <c r="B12" s="57" t="s">
        <v>4893</v>
      </c>
      <c r="C12" s="57" t="s">
        <v>22</v>
      </c>
      <c r="D12" s="57" t="s">
        <v>4866</v>
      </c>
      <c r="E12" s="58" t="s">
        <v>4894</v>
      </c>
    </row>
    <row r="13" spans="1:5" x14ac:dyDescent="0.25">
      <c r="A13" s="57" t="s">
        <v>4895</v>
      </c>
      <c r="B13" s="57" t="s">
        <v>4896</v>
      </c>
      <c r="C13" s="57" t="s">
        <v>22</v>
      </c>
      <c r="D13" s="57" t="s">
        <v>4866</v>
      </c>
      <c r="E13" s="58" t="s">
        <v>4897</v>
      </c>
    </row>
    <row r="14" spans="1:5" x14ac:dyDescent="0.25">
      <c r="A14" s="57" t="s">
        <v>4898</v>
      </c>
      <c r="B14" s="57" t="s">
        <v>4899</v>
      </c>
      <c r="C14" s="57" t="s">
        <v>22</v>
      </c>
      <c r="D14" s="57" t="s">
        <v>4866</v>
      </c>
      <c r="E14" s="58" t="s">
        <v>4900</v>
      </c>
    </row>
    <row r="15" spans="1:5" x14ac:dyDescent="0.25">
      <c r="A15" s="57" t="s">
        <v>4901</v>
      </c>
      <c r="B15" s="57" t="s">
        <v>4902</v>
      </c>
      <c r="C15" s="57" t="s">
        <v>22</v>
      </c>
      <c r="D15" s="57" t="s">
        <v>4866</v>
      </c>
      <c r="E15" s="58" t="s">
        <v>4903</v>
      </c>
    </row>
    <row r="16" spans="1:5" x14ac:dyDescent="0.25">
      <c r="A16" s="57" t="s">
        <v>4904</v>
      </c>
      <c r="B16" s="57" t="s">
        <v>4905</v>
      </c>
      <c r="C16" s="57" t="s">
        <v>22</v>
      </c>
      <c r="D16" s="57" t="s">
        <v>4866</v>
      </c>
      <c r="E16" s="58" t="s">
        <v>4906</v>
      </c>
    </row>
    <row r="17" spans="1:5" x14ac:dyDescent="0.25">
      <c r="A17" s="57" t="s">
        <v>4907</v>
      </c>
      <c r="B17" s="57" t="s">
        <v>4908</v>
      </c>
      <c r="C17" s="57" t="s">
        <v>22</v>
      </c>
      <c r="D17" s="57" t="s">
        <v>4866</v>
      </c>
      <c r="E17" s="58" t="s">
        <v>4909</v>
      </c>
    </row>
    <row r="18" spans="1:5" x14ac:dyDescent="0.25">
      <c r="A18" s="57" t="s">
        <v>4910</v>
      </c>
      <c r="B18" s="57" t="s">
        <v>4911</v>
      </c>
      <c r="C18" s="57" t="s">
        <v>22</v>
      </c>
      <c r="D18" s="57" t="s">
        <v>4866</v>
      </c>
      <c r="E18" s="58" t="s">
        <v>4912</v>
      </c>
    </row>
    <row r="19" spans="1:5" x14ac:dyDescent="0.25">
      <c r="A19" s="57" t="s">
        <v>4913</v>
      </c>
      <c r="B19" s="57" t="s">
        <v>4914</v>
      </c>
      <c r="C19" s="57" t="s">
        <v>22</v>
      </c>
      <c r="D19" s="57" t="s">
        <v>4866</v>
      </c>
      <c r="E19" s="58" t="s">
        <v>4915</v>
      </c>
    </row>
    <row r="20" spans="1:5" x14ac:dyDescent="0.25">
      <c r="A20" s="57" t="s">
        <v>4916</v>
      </c>
      <c r="B20" s="57" t="s">
        <v>4917</v>
      </c>
      <c r="C20" s="57" t="s">
        <v>22</v>
      </c>
      <c r="D20" s="57" t="s">
        <v>4866</v>
      </c>
      <c r="E20" s="58" t="s">
        <v>4918</v>
      </c>
    </row>
    <row r="21" spans="1:5" x14ac:dyDescent="0.25">
      <c r="A21" s="57" t="s">
        <v>4919</v>
      </c>
      <c r="B21" s="57" t="s">
        <v>4920</v>
      </c>
      <c r="C21" s="57" t="s">
        <v>22</v>
      </c>
      <c r="D21" s="57" t="s">
        <v>4866</v>
      </c>
      <c r="E21" s="58" t="s">
        <v>4921</v>
      </c>
    </row>
    <row r="22" spans="1:5" x14ac:dyDescent="0.25">
      <c r="A22" s="57" t="s">
        <v>4922</v>
      </c>
      <c r="B22" s="57" t="s">
        <v>4923</v>
      </c>
      <c r="C22" s="57" t="s">
        <v>22</v>
      </c>
      <c r="D22" s="57" t="s">
        <v>4866</v>
      </c>
      <c r="E22" s="58" t="s">
        <v>4924</v>
      </c>
    </row>
    <row r="23" spans="1:5" x14ac:dyDescent="0.25">
      <c r="A23" s="57" t="s">
        <v>4925</v>
      </c>
      <c r="B23" s="57" t="s">
        <v>4926</v>
      </c>
      <c r="C23" s="57" t="s">
        <v>22</v>
      </c>
      <c r="D23" s="57" t="s">
        <v>4866</v>
      </c>
      <c r="E23" s="58" t="s">
        <v>4927</v>
      </c>
    </row>
    <row r="24" spans="1:5" x14ac:dyDescent="0.25">
      <c r="A24" s="57" t="s">
        <v>4928</v>
      </c>
      <c r="B24" s="57" t="s">
        <v>4929</v>
      </c>
      <c r="C24" s="57" t="s">
        <v>22</v>
      </c>
      <c r="D24" s="57" t="s">
        <v>4866</v>
      </c>
      <c r="E24" s="58" t="s">
        <v>4930</v>
      </c>
    </row>
    <row r="25" spans="1:5" x14ac:dyDescent="0.25">
      <c r="A25" s="57" t="s">
        <v>4931</v>
      </c>
      <c r="B25" s="57" t="s">
        <v>4932</v>
      </c>
      <c r="C25" s="57" t="s">
        <v>22</v>
      </c>
      <c r="D25" s="57" t="s">
        <v>4866</v>
      </c>
      <c r="E25" s="58" t="s">
        <v>4933</v>
      </c>
    </row>
    <row r="26" spans="1:5" x14ac:dyDescent="0.25">
      <c r="A26" s="57" t="s">
        <v>4934</v>
      </c>
      <c r="B26" s="57" t="s">
        <v>4935</v>
      </c>
      <c r="C26" s="57" t="s">
        <v>22</v>
      </c>
      <c r="D26" s="57" t="s">
        <v>4866</v>
      </c>
      <c r="E26" s="58" t="s">
        <v>4936</v>
      </c>
    </row>
    <row r="27" spans="1:5" x14ac:dyDescent="0.25">
      <c r="A27" s="57" t="s">
        <v>4937</v>
      </c>
      <c r="B27" s="57" t="s">
        <v>4938</v>
      </c>
      <c r="C27" s="57" t="s">
        <v>22</v>
      </c>
      <c r="D27" s="57" t="s">
        <v>4866</v>
      </c>
      <c r="E27" s="58" t="s">
        <v>4939</v>
      </c>
    </row>
    <row r="28" spans="1:5" x14ac:dyDescent="0.25">
      <c r="A28" s="57" t="s">
        <v>4940</v>
      </c>
      <c r="B28" s="57" t="s">
        <v>4941</v>
      </c>
      <c r="C28" s="57" t="s">
        <v>22</v>
      </c>
      <c r="D28" s="57" t="s">
        <v>4866</v>
      </c>
      <c r="E28" s="58" t="s">
        <v>4942</v>
      </c>
    </row>
    <row r="29" spans="1:5" x14ac:dyDescent="0.25">
      <c r="A29" s="57" t="s">
        <v>4943</v>
      </c>
      <c r="B29" s="57" t="s">
        <v>4944</v>
      </c>
      <c r="C29" s="57" t="s">
        <v>22</v>
      </c>
      <c r="D29" s="57" t="s">
        <v>4866</v>
      </c>
      <c r="E29" s="58" t="s">
        <v>4945</v>
      </c>
    </row>
    <row r="30" spans="1:5" x14ac:dyDescent="0.25">
      <c r="A30" s="57" t="s">
        <v>4946</v>
      </c>
      <c r="B30" s="57" t="s">
        <v>4947</v>
      </c>
      <c r="C30" s="57" t="s">
        <v>22</v>
      </c>
      <c r="D30" s="57" t="s">
        <v>4866</v>
      </c>
      <c r="E30" s="58" t="s">
        <v>4948</v>
      </c>
    </row>
    <row r="31" spans="1:5" x14ac:dyDescent="0.25">
      <c r="A31" s="57" t="s">
        <v>4949</v>
      </c>
      <c r="B31" s="57" t="s">
        <v>4950</v>
      </c>
      <c r="C31" s="57" t="s">
        <v>22</v>
      </c>
      <c r="D31" s="57" t="s">
        <v>4866</v>
      </c>
      <c r="E31" s="58" t="s">
        <v>4951</v>
      </c>
    </row>
    <row r="32" spans="1:5" x14ac:dyDescent="0.25">
      <c r="A32" s="57" t="s">
        <v>4952</v>
      </c>
      <c r="B32" s="57" t="s">
        <v>4953</v>
      </c>
      <c r="C32" s="57" t="s">
        <v>22</v>
      </c>
      <c r="D32" s="57" t="s">
        <v>4866</v>
      </c>
      <c r="E32" s="58" t="s">
        <v>4954</v>
      </c>
    </row>
    <row r="33" spans="1:5" x14ac:dyDescent="0.25">
      <c r="A33" s="57" t="s">
        <v>4955</v>
      </c>
      <c r="B33" s="57" t="s">
        <v>4956</v>
      </c>
      <c r="C33" s="57" t="s">
        <v>22</v>
      </c>
      <c r="D33" s="57" t="s">
        <v>4866</v>
      </c>
      <c r="E33" s="58" t="s">
        <v>4957</v>
      </c>
    </row>
    <row r="34" spans="1:5" x14ac:dyDescent="0.25">
      <c r="A34" s="57" t="s">
        <v>4958</v>
      </c>
      <c r="B34" s="57" t="s">
        <v>4959</v>
      </c>
      <c r="C34" s="57" t="s">
        <v>22</v>
      </c>
      <c r="D34" s="57" t="s">
        <v>4866</v>
      </c>
      <c r="E34" s="58" t="s">
        <v>4960</v>
      </c>
    </row>
    <row r="35" spans="1:5" x14ac:dyDescent="0.25">
      <c r="A35" s="57" t="s">
        <v>4961</v>
      </c>
      <c r="B35" s="57" t="s">
        <v>4962</v>
      </c>
      <c r="C35" s="57" t="s">
        <v>22</v>
      </c>
      <c r="D35" s="57" t="s">
        <v>4866</v>
      </c>
      <c r="E35" s="58" t="s">
        <v>4963</v>
      </c>
    </row>
    <row r="36" spans="1:5" x14ac:dyDescent="0.25">
      <c r="A36" s="57" t="s">
        <v>4964</v>
      </c>
      <c r="B36" s="57" t="s">
        <v>4965</v>
      </c>
      <c r="C36" s="57" t="s">
        <v>22</v>
      </c>
      <c r="D36" s="57" t="s">
        <v>4866</v>
      </c>
      <c r="E36" s="58" t="s">
        <v>4966</v>
      </c>
    </row>
    <row r="37" spans="1:5" x14ac:dyDescent="0.25">
      <c r="A37" s="57" t="s">
        <v>4967</v>
      </c>
      <c r="B37" s="57" t="s">
        <v>4968</v>
      </c>
      <c r="C37" s="57" t="s">
        <v>22</v>
      </c>
      <c r="D37" s="57" t="s">
        <v>4866</v>
      </c>
      <c r="E37" s="58" t="s">
        <v>4969</v>
      </c>
    </row>
    <row r="38" spans="1:5" x14ac:dyDescent="0.25">
      <c r="A38" s="57" t="s">
        <v>4970</v>
      </c>
      <c r="B38" s="57" t="s">
        <v>4971</v>
      </c>
      <c r="C38" s="57" t="s">
        <v>22</v>
      </c>
      <c r="D38" s="57" t="s">
        <v>4866</v>
      </c>
      <c r="E38" s="58" t="s">
        <v>4972</v>
      </c>
    </row>
    <row r="39" spans="1:5" x14ac:dyDescent="0.25">
      <c r="A39" s="57" t="s">
        <v>4973</v>
      </c>
      <c r="B39" s="57" t="s">
        <v>4974</v>
      </c>
      <c r="C39" s="57" t="s">
        <v>22</v>
      </c>
      <c r="D39" s="57" t="s">
        <v>4866</v>
      </c>
      <c r="E39" s="58" t="s">
        <v>4975</v>
      </c>
    </row>
    <row r="40" spans="1:5" x14ac:dyDescent="0.25">
      <c r="A40" s="57" t="s">
        <v>4976</v>
      </c>
      <c r="B40" s="57" t="s">
        <v>4977</v>
      </c>
      <c r="C40" s="57" t="s">
        <v>22</v>
      </c>
      <c r="D40" s="57" t="s">
        <v>4866</v>
      </c>
      <c r="E40" s="58" t="s">
        <v>4978</v>
      </c>
    </row>
    <row r="41" spans="1:5" x14ac:dyDescent="0.25">
      <c r="A41" s="57" t="s">
        <v>4979</v>
      </c>
      <c r="B41" s="57" t="s">
        <v>4980</v>
      </c>
      <c r="C41" s="57" t="s">
        <v>22</v>
      </c>
      <c r="D41" s="57" t="s">
        <v>4866</v>
      </c>
      <c r="E41" s="58" t="s">
        <v>4981</v>
      </c>
    </row>
    <row r="42" spans="1:5" x14ac:dyDescent="0.25">
      <c r="A42" s="57" t="s">
        <v>4982</v>
      </c>
      <c r="B42" s="57" t="s">
        <v>4983</v>
      </c>
      <c r="C42" s="57" t="s">
        <v>22</v>
      </c>
      <c r="D42" s="57" t="s">
        <v>4866</v>
      </c>
      <c r="E42" s="58" t="s">
        <v>4984</v>
      </c>
    </row>
    <row r="43" spans="1:5" x14ac:dyDescent="0.25">
      <c r="A43" s="57" t="s">
        <v>4985</v>
      </c>
      <c r="B43" s="57" t="s">
        <v>4986</v>
      </c>
      <c r="C43" s="57" t="s">
        <v>22</v>
      </c>
      <c r="D43" s="57" t="s">
        <v>4866</v>
      </c>
      <c r="E43" s="58" t="s">
        <v>4987</v>
      </c>
    </row>
    <row r="44" spans="1:5" x14ac:dyDescent="0.25">
      <c r="A44" s="57" t="s">
        <v>4988</v>
      </c>
      <c r="B44" s="57" t="s">
        <v>4989</v>
      </c>
      <c r="C44" s="57" t="s">
        <v>22</v>
      </c>
      <c r="D44" s="57" t="s">
        <v>4866</v>
      </c>
      <c r="E44" s="58" t="s">
        <v>4990</v>
      </c>
    </row>
    <row r="45" spans="1:5" x14ac:dyDescent="0.25">
      <c r="A45" s="57" t="s">
        <v>4991</v>
      </c>
      <c r="B45" s="57" t="s">
        <v>4992</v>
      </c>
      <c r="C45" s="57" t="s">
        <v>22</v>
      </c>
      <c r="D45" s="57" t="s">
        <v>4866</v>
      </c>
      <c r="E45" s="58" t="s">
        <v>4993</v>
      </c>
    </row>
    <row r="46" spans="1:5" x14ac:dyDescent="0.25">
      <c r="A46" s="57" t="s">
        <v>4994</v>
      </c>
      <c r="B46" s="57" t="s">
        <v>4995</v>
      </c>
      <c r="C46" s="57" t="s">
        <v>22</v>
      </c>
      <c r="D46" s="57" t="s">
        <v>4866</v>
      </c>
      <c r="E46" s="58" t="s">
        <v>4996</v>
      </c>
    </row>
    <row r="47" spans="1:5" x14ac:dyDescent="0.25">
      <c r="A47" s="57" t="s">
        <v>4997</v>
      </c>
      <c r="B47" s="57" t="s">
        <v>4998</v>
      </c>
      <c r="C47" s="57" t="s">
        <v>22</v>
      </c>
      <c r="D47" s="57" t="s">
        <v>4866</v>
      </c>
      <c r="E47" s="58" t="s">
        <v>4999</v>
      </c>
    </row>
    <row r="48" spans="1:5" x14ac:dyDescent="0.25">
      <c r="A48" s="57" t="s">
        <v>5000</v>
      </c>
      <c r="B48" s="57" t="s">
        <v>5001</v>
      </c>
      <c r="C48" s="57" t="s">
        <v>22</v>
      </c>
      <c r="D48" s="57" t="s">
        <v>4866</v>
      </c>
      <c r="E48" s="58" t="s">
        <v>5002</v>
      </c>
    </row>
    <row r="49" spans="1:5" x14ac:dyDescent="0.25">
      <c r="A49" s="57" t="s">
        <v>5003</v>
      </c>
      <c r="B49" s="57" t="s">
        <v>5004</v>
      </c>
      <c r="C49" s="57" t="s">
        <v>22</v>
      </c>
      <c r="D49" s="57" t="s">
        <v>4866</v>
      </c>
      <c r="E49" s="58" t="s">
        <v>5005</v>
      </c>
    </row>
    <row r="50" spans="1:5" x14ac:dyDescent="0.25">
      <c r="A50" s="57" t="s">
        <v>5006</v>
      </c>
      <c r="B50" s="57" t="s">
        <v>5007</v>
      </c>
      <c r="C50" s="57" t="s">
        <v>22</v>
      </c>
      <c r="D50" s="57" t="s">
        <v>4866</v>
      </c>
      <c r="E50" s="58" t="s">
        <v>5008</v>
      </c>
    </row>
    <row r="51" spans="1:5" x14ac:dyDescent="0.25">
      <c r="A51" s="57" t="s">
        <v>5009</v>
      </c>
      <c r="B51" s="57" t="s">
        <v>5010</v>
      </c>
      <c r="C51" s="57" t="s">
        <v>22</v>
      </c>
      <c r="D51" s="57" t="s">
        <v>4866</v>
      </c>
      <c r="E51" s="58" t="s">
        <v>5011</v>
      </c>
    </row>
    <row r="52" spans="1:5" x14ac:dyDescent="0.25">
      <c r="A52" s="57" t="s">
        <v>5012</v>
      </c>
      <c r="B52" s="57" t="s">
        <v>5013</v>
      </c>
      <c r="C52" s="57" t="s">
        <v>22</v>
      </c>
      <c r="D52" s="57" t="s">
        <v>4866</v>
      </c>
      <c r="E52" s="58" t="s">
        <v>5014</v>
      </c>
    </row>
    <row r="53" spans="1:5" x14ac:dyDescent="0.25">
      <c r="A53" s="57" t="s">
        <v>5015</v>
      </c>
      <c r="B53" s="57" t="s">
        <v>5016</v>
      </c>
      <c r="C53" s="57" t="s">
        <v>22</v>
      </c>
      <c r="D53" s="57" t="s">
        <v>4866</v>
      </c>
      <c r="E53" s="58" t="s">
        <v>5017</v>
      </c>
    </row>
    <row r="54" spans="1:5" x14ac:dyDescent="0.25">
      <c r="A54" s="57" t="s">
        <v>5018</v>
      </c>
      <c r="B54" s="57" t="s">
        <v>5019</v>
      </c>
      <c r="C54" s="57" t="s">
        <v>22</v>
      </c>
      <c r="D54" s="57" t="s">
        <v>4866</v>
      </c>
      <c r="E54" s="58" t="s">
        <v>5020</v>
      </c>
    </row>
    <row r="55" spans="1:5" x14ac:dyDescent="0.25">
      <c r="A55" s="57" t="s">
        <v>5021</v>
      </c>
      <c r="B55" s="57" t="s">
        <v>5022</v>
      </c>
      <c r="C55" s="57" t="s">
        <v>22</v>
      </c>
      <c r="D55" s="57" t="s">
        <v>4866</v>
      </c>
      <c r="E55" s="58" t="s">
        <v>5023</v>
      </c>
    </row>
    <row r="56" spans="1:5" x14ac:dyDescent="0.25">
      <c r="A56" s="57" t="s">
        <v>5024</v>
      </c>
      <c r="B56" s="57" t="s">
        <v>5025</v>
      </c>
      <c r="C56" s="57" t="s">
        <v>22</v>
      </c>
      <c r="D56" s="57" t="s">
        <v>4866</v>
      </c>
      <c r="E56" s="58" t="s">
        <v>5026</v>
      </c>
    </row>
    <row r="57" spans="1:5" x14ac:dyDescent="0.25">
      <c r="A57" s="57" t="s">
        <v>5027</v>
      </c>
      <c r="B57" s="57" t="s">
        <v>5028</v>
      </c>
      <c r="C57" s="57" t="s">
        <v>22</v>
      </c>
      <c r="D57" s="57" t="s">
        <v>4866</v>
      </c>
      <c r="E57" s="58" t="s">
        <v>5029</v>
      </c>
    </row>
    <row r="58" spans="1:5" x14ac:dyDescent="0.25">
      <c r="A58" s="57" t="s">
        <v>5030</v>
      </c>
      <c r="B58" s="57" t="s">
        <v>5031</v>
      </c>
      <c r="C58" s="57" t="s">
        <v>22</v>
      </c>
      <c r="D58" s="57" t="s">
        <v>4866</v>
      </c>
      <c r="E58" s="58" t="s">
        <v>5032</v>
      </c>
    </row>
    <row r="59" spans="1:5" x14ac:dyDescent="0.25">
      <c r="A59" s="57" t="s">
        <v>5033</v>
      </c>
      <c r="B59" s="57" t="s">
        <v>5034</v>
      </c>
      <c r="C59" s="57" t="s">
        <v>22</v>
      </c>
      <c r="D59" s="57" t="s">
        <v>4866</v>
      </c>
      <c r="E59" s="58" t="s">
        <v>5035</v>
      </c>
    </row>
    <row r="60" spans="1:5" x14ac:dyDescent="0.25">
      <c r="A60" s="57" t="s">
        <v>5036</v>
      </c>
      <c r="B60" s="57" t="s">
        <v>5037</v>
      </c>
      <c r="C60" s="57" t="s">
        <v>22</v>
      </c>
      <c r="D60" s="57" t="s">
        <v>4866</v>
      </c>
      <c r="E60" s="58" t="s">
        <v>5038</v>
      </c>
    </row>
    <row r="61" spans="1:5" x14ac:dyDescent="0.25">
      <c r="A61" s="57" t="s">
        <v>5039</v>
      </c>
      <c r="B61" s="57" t="s">
        <v>5040</v>
      </c>
      <c r="C61" s="57" t="s">
        <v>22</v>
      </c>
      <c r="D61" s="57" t="s">
        <v>4866</v>
      </c>
      <c r="E61" s="58" t="s">
        <v>5041</v>
      </c>
    </row>
    <row r="62" spans="1:5" x14ac:dyDescent="0.25">
      <c r="A62" s="57" t="s">
        <v>5042</v>
      </c>
      <c r="B62" s="57" t="s">
        <v>5043</v>
      </c>
      <c r="C62" s="57" t="s">
        <v>22</v>
      </c>
      <c r="D62" s="57" t="s">
        <v>4866</v>
      </c>
      <c r="E62" s="58" t="s">
        <v>5044</v>
      </c>
    </row>
    <row r="63" spans="1:5" x14ac:dyDescent="0.25">
      <c r="A63" s="57" t="s">
        <v>5045</v>
      </c>
      <c r="B63" s="57" t="s">
        <v>5046</v>
      </c>
      <c r="C63" s="57" t="s">
        <v>22</v>
      </c>
      <c r="D63" s="57" t="s">
        <v>4866</v>
      </c>
      <c r="E63" s="58" t="s">
        <v>5047</v>
      </c>
    </row>
    <row r="64" spans="1:5" x14ac:dyDescent="0.25">
      <c r="A64" s="57" t="s">
        <v>5048</v>
      </c>
      <c r="B64" s="57" t="s">
        <v>5049</v>
      </c>
      <c r="C64" s="57" t="s">
        <v>22</v>
      </c>
      <c r="D64" s="57" t="s">
        <v>4866</v>
      </c>
      <c r="E64" s="58" t="s">
        <v>5050</v>
      </c>
    </row>
    <row r="65" spans="1:5" x14ac:dyDescent="0.25">
      <c r="A65" s="57" t="s">
        <v>5051</v>
      </c>
      <c r="B65" s="57" t="s">
        <v>5052</v>
      </c>
      <c r="C65" s="57" t="s">
        <v>22</v>
      </c>
      <c r="D65" s="57" t="s">
        <v>4866</v>
      </c>
      <c r="E65" s="58" t="s">
        <v>5053</v>
      </c>
    </row>
    <row r="66" spans="1:5" x14ac:dyDescent="0.25">
      <c r="A66" s="57" t="s">
        <v>5054</v>
      </c>
      <c r="B66" s="57" t="s">
        <v>5055</v>
      </c>
      <c r="C66" s="57" t="s">
        <v>22</v>
      </c>
      <c r="D66" s="57" t="s">
        <v>4866</v>
      </c>
      <c r="E66" s="58" t="s">
        <v>5056</v>
      </c>
    </row>
    <row r="67" spans="1:5" x14ac:dyDescent="0.25">
      <c r="A67" s="57" t="s">
        <v>5057</v>
      </c>
      <c r="B67" s="57" t="s">
        <v>5058</v>
      </c>
      <c r="C67" s="57" t="s">
        <v>22</v>
      </c>
      <c r="D67" s="57" t="s">
        <v>4866</v>
      </c>
      <c r="E67" s="58" t="s">
        <v>5059</v>
      </c>
    </row>
    <row r="68" spans="1:5" x14ac:dyDescent="0.25">
      <c r="A68" s="57" t="s">
        <v>5060</v>
      </c>
      <c r="B68" s="57" t="s">
        <v>5061</v>
      </c>
      <c r="C68" s="57" t="s">
        <v>22</v>
      </c>
      <c r="D68" s="57" t="s">
        <v>4866</v>
      </c>
      <c r="E68" s="58" t="s">
        <v>5062</v>
      </c>
    </row>
    <row r="69" spans="1:5" x14ac:dyDescent="0.25">
      <c r="A69" s="57" t="s">
        <v>5063</v>
      </c>
      <c r="B69" s="57" t="s">
        <v>5064</v>
      </c>
      <c r="C69" s="57" t="s">
        <v>38</v>
      </c>
      <c r="D69" s="57" t="s">
        <v>4866</v>
      </c>
      <c r="E69" s="58" t="s">
        <v>5065</v>
      </c>
    </row>
    <row r="70" spans="1:5" x14ac:dyDescent="0.25">
      <c r="A70" s="57" t="s">
        <v>5066</v>
      </c>
      <c r="B70" s="57" t="s">
        <v>5067</v>
      </c>
      <c r="C70" s="57" t="s">
        <v>38</v>
      </c>
      <c r="D70" s="57" t="s">
        <v>4866</v>
      </c>
      <c r="E70" s="58" t="s">
        <v>5068</v>
      </c>
    </row>
    <row r="71" spans="1:5" x14ac:dyDescent="0.25">
      <c r="A71" s="57" t="s">
        <v>5069</v>
      </c>
      <c r="B71" s="57" t="s">
        <v>5070</v>
      </c>
      <c r="C71" s="57" t="s">
        <v>38</v>
      </c>
      <c r="D71" s="57" t="s">
        <v>4866</v>
      </c>
      <c r="E71" s="58" t="s">
        <v>5071</v>
      </c>
    </row>
    <row r="72" spans="1:5" x14ac:dyDescent="0.25">
      <c r="A72" s="57" t="s">
        <v>5072</v>
      </c>
      <c r="B72" s="57" t="s">
        <v>5073</v>
      </c>
      <c r="C72" s="57" t="s">
        <v>38</v>
      </c>
      <c r="D72" s="57" t="s">
        <v>4866</v>
      </c>
      <c r="E72" s="58" t="s">
        <v>5074</v>
      </c>
    </row>
    <row r="73" spans="1:5" x14ac:dyDescent="0.25">
      <c r="A73" s="57" t="s">
        <v>5075</v>
      </c>
      <c r="B73" s="57" t="s">
        <v>5076</v>
      </c>
      <c r="C73" s="57" t="s">
        <v>38</v>
      </c>
      <c r="D73" s="57" t="s">
        <v>4866</v>
      </c>
      <c r="E73" s="58" t="s">
        <v>5077</v>
      </c>
    </row>
    <row r="74" spans="1:5" x14ac:dyDescent="0.25">
      <c r="A74" s="57" t="s">
        <v>5078</v>
      </c>
      <c r="B74" s="57" t="s">
        <v>5079</v>
      </c>
      <c r="C74" s="57" t="s">
        <v>38</v>
      </c>
      <c r="D74" s="57" t="s">
        <v>4866</v>
      </c>
      <c r="E74" s="58" t="s">
        <v>5080</v>
      </c>
    </row>
    <row r="75" spans="1:5" x14ac:dyDescent="0.25">
      <c r="A75" s="57" t="s">
        <v>5081</v>
      </c>
      <c r="B75" s="57" t="s">
        <v>5082</v>
      </c>
      <c r="C75" s="57" t="s">
        <v>38</v>
      </c>
      <c r="D75" s="57" t="s">
        <v>4866</v>
      </c>
      <c r="E75" s="58" t="s">
        <v>5083</v>
      </c>
    </row>
    <row r="76" spans="1:5" x14ac:dyDescent="0.25">
      <c r="A76" s="57" t="s">
        <v>5084</v>
      </c>
      <c r="B76" s="57" t="s">
        <v>5085</v>
      </c>
      <c r="C76" s="57" t="s">
        <v>38</v>
      </c>
      <c r="D76" s="57" t="s">
        <v>4866</v>
      </c>
      <c r="E76" s="58" t="s">
        <v>5086</v>
      </c>
    </row>
    <row r="77" spans="1:5" x14ac:dyDescent="0.25">
      <c r="A77" s="57" t="s">
        <v>5087</v>
      </c>
      <c r="B77" s="57" t="s">
        <v>5088</v>
      </c>
      <c r="C77" s="57" t="s">
        <v>38</v>
      </c>
      <c r="D77" s="57" t="s">
        <v>4866</v>
      </c>
      <c r="E77" s="58" t="s">
        <v>5089</v>
      </c>
    </row>
    <row r="78" spans="1:5" x14ac:dyDescent="0.25">
      <c r="A78" s="57" t="s">
        <v>5090</v>
      </c>
      <c r="B78" s="57" t="s">
        <v>5091</v>
      </c>
      <c r="C78" s="57" t="s">
        <v>22</v>
      </c>
      <c r="D78" s="57" t="s">
        <v>4866</v>
      </c>
      <c r="E78" s="58" t="s">
        <v>5092</v>
      </c>
    </row>
    <row r="79" spans="1:5" x14ac:dyDescent="0.25">
      <c r="A79" s="57" t="s">
        <v>5093</v>
      </c>
      <c r="B79" s="57" t="s">
        <v>5094</v>
      </c>
      <c r="C79" s="57" t="s">
        <v>22</v>
      </c>
      <c r="D79" s="57" t="s">
        <v>4866</v>
      </c>
      <c r="E79" s="58" t="s">
        <v>5095</v>
      </c>
    </row>
    <row r="80" spans="1:5" x14ac:dyDescent="0.25">
      <c r="A80" s="57" t="s">
        <v>5096</v>
      </c>
      <c r="B80" s="57" t="s">
        <v>5097</v>
      </c>
      <c r="C80" s="57" t="s">
        <v>22</v>
      </c>
      <c r="D80" s="57" t="s">
        <v>4866</v>
      </c>
      <c r="E80" s="58" t="s">
        <v>5098</v>
      </c>
    </row>
    <row r="81" spans="1:5" x14ac:dyDescent="0.25">
      <c r="A81" s="57" t="s">
        <v>5099</v>
      </c>
      <c r="B81" s="57" t="s">
        <v>5100</v>
      </c>
      <c r="C81" s="57" t="s">
        <v>22</v>
      </c>
      <c r="D81" s="57" t="s">
        <v>4866</v>
      </c>
      <c r="E81" s="58" t="s">
        <v>5101</v>
      </c>
    </row>
    <row r="82" spans="1:5" x14ac:dyDescent="0.25">
      <c r="A82" s="57" t="s">
        <v>5102</v>
      </c>
      <c r="B82" s="57" t="s">
        <v>5103</v>
      </c>
      <c r="C82" s="57" t="s">
        <v>22</v>
      </c>
      <c r="D82" s="57" t="s">
        <v>4866</v>
      </c>
      <c r="E82" s="58" t="s">
        <v>5104</v>
      </c>
    </row>
    <row r="83" spans="1:5" x14ac:dyDescent="0.25">
      <c r="A83" s="57" t="s">
        <v>5105</v>
      </c>
      <c r="B83" s="57" t="s">
        <v>5106</v>
      </c>
      <c r="C83" s="57" t="s">
        <v>22</v>
      </c>
      <c r="D83" s="57" t="s">
        <v>4866</v>
      </c>
      <c r="E83" s="58" t="s">
        <v>5107</v>
      </c>
    </row>
    <row r="84" spans="1:5" x14ac:dyDescent="0.25">
      <c r="A84" s="57" t="s">
        <v>5108</v>
      </c>
      <c r="B84" s="57" t="s">
        <v>5109</v>
      </c>
      <c r="C84" s="57" t="s">
        <v>22</v>
      </c>
      <c r="D84" s="57" t="s">
        <v>4866</v>
      </c>
      <c r="E84" s="58" t="s">
        <v>5110</v>
      </c>
    </row>
    <row r="85" spans="1:5" x14ac:dyDescent="0.25">
      <c r="A85" s="57" t="s">
        <v>5111</v>
      </c>
      <c r="B85" s="57" t="s">
        <v>5112</v>
      </c>
      <c r="C85" s="57" t="s">
        <v>22</v>
      </c>
      <c r="D85" s="57" t="s">
        <v>4866</v>
      </c>
      <c r="E85" s="58" t="s">
        <v>5113</v>
      </c>
    </row>
    <row r="86" spans="1:5" x14ac:dyDescent="0.25">
      <c r="A86" s="57" t="s">
        <v>5114</v>
      </c>
      <c r="B86" s="57" t="s">
        <v>5115</v>
      </c>
      <c r="C86" s="57" t="s">
        <v>22</v>
      </c>
      <c r="D86" s="57" t="s">
        <v>4866</v>
      </c>
      <c r="E86" s="58" t="s">
        <v>5116</v>
      </c>
    </row>
    <row r="87" spans="1:5" x14ac:dyDescent="0.25">
      <c r="A87" s="57" t="s">
        <v>5117</v>
      </c>
      <c r="B87" s="57" t="s">
        <v>5118</v>
      </c>
      <c r="C87" s="57" t="s">
        <v>22</v>
      </c>
      <c r="D87" s="57" t="s">
        <v>4866</v>
      </c>
      <c r="E87" s="58" t="s">
        <v>5119</v>
      </c>
    </row>
    <row r="88" spans="1:5" x14ac:dyDescent="0.25">
      <c r="A88" s="57" t="s">
        <v>5120</v>
      </c>
      <c r="B88" s="57" t="s">
        <v>5121</v>
      </c>
      <c r="C88" s="57" t="s">
        <v>22</v>
      </c>
      <c r="D88" s="57" t="s">
        <v>4866</v>
      </c>
      <c r="E88" s="58" t="s">
        <v>5122</v>
      </c>
    </row>
    <row r="89" spans="1:5" x14ac:dyDescent="0.25">
      <c r="A89" s="57" t="s">
        <v>5123</v>
      </c>
      <c r="B89" s="57" t="s">
        <v>5124</v>
      </c>
      <c r="C89" s="57" t="s">
        <v>22</v>
      </c>
      <c r="D89" s="57" t="s">
        <v>4866</v>
      </c>
      <c r="E89" s="58" t="s">
        <v>5125</v>
      </c>
    </row>
    <row r="90" spans="1:5" x14ac:dyDescent="0.25">
      <c r="A90" s="57" t="s">
        <v>5126</v>
      </c>
      <c r="B90" s="57" t="s">
        <v>5127</v>
      </c>
      <c r="C90" s="57" t="s">
        <v>22</v>
      </c>
      <c r="D90" s="57" t="s">
        <v>4866</v>
      </c>
      <c r="E90" s="58" t="s">
        <v>5128</v>
      </c>
    </row>
    <row r="91" spans="1:5" x14ac:dyDescent="0.25">
      <c r="A91" s="57" t="s">
        <v>5129</v>
      </c>
      <c r="B91" s="57" t="s">
        <v>5130</v>
      </c>
      <c r="C91" s="57" t="s">
        <v>22</v>
      </c>
      <c r="D91" s="57" t="s">
        <v>4866</v>
      </c>
      <c r="E91" s="58" t="s">
        <v>5131</v>
      </c>
    </row>
    <row r="92" spans="1:5" x14ac:dyDescent="0.25">
      <c r="A92" s="57" t="s">
        <v>5132</v>
      </c>
      <c r="B92" s="57" t="s">
        <v>5133</v>
      </c>
      <c r="C92" s="57" t="s">
        <v>22</v>
      </c>
      <c r="D92" s="57" t="s">
        <v>4866</v>
      </c>
      <c r="E92" s="58" t="s">
        <v>5134</v>
      </c>
    </row>
    <row r="93" spans="1:5" x14ac:dyDescent="0.25">
      <c r="A93" s="57" t="s">
        <v>5135</v>
      </c>
      <c r="B93" s="57" t="s">
        <v>5136</v>
      </c>
      <c r="C93" s="57" t="s">
        <v>22</v>
      </c>
      <c r="D93" s="57" t="s">
        <v>4866</v>
      </c>
      <c r="E93" s="58" t="s">
        <v>5137</v>
      </c>
    </row>
    <row r="94" spans="1:5" x14ac:dyDescent="0.25">
      <c r="A94" s="57" t="s">
        <v>5138</v>
      </c>
      <c r="B94" s="57" t="s">
        <v>5139</v>
      </c>
      <c r="C94" s="57" t="s">
        <v>22</v>
      </c>
      <c r="D94" s="57" t="s">
        <v>4866</v>
      </c>
      <c r="E94" s="58" t="s">
        <v>5140</v>
      </c>
    </row>
    <row r="95" spans="1:5" x14ac:dyDescent="0.25">
      <c r="A95" s="57" t="s">
        <v>5141</v>
      </c>
      <c r="B95" s="57" t="s">
        <v>5142</v>
      </c>
      <c r="C95" s="57" t="s">
        <v>22</v>
      </c>
      <c r="D95" s="57" t="s">
        <v>4866</v>
      </c>
      <c r="E95" s="58" t="s">
        <v>5143</v>
      </c>
    </row>
    <row r="96" spans="1:5" x14ac:dyDescent="0.25">
      <c r="A96" s="57" t="s">
        <v>5144</v>
      </c>
      <c r="B96" s="57" t="s">
        <v>5145</v>
      </c>
      <c r="C96" s="57" t="s">
        <v>22</v>
      </c>
      <c r="D96" s="57" t="s">
        <v>4866</v>
      </c>
      <c r="E96" s="58" t="s">
        <v>5146</v>
      </c>
    </row>
    <row r="97" spans="1:5" x14ac:dyDescent="0.25">
      <c r="A97" s="57" t="s">
        <v>5147</v>
      </c>
      <c r="B97" s="57" t="s">
        <v>5148</v>
      </c>
      <c r="C97" s="57" t="s">
        <v>22</v>
      </c>
      <c r="D97" s="57" t="s">
        <v>4866</v>
      </c>
      <c r="E97" s="58" t="s">
        <v>5149</v>
      </c>
    </row>
    <row r="98" spans="1:5" x14ac:dyDescent="0.25">
      <c r="A98" s="57" t="s">
        <v>5150</v>
      </c>
      <c r="B98" s="57" t="s">
        <v>5151</v>
      </c>
      <c r="C98" s="57" t="s">
        <v>22</v>
      </c>
      <c r="D98" s="57" t="s">
        <v>4866</v>
      </c>
      <c r="E98" s="58" t="s">
        <v>5152</v>
      </c>
    </row>
    <row r="99" spans="1:5" x14ac:dyDescent="0.25">
      <c r="A99" s="57" t="s">
        <v>5153</v>
      </c>
      <c r="B99" s="57" t="s">
        <v>5154</v>
      </c>
      <c r="C99" s="57" t="s">
        <v>22</v>
      </c>
      <c r="D99" s="57" t="s">
        <v>4866</v>
      </c>
      <c r="E99" s="58" t="s">
        <v>5155</v>
      </c>
    </row>
    <row r="100" spans="1:5" x14ac:dyDescent="0.25">
      <c r="A100" s="57" t="s">
        <v>5156</v>
      </c>
      <c r="B100" s="57" t="s">
        <v>5157</v>
      </c>
      <c r="C100" s="57" t="s">
        <v>22</v>
      </c>
      <c r="D100" s="57" t="s">
        <v>4866</v>
      </c>
      <c r="E100" s="58" t="s">
        <v>5158</v>
      </c>
    </row>
    <row r="101" spans="1:5" x14ac:dyDescent="0.25">
      <c r="A101" s="57" t="s">
        <v>5159</v>
      </c>
      <c r="B101" s="57" t="s">
        <v>5160</v>
      </c>
      <c r="C101" s="57" t="s">
        <v>22</v>
      </c>
      <c r="D101" s="57" t="s">
        <v>4866</v>
      </c>
      <c r="E101" s="58" t="s">
        <v>5161</v>
      </c>
    </row>
    <row r="102" spans="1:5" x14ac:dyDescent="0.25">
      <c r="A102" s="57" t="s">
        <v>5162</v>
      </c>
      <c r="B102" s="57" t="s">
        <v>5163</v>
      </c>
      <c r="C102" s="57" t="s">
        <v>22</v>
      </c>
      <c r="D102" s="57" t="s">
        <v>4866</v>
      </c>
      <c r="E102" s="58" t="s">
        <v>5164</v>
      </c>
    </row>
    <row r="103" spans="1:5" x14ac:dyDescent="0.25">
      <c r="A103" s="57" t="s">
        <v>5165</v>
      </c>
      <c r="B103" s="57" t="s">
        <v>5166</v>
      </c>
      <c r="C103" s="57" t="s">
        <v>22</v>
      </c>
      <c r="D103" s="57" t="s">
        <v>4866</v>
      </c>
      <c r="E103" s="58" t="s">
        <v>5167</v>
      </c>
    </row>
    <row r="104" spans="1:5" x14ac:dyDescent="0.25">
      <c r="A104" s="57" t="s">
        <v>5168</v>
      </c>
      <c r="B104" s="57" t="s">
        <v>5169</v>
      </c>
      <c r="C104" s="57" t="s">
        <v>22</v>
      </c>
      <c r="D104" s="57" t="s">
        <v>4866</v>
      </c>
      <c r="E104" s="58" t="s">
        <v>5170</v>
      </c>
    </row>
    <row r="105" spans="1:5" x14ac:dyDescent="0.25">
      <c r="A105" s="57" t="s">
        <v>5171</v>
      </c>
      <c r="B105" s="57" t="s">
        <v>5172</v>
      </c>
      <c r="C105" s="57" t="s">
        <v>22</v>
      </c>
      <c r="D105" s="57" t="s">
        <v>4866</v>
      </c>
      <c r="E105" s="58" t="s">
        <v>5173</v>
      </c>
    </row>
    <row r="106" spans="1:5" x14ac:dyDescent="0.25">
      <c r="A106" s="57" t="s">
        <v>5174</v>
      </c>
      <c r="B106" s="57" t="s">
        <v>5175</v>
      </c>
      <c r="C106" s="57" t="s">
        <v>22</v>
      </c>
      <c r="D106" s="57" t="s">
        <v>4866</v>
      </c>
      <c r="E106" s="58" t="s">
        <v>5176</v>
      </c>
    </row>
    <row r="107" spans="1:5" x14ac:dyDescent="0.25">
      <c r="A107" s="57" t="s">
        <v>5177</v>
      </c>
      <c r="B107" s="57" t="s">
        <v>5178</v>
      </c>
      <c r="C107" s="57" t="s">
        <v>22</v>
      </c>
      <c r="D107" s="57" t="s">
        <v>4866</v>
      </c>
      <c r="E107" s="58" t="s">
        <v>5179</v>
      </c>
    </row>
    <row r="108" spans="1:5" x14ac:dyDescent="0.25">
      <c r="A108" s="57" t="s">
        <v>5180</v>
      </c>
      <c r="B108" s="57" t="s">
        <v>5181</v>
      </c>
      <c r="C108" s="57" t="s">
        <v>22</v>
      </c>
      <c r="D108" s="57" t="s">
        <v>4866</v>
      </c>
      <c r="E108" s="58" t="s">
        <v>5182</v>
      </c>
    </row>
    <row r="109" spans="1:5" x14ac:dyDescent="0.25">
      <c r="A109" s="57" t="s">
        <v>5183</v>
      </c>
      <c r="B109" s="57" t="s">
        <v>5184</v>
      </c>
      <c r="C109" s="57" t="s">
        <v>22</v>
      </c>
      <c r="D109" s="57" t="s">
        <v>4866</v>
      </c>
      <c r="E109" s="58" t="s">
        <v>5185</v>
      </c>
    </row>
    <row r="110" spans="1:5" x14ac:dyDescent="0.25">
      <c r="A110" s="57" t="s">
        <v>5186</v>
      </c>
      <c r="B110" s="57" t="s">
        <v>5187</v>
      </c>
      <c r="C110" s="57" t="s">
        <v>22</v>
      </c>
      <c r="D110" s="57" t="s">
        <v>4866</v>
      </c>
      <c r="E110" s="58" t="s">
        <v>5188</v>
      </c>
    </row>
    <row r="111" spans="1:5" x14ac:dyDescent="0.25">
      <c r="A111" s="57" t="s">
        <v>5189</v>
      </c>
      <c r="B111" s="57" t="s">
        <v>5190</v>
      </c>
      <c r="C111" s="57" t="s">
        <v>22</v>
      </c>
      <c r="D111" s="57" t="s">
        <v>4866</v>
      </c>
      <c r="E111" s="58" t="s">
        <v>5191</v>
      </c>
    </row>
    <row r="112" spans="1:5" x14ac:dyDescent="0.25">
      <c r="A112" s="57" t="s">
        <v>5192</v>
      </c>
      <c r="B112" s="57" t="s">
        <v>5193</v>
      </c>
      <c r="C112" s="57" t="s">
        <v>38</v>
      </c>
      <c r="D112" s="57" t="s">
        <v>4866</v>
      </c>
      <c r="E112" s="58" t="s">
        <v>5194</v>
      </c>
    </row>
    <row r="113" spans="1:5" x14ac:dyDescent="0.25">
      <c r="A113" s="57" t="s">
        <v>5195</v>
      </c>
      <c r="B113" s="57" t="s">
        <v>5196</v>
      </c>
      <c r="C113" s="57" t="s">
        <v>38</v>
      </c>
      <c r="D113" s="57" t="s">
        <v>4866</v>
      </c>
      <c r="E113" s="58" t="s">
        <v>5197</v>
      </c>
    </row>
    <row r="114" spans="1:5" x14ac:dyDescent="0.25">
      <c r="A114" s="57" t="s">
        <v>5198</v>
      </c>
      <c r="B114" s="57" t="s">
        <v>5199</v>
      </c>
      <c r="C114" s="57" t="s">
        <v>38</v>
      </c>
      <c r="D114" s="57" t="s">
        <v>4866</v>
      </c>
      <c r="E114" s="58" t="s">
        <v>5200</v>
      </c>
    </row>
    <row r="115" spans="1:5" x14ac:dyDescent="0.25">
      <c r="A115" s="57" t="s">
        <v>5201</v>
      </c>
      <c r="B115" s="57" t="s">
        <v>5202</v>
      </c>
      <c r="C115" s="57" t="s">
        <v>38</v>
      </c>
      <c r="D115" s="57" t="s">
        <v>4866</v>
      </c>
      <c r="E115" s="58" t="s">
        <v>5203</v>
      </c>
    </row>
    <row r="116" spans="1:5" x14ac:dyDescent="0.25">
      <c r="A116" s="57" t="s">
        <v>5204</v>
      </c>
      <c r="B116" s="57" t="s">
        <v>5205</v>
      </c>
      <c r="C116" s="57" t="s">
        <v>38</v>
      </c>
      <c r="D116" s="57" t="s">
        <v>4866</v>
      </c>
      <c r="E116" s="58" t="s">
        <v>5206</v>
      </c>
    </row>
    <row r="117" spans="1:5" x14ac:dyDescent="0.25">
      <c r="A117" s="57" t="s">
        <v>5207</v>
      </c>
      <c r="B117" s="57" t="s">
        <v>5208</v>
      </c>
      <c r="C117" s="57" t="s">
        <v>22</v>
      </c>
      <c r="D117" s="57" t="s">
        <v>4866</v>
      </c>
      <c r="E117" s="58" t="s">
        <v>5209</v>
      </c>
    </row>
    <row r="118" spans="1:5" x14ac:dyDescent="0.25">
      <c r="A118" s="57" t="s">
        <v>5210</v>
      </c>
      <c r="B118" s="57" t="s">
        <v>5211</v>
      </c>
      <c r="C118" s="57" t="s">
        <v>22</v>
      </c>
      <c r="D118" s="57" t="s">
        <v>4866</v>
      </c>
      <c r="E118" s="58" t="s">
        <v>5212</v>
      </c>
    </row>
    <row r="119" spans="1:5" x14ac:dyDescent="0.25">
      <c r="A119" s="57" t="s">
        <v>5213</v>
      </c>
      <c r="B119" s="57" t="s">
        <v>5214</v>
      </c>
      <c r="C119" s="57" t="s">
        <v>22</v>
      </c>
      <c r="D119" s="57" t="s">
        <v>4866</v>
      </c>
      <c r="E119" s="58" t="s">
        <v>5215</v>
      </c>
    </row>
    <row r="120" spans="1:5" x14ac:dyDescent="0.25">
      <c r="A120" s="57" t="s">
        <v>5216</v>
      </c>
      <c r="B120" s="57" t="s">
        <v>5217</v>
      </c>
      <c r="C120" s="57" t="s">
        <v>22</v>
      </c>
      <c r="D120" s="57" t="s">
        <v>4866</v>
      </c>
      <c r="E120" s="58" t="s">
        <v>5218</v>
      </c>
    </row>
    <row r="121" spans="1:5" x14ac:dyDescent="0.25">
      <c r="A121" s="57" t="s">
        <v>5219</v>
      </c>
      <c r="B121" s="57" t="s">
        <v>5220</v>
      </c>
      <c r="C121" s="57" t="s">
        <v>22</v>
      </c>
      <c r="D121" s="57" t="s">
        <v>4866</v>
      </c>
      <c r="E121" s="58" t="s">
        <v>5221</v>
      </c>
    </row>
    <row r="122" spans="1:5" x14ac:dyDescent="0.25">
      <c r="A122" s="57" t="s">
        <v>5222</v>
      </c>
      <c r="B122" s="57" t="s">
        <v>5223</v>
      </c>
      <c r="C122" s="57" t="s">
        <v>22</v>
      </c>
      <c r="D122" s="57" t="s">
        <v>4866</v>
      </c>
      <c r="E122" s="58" t="s">
        <v>5224</v>
      </c>
    </row>
    <row r="123" spans="1:5" x14ac:dyDescent="0.25">
      <c r="A123" s="57" t="s">
        <v>5225</v>
      </c>
      <c r="B123" s="57" t="s">
        <v>5226</v>
      </c>
      <c r="C123" s="57" t="s">
        <v>22</v>
      </c>
      <c r="D123" s="57" t="s">
        <v>4866</v>
      </c>
      <c r="E123" s="58" t="s">
        <v>5227</v>
      </c>
    </row>
    <row r="124" spans="1:5" x14ac:dyDescent="0.25">
      <c r="A124" s="57" t="s">
        <v>5228</v>
      </c>
      <c r="B124" s="57" t="s">
        <v>5229</v>
      </c>
      <c r="C124" s="57" t="s">
        <v>22</v>
      </c>
      <c r="D124" s="57" t="s">
        <v>4866</v>
      </c>
      <c r="E124" s="58" t="s">
        <v>5230</v>
      </c>
    </row>
    <row r="125" spans="1:5" x14ac:dyDescent="0.25">
      <c r="A125" s="57" t="s">
        <v>5231</v>
      </c>
      <c r="B125" s="57" t="s">
        <v>5232</v>
      </c>
      <c r="C125" s="57" t="s">
        <v>22</v>
      </c>
      <c r="D125" s="57" t="s">
        <v>4866</v>
      </c>
      <c r="E125" s="58" t="s">
        <v>5233</v>
      </c>
    </row>
    <row r="126" spans="1:5" x14ac:dyDescent="0.25">
      <c r="A126" s="57" t="s">
        <v>5234</v>
      </c>
      <c r="B126" s="57" t="s">
        <v>5235</v>
      </c>
      <c r="C126" s="57" t="s">
        <v>22</v>
      </c>
      <c r="D126" s="57" t="s">
        <v>4866</v>
      </c>
      <c r="E126" s="58" t="s">
        <v>5236</v>
      </c>
    </row>
    <row r="127" spans="1:5" x14ac:dyDescent="0.25">
      <c r="A127" s="57" t="s">
        <v>5237</v>
      </c>
      <c r="B127" s="57" t="s">
        <v>5238</v>
      </c>
      <c r="C127" s="57" t="s">
        <v>22</v>
      </c>
      <c r="D127" s="57" t="s">
        <v>4866</v>
      </c>
      <c r="E127" s="58" t="s">
        <v>5239</v>
      </c>
    </row>
    <row r="128" spans="1:5" x14ac:dyDescent="0.25">
      <c r="A128" s="57" t="s">
        <v>5240</v>
      </c>
      <c r="B128" s="57" t="s">
        <v>5241</v>
      </c>
      <c r="C128" s="57" t="s">
        <v>22</v>
      </c>
      <c r="D128" s="57" t="s">
        <v>4866</v>
      </c>
      <c r="E128" s="58" t="s">
        <v>5242</v>
      </c>
    </row>
    <row r="129" spans="1:5" x14ac:dyDescent="0.25">
      <c r="A129" s="57" t="s">
        <v>5243</v>
      </c>
      <c r="B129" s="57" t="s">
        <v>5244</v>
      </c>
      <c r="C129" s="57" t="s">
        <v>22</v>
      </c>
      <c r="D129" s="57" t="s">
        <v>4866</v>
      </c>
      <c r="E129" s="58" t="s">
        <v>5245</v>
      </c>
    </row>
    <row r="130" spans="1:5" x14ac:dyDescent="0.25">
      <c r="A130" s="57" t="s">
        <v>5246</v>
      </c>
      <c r="B130" s="57" t="s">
        <v>5247</v>
      </c>
      <c r="C130" s="57" t="s">
        <v>22</v>
      </c>
      <c r="D130" s="57" t="s">
        <v>4866</v>
      </c>
      <c r="E130" s="58" t="s">
        <v>5248</v>
      </c>
    </row>
    <row r="131" spans="1:5" x14ac:dyDescent="0.25">
      <c r="A131" s="57" t="s">
        <v>5249</v>
      </c>
      <c r="B131" s="57" t="s">
        <v>5250</v>
      </c>
      <c r="C131" s="57" t="s">
        <v>22</v>
      </c>
      <c r="D131" s="57" t="s">
        <v>4866</v>
      </c>
      <c r="E131" s="58" t="s">
        <v>5251</v>
      </c>
    </row>
    <row r="132" spans="1:5" x14ac:dyDescent="0.25">
      <c r="A132" s="57" t="s">
        <v>5252</v>
      </c>
      <c r="B132" s="57" t="s">
        <v>5253</v>
      </c>
      <c r="C132" s="57" t="s">
        <v>22</v>
      </c>
      <c r="D132" s="57" t="s">
        <v>4866</v>
      </c>
      <c r="E132" s="58" t="s">
        <v>5254</v>
      </c>
    </row>
    <row r="133" spans="1:5" x14ac:dyDescent="0.25">
      <c r="A133" s="57" t="s">
        <v>5255</v>
      </c>
      <c r="B133" s="57" t="s">
        <v>5256</v>
      </c>
      <c r="C133" s="57" t="s">
        <v>22</v>
      </c>
      <c r="D133" s="57" t="s">
        <v>4866</v>
      </c>
      <c r="E133" s="58" t="s">
        <v>5257</v>
      </c>
    </row>
    <row r="134" spans="1:5" x14ac:dyDescent="0.25">
      <c r="A134" s="57" t="s">
        <v>5258</v>
      </c>
      <c r="B134" s="57" t="s">
        <v>5259</v>
      </c>
      <c r="C134" s="57" t="s">
        <v>22</v>
      </c>
      <c r="D134" s="57" t="s">
        <v>4866</v>
      </c>
      <c r="E134" s="58" t="s">
        <v>5260</v>
      </c>
    </row>
    <row r="135" spans="1:5" x14ac:dyDescent="0.25">
      <c r="A135" s="57" t="s">
        <v>5261</v>
      </c>
      <c r="B135" s="57" t="s">
        <v>5262</v>
      </c>
      <c r="C135" s="57" t="s">
        <v>22</v>
      </c>
      <c r="D135" s="57" t="s">
        <v>4866</v>
      </c>
      <c r="E135" s="58" t="s">
        <v>5263</v>
      </c>
    </row>
    <row r="136" spans="1:5" x14ac:dyDescent="0.25">
      <c r="A136" s="57" t="s">
        <v>5264</v>
      </c>
      <c r="B136" s="57" t="s">
        <v>5265</v>
      </c>
      <c r="C136" s="57" t="s">
        <v>22</v>
      </c>
      <c r="D136" s="57" t="s">
        <v>4866</v>
      </c>
      <c r="E136" s="58" t="s">
        <v>5266</v>
      </c>
    </row>
    <row r="137" spans="1:5" x14ac:dyDescent="0.25">
      <c r="A137" s="57" t="s">
        <v>5267</v>
      </c>
      <c r="B137" s="57" t="s">
        <v>5268</v>
      </c>
      <c r="C137" s="57" t="s">
        <v>22</v>
      </c>
      <c r="D137" s="57" t="s">
        <v>4866</v>
      </c>
      <c r="E137" s="58" t="s">
        <v>5269</v>
      </c>
    </row>
    <row r="138" spans="1:5" x14ac:dyDescent="0.25">
      <c r="A138" s="57" t="s">
        <v>5270</v>
      </c>
      <c r="B138" s="57" t="s">
        <v>5271</v>
      </c>
      <c r="C138" s="57" t="s">
        <v>22</v>
      </c>
      <c r="D138" s="57" t="s">
        <v>4866</v>
      </c>
      <c r="E138" s="58" t="s">
        <v>5272</v>
      </c>
    </row>
    <row r="139" spans="1:5" x14ac:dyDescent="0.25">
      <c r="A139" s="57" t="s">
        <v>5273</v>
      </c>
      <c r="B139" s="57" t="s">
        <v>5274</v>
      </c>
      <c r="C139" s="57" t="s">
        <v>22</v>
      </c>
      <c r="D139" s="57" t="s">
        <v>4866</v>
      </c>
      <c r="E139" s="58" t="s">
        <v>5275</v>
      </c>
    </row>
    <row r="140" spans="1:5" x14ac:dyDescent="0.25">
      <c r="A140" s="57" t="s">
        <v>5276</v>
      </c>
      <c r="B140" s="57" t="s">
        <v>5277</v>
      </c>
      <c r="C140" s="57" t="s">
        <v>22</v>
      </c>
      <c r="D140" s="57" t="s">
        <v>4866</v>
      </c>
      <c r="E140" s="58" t="s">
        <v>5278</v>
      </c>
    </row>
    <row r="141" spans="1:5" x14ac:dyDescent="0.25">
      <c r="A141" s="57" t="s">
        <v>5279</v>
      </c>
      <c r="B141" s="57" t="s">
        <v>5280</v>
      </c>
      <c r="C141" s="57" t="s">
        <v>22</v>
      </c>
      <c r="D141" s="57" t="s">
        <v>4866</v>
      </c>
      <c r="E141" s="58" t="s">
        <v>5281</v>
      </c>
    </row>
    <row r="142" spans="1:5" x14ac:dyDescent="0.25">
      <c r="A142" s="57" t="s">
        <v>5282</v>
      </c>
      <c r="B142" s="57" t="s">
        <v>5283</v>
      </c>
      <c r="C142" s="57" t="s">
        <v>22</v>
      </c>
      <c r="D142" s="57" t="s">
        <v>4866</v>
      </c>
      <c r="E142" s="58" t="s">
        <v>5284</v>
      </c>
    </row>
    <row r="143" spans="1:5" x14ac:dyDescent="0.25">
      <c r="A143" s="57" t="s">
        <v>5285</v>
      </c>
      <c r="B143" s="57" t="s">
        <v>5286</v>
      </c>
      <c r="C143" s="57" t="s">
        <v>22</v>
      </c>
      <c r="D143" s="57" t="s">
        <v>4866</v>
      </c>
      <c r="E143" s="58" t="s">
        <v>5287</v>
      </c>
    </row>
    <row r="144" spans="1:5" x14ac:dyDescent="0.25">
      <c r="A144" s="57" t="s">
        <v>5288</v>
      </c>
      <c r="B144" s="57" t="s">
        <v>5289</v>
      </c>
      <c r="C144" s="57" t="s">
        <v>22</v>
      </c>
      <c r="D144" s="57" t="s">
        <v>4866</v>
      </c>
      <c r="E144" s="58" t="s">
        <v>4963</v>
      </c>
    </row>
    <row r="145" spans="1:5" x14ac:dyDescent="0.25">
      <c r="A145" s="57" t="s">
        <v>5290</v>
      </c>
      <c r="B145" s="57" t="s">
        <v>5291</v>
      </c>
      <c r="C145" s="57" t="s">
        <v>22</v>
      </c>
      <c r="D145" s="57" t="s">
        <v>4866</v>
      </c>
      <c r="E145" s="58" t="s">
        <v>5292</v>
      </c>
    </row>
    <row r="146" spans="1:5" x14ac:dyDescent="0.25">
      <c r="A146" s="57" t="s">
        <v>5293</v>
      </c>
      <c r="B146" s="57" t="s">
        <v>5294</v>
      </c>
      <c r="C146" s="57" t="s">
        <v>22</v>
      </c>
      <c r="D146" s="57" t="s">
        <v>4866</v>
      </c>
      <c r="E146" s="58" t="s">
        <v>5295</v>
      </c>
    </row>
    <row r="147" spans="1:5" x14ac:dyDescent="0.25">
      <c r="A147" s="57" t="s">
        <v>5296</v>
      </c>
      <c r="B147" s="57" t="s">
        <v>5297</v>
      </c>
      <c r="C147" s="57" t="s">
        <v>22</v>
      </c>
      <c r="D147" s="57" t="s">
        <v>4866</v>
      </c>
      <c r="E147" s="58" t="s">
        <v>5298</v>
      </c>
    </row>
    <row r="148" spans="1:5" x14ac:dyDescent="0.25">
      <c r="A148" s="57" t="s">
        <v>5299</v>
      </c>
      <c r="B148" s="57" t="s">
        <v>5300</v>
      </c>
      <c r="C148" s="57" t="s">
        <v>22</v>
      </c>
      <c r="D148" s="57" t="s">
        <v>4866</v>
      </c>
      <c r="E148" s="58" t="s">
        <v>5301</v>
      </c>
    </row>
    <row r="149" spans="1:5" x14ac:dyDescent="0.25">
      <c r="A149" s="57" t="s">
        <v>5302</v>
      </c>
      <c r="B149" s="57" t="s">
        <v>5303</v>
      </c>
      <c r="C149" s="57" t="s">
        <v>22</v>
      </c>
      <c r="D149" s="57" t="s">
        <v>4866</v>
      </c>
      <c r="E149" s="58" t="s">
        <v>5304</v>
      </c>
    </row>
    <row r="150" spans="1:5" x14ac:dyDescent="0.25">
      <c r="A150" s="57" t="s">
        <v>5305</v>
      </c>
      <c r="B150" s="57" t="s">
        <v>5306</v>
      </c>
      <c r="C150" s="57" t="s">
        <v>22</v>
      </c>
      <c r="D150" s="57" t="s">
        <v>4866</v>
      </c>
      <c r="E150" s="58" t="s">
        <v>5307</v>
      </c>
    </row>
    <row r="151" spans="1:5" x14ac:dyDescent="0.25">
      <c r="A151" s="57" t="s">
        <v>5308</v>
      </c>
      <c r="B151" s="57" t="s">
        <v>5309</v>
      </c>
      <c r="C151" s="57" t="s">
        <v>22</v>
      </c>
      <c r="D151" s="57" t="s">
        <v>4866</v>
      </c>
      <c r="E151" s="58" t="s">
        <v>5310</v>
      </c>
    </row>
    <row r="152" spans="1:5" x14ac:dyDescent="0.25">
      <c r="A152" s="57" t="s">
        <v>5311</v>
      </c>
      <c r="B152" s="57" t="s">
        <v>5312</v>
      </c>
      <c r="C152" s="57" t="s">
        <v>22</v>
      </c>
      <c r="D152" s="57" t="s">
        <v>4866</v>
      </c>
      <c r="E152" s="58" t="s">
        <v>5313</v>
      </c>
    </row>
    <row r="153" spans="1:5" x14ac:dyDescent="0.25">
      <c r="A153" s="57" t="s">
        <v>5314</v>
      </c>
      <c r="B153" s="57" t="s">
        <v>5315</v>
      </c>
      <c r="C153" s="57" t="s">
        <v>22</v>
      </c>
      <c r="D153" s="57" t="s">
        <v>4866</v>
      </c>
      <c r="E153" s="58" t="s">
        <v>5316</v>
      </c>
    </row>
    <row r="154" spans="1:5" x14ac:dyDescent="0.25">
      <c r="A154" s="57" t="s">
        <v>5317</v>
      </c>
      <c r="B154" s="57" t="s">
        <v>5318</v>
      </c>
      <c r="C154" s="57" t="s">
        <v>22</v>
      </c>
      <c r="D154" s="57" t="s">
        <v>4866</v>
      </c>
      <c r="E154" s="58" t="s">
        <v>5319</v>
      </c>
    </row>
    <row r="155" spans="1:5" x14ac:dyDescent="0.25">
      <c r="A155" s="57" t="s">
        <v>5320</v>
      </c>
      <c r="B155" s="57" t="s">
        <v>5321</v>
      </c>
      <c r="C155" s="57" t="s">
        <v>22</v>
      </c>
      <c r="D155" s="57" t="s">
        <v>4866</v>
      </c>
      <c r="E155" s="58" t="s">
        <v>5322</v>
      </c>
    </row>
    <row r="156" spans="1:5" x14ac:dyDescent="0.25">
      <c r="A156" s="57" t="s">
        <v>5323</v>
      </c>
      <c r="B156" s="57" t="s">
        <v>5324</v>
      </c>
      <c r="C156" s="57" t="s">
        <v>22</v>
      </c>
      <c r="D156" s="57" t="s">
        <v>4866</v>
      </c>
      <c r="E156" s="58" t="s">
        <v>5325</v>
      </c>
    </row>
    <row r="157" spans="1:5" x14ac:dyDescent="0.25">
      <c r="A157" s="57" t="s">
        <v>5326</v>
      </c>
      <c r="B157" s="57" t="s">
        <v>5327</v>
      </c>
      <c r="C157" s="57" t="s">
        <v>22</v>
      </c>
      <c r="D157" s="57" t="s">
        <v>4866</v>
      </c>
      <c r="E157" s="58" t="s">
        <v>5328</v>
      </c>
    </row>
    <row r="158" spans="1:5" x14ac:dyDescent="0.25">
      <c r="A158" s="57" t="s">
        <v>5329</v>
      </c>
      <c r="B158" s="57" t="s">
        <v>5330</v>
      </c>
      <c r="C158" s="57" t="s">
        <v>22</v>
      </c>
      <c r="D158" s="57" t="s">
        <v>4866</v>
      </c>
      <c r="E158" s="58" t="s">
        <v>5331</v>
      </c>
    </row>
    <row r="159" spans="1:5" x14ac:dyDescent="0.25">
      <c r="A159" s="57" t="s">
        <v>5332</v>
      </c>
      <c r="B159" s="57" t="s">
        <v>5333</v>
      </c>
      <c r="C159" s="57" t="s">
        <v>22</v>
      </c>
      <c r="D159" s="57" t="s">
        <v>4866</v>
      </c>
      <c r="E159" s="58" t="s">
        <v>5334</v>
      </c>
    </row>
    <row r="160" spans="1:5" x14ac:dyDescent="0.25">
      <c r="A160" s="57" t="s">
        <v>5335</v>
      </c>
      <c r="B160" s="57" t="s">
        <v>5336</v>
      </c>
      <c r="C160" s="57" t="s">
        <v>22</v>
      </c>
      <c r="D160" s="57" t="s">
        <v>4866</v>
      </c>
      <c r="E160" s="58" t="s">
        <v>5337</v>
      </c>
    </row>
    <row r="161" spans="1:5" x14ac:dyDescent="0.25">
      <c r="A161" s="57" t="s">
        <v>5338</v>
      </c>
      <c r="B161" s="57" t="s">
        <v>5339</v>
      </c>
      <c r="C161" s="57" t="s">
        <v>22</v>
      </c>
      <c r="D161" s="57" t="s">
        <v>4866</v>
      </c>
      <c r="E161" s="58" t="s">
        <v>5340</v>
      </c>
    </row>
    <row r="162" spans="1:5" x14ac:dyDescent="0.25">
      <c r="A162" s="57" t="s">
        <v>5341</v>
      </c>
      <c r="B162" s="57" t="s">
        <v>5342</v>
      </c>
      <c r="C162" s="57" t="s">
        <v>22</v>
      </c>
      <c r="D162" s="57" t="s">
        <v>4866</v>
      </c>
      <c r="E162" s="58" t="s">
        <v>5343</v>
      </c>
    </row>
    <row r="163" spans="1:5" x14ac:dyDescent="0.25">
      <c r="A163" s="57" t="s">
        <v>5344</v>
      </c>
      <c r="B163" s="57" t="s">
        <v>5345</v>
      </c>
      <c r="C163" s="57" t="s">
        <v>22</v>
      </c>
      <c r="D163" s="57" t="s">
        <v>4866</v>
      </c>
      <c r="E163" s="58" t="s">
        <v>5346</v>
      </c>
    </row>
    <row r="164" spans="1:5" x14ac:dyDescent="0.25">
      <c r="A164" s="57" t="s">
        <v>5347</v>
      </c>
      <c r="B164" s="57" t="s">
        <v>5348</v>
      </c>
      <c r="C164" s="57" t="s">
        <v>22</v>
      </c>
      <c r="D164" s="57" t="s">
        <v>4866</v>
      </c>
      <c r="E164" s="58" t="s">
        <v>5349</v>
      </c>
    </row>
    <row r="165" spans="1:5" x14ac:dyDescent="0.25">
      <c r="A165" s="57" t="s">
        <v>5350</v>
      </c>
      <c r="B165" s="57" t="s">
        <v>5351</v>
      </c>
      <c r="C165" s="57" t="s">
        <v>22</v>
      </c>
      <c r="D165" s="57" t="s">
        <v>4866</v>
      </c>
      <c r="E165" s="58" t="s">
        <v>5352</v>
      </c>
    </row>
    <row r="166" spans="1:5" x14ac:dyDescent="0.25">
      <c r="A166" s="57" t="s">
        <v>5353</v>
      </c>
      <c r="B166" s="57" t="s">
        <v>5354</v>
      </c>
      <c r="C166" s="57" t="s">
        <v>22</v>
      </c>
      <c r="D166" s="57" t="s">
        <v>4866</v>
      </c>
      <c r="E166" s="58" t="s">
        <v>5355</v>
      </c>
    </row>
    <row r="167" spans="1:5" x14ac:dyDescent="0.25">
      <c r="A167" s="57" t="s">
        <v>5356</v>
      </c>
      <c r="B167" s="57" t="s">
        <v>5357</v>
      </c>
      <c r="C167" s="57" t="s">
        <v>22</v>
      </c>
      <c r="D167" s="57" t="s">
        <v>4866</v>
      </c>
      <c r="E167" s="58" t="s">
        <v>5358</v>
      </c>
    </row>
    <row r="168" spans="1:5" x14ac:dyDescent="0.25">
      <c r="A168" s="57" t="s">
        <v>5359</v>
      </c>
      <c r="B168" s="57" t="s">
        <v>5360</v>
      </c>
      <c r="C168" s="57" t="s">
        <v>22</v>
      </c>
      <c r="D168" s="57" t="s">
        <v>4866</v>
      </c>
      <c r="E168" s="58" t="s">
        <v>5361</v>
      </c>
    </row>
    <row r="169" spans="1:5" x14ac:dyDescent="0.25">
      <c r="A169" s="57" t="s">
        <v>5362</v>
      </c>
      <c r="B169" s="57" t="s">
        <v>5363</v>
      </c>
      <c r="C169" s="57" t="s">
        <v>22</v>
      </c>
      <c r="D169" s="57" t="s">
        <v>4866</v>
      </c>
      <c r="E169" s="58" t="s">
        <v>5364</v>
      </c>
    </row>
    <row r="170" spans="1:5" x14ac:dyDescent="0.25">
      <c r="A170" s="57" t="s">
        <v>5365</v>
      </c>
      <c r="B170" s="57" t="s">
        <v>5366</v>
      </c>
      <c r="C170" s="57" t="s">
        <v>22</v>
      </c>
      <c r="D170" s="57" t="s">
        <v>4866</v>
      </c>
      <c r="E170" s="58" t="s">
        <v>5367</v>
      </c>
    </row>
    <row r="171" spans="1:5" x14ac:dyDescent="0.25">
      <c r="A171" s="57" t="s">
        <v>5368</v>
      </c>
      <c r="B171" s="57" t="s">
        <v>5369</v>
      </c>
      <c r="C171" s="57" t="s">
        <v>22</v>
      </c>
      <c r="D171" s="57" t="s">
        <v>4866</v>
      </c>
      <c r="E171" s="58" t="s">
        <v>5370</v>
      </c>
    </row>
    <row r="172" spans="1:5" x14ac:dyDescent="0.25">
      <c r="A172" s="57" t="s">
        <v>5371</v>
      </c>
      <c r="B172" s="57" t="s">
        <v>5372</v>
      </c>
      <c r="C172" s="57" t="s">
        <v>22</v>
      </c>
      <c r="D172" s="57" t="s">
        <v>4866</v>
      </c>
      <c r="E172" s="58" t="s">
        <v>5373</v>
      </c>
    </row>
    <row r="173" spans="1:5" x14ac:dyDescent="0.25">
      <c r="A173" s="57" t="s">
        <v>5374</v>
      </c>
      <c r="B173" s="57" t="s">
        <v>5375</v>
      </c>
      <c r="C173" s="57" t="s">
        <v>22</v>
      </c>
      <c r="D173" s="57" t="s">
        <v>4866</v>
      </c>
      <c r="E173" s="58" t="s">
        <v>5376</v>
      </c>
    </row>
    <row r="174" spans="1:5" x14ac:dyDescent="0.25">
      <c r="A174" s="57" t="s">
        <v>5377</v>
      </c>
      <c r="B174" s="57" t="s">
        <v>5378</v>
      </c>
      <c r="C174" s="57" t="s">
        <v>22</v>
      </c>
      <c r="D174" s="57" t="s">
        <v>4866</v>
      </c>
      <c r="E174" s="58" t="s">
        <v>5379</v>
      </c>
    </row>
    <row r="175" spans="1:5" x14ac:dyDescent="0.25">
      <c r="A175" s="57" t="s">
        <v>5380</v>
      </c>
      <c r="B175" s="57" t="s">
        <v>5381</v>
      </c>
      <c r="C175" s="57" t="s">
        <v>22</v>
      </c>
      <c r="D175" s="57" t="s">
        <v>4866</v>
      </c>
      <c r="E175" s="58" t="s">
        <v>5382</v>
      </c>
    </row>
    <row r="176" spans="1:5" x14ac:dyDescent="0.25">
      <c r="A176" s="57" t="s">
        <v>5383</v>
      </c>
      <c r="B176" s="57" t="s">
        <v>5384</v>
      </c>
      <c r="C176" s="57" t="s">
        <v>22</v>
      </c>
      <c r="D176" s="57" t="s">
        <v>4866</v>
      </c>
      <c r="E176" s="58" t="s">
        <v>5385</v>
      </c>
    </row>
    <row r="177" spans="1:5" x14ac:dyDescent="0.25">
      <c r="A177" s="57" t="s">
        <v>5386</v>
      </c>
      <c r="B177" s="57" t="s">
        <v>5387</v>
      </c>
      <c r="C177" s="57" t="s">
        <v>22</v>
      </c>
      <c r="D177" s="57" t="s">
        <v>4866</v>
      </c>
      <c r="E177" s="58" t="s">
        <v>5388</v>
      </c>
    </row>
    <row r="178" spans="1:5" x14ac:dyDescent="0.25">
      <c r="A178" s="57" t="s">
        <v>5389</v>
      </c>
      <c r="B178" s="57" t="s">
        <v>5390</v>
      </c>
      <c r="C178" s="57" t="s">
        <v>22</v>
      </c>
      <c r="D178" s="57" t="s">
        <v>4866</v>
      </c>
      <c r="E178" s="58" t="s">
        <v>5391</v>
      </c>
    </row>
    <row r="179" spans="1:5" x14ac:dyDescent="0.25">
      <c r="A179" s="57" t="s">
        <v>5392</v>
      </c>
      <c r="B179" s="57" t="s">
        <v>5393</v>
      </c>
      <c r="C179" s="57" t="s">
        <v>22</v>
      </c>
      <c r="D179" s="57" t="s">
        <v>4866</v>
      </c>
      <c r="E179" s="58" t="s">
        <v>5394</v>
      </c>
    </row>
    <row r="180" spans="1:5" x14ac:dyDescent="0.25">
      <c r="A180" s="57" t="s">
        <v>5395</v>
      </c>
      <c r="B180" s="57" t="s">
        <v>5396</v>
      </c>
      <c r="C180" s="57" t="s">
        <v>22</v>
      </c>
      <c r="D180" s="57" t="s">
        <v>4866</v>
      </c>
      <c r="E180" s="58" t="s">
        <v>5397</v>
      </c>
    </row>
    <row r="181" spans="1:5" x14ac:dyDescent="0.25">
      <c r="A181" s="57" t="s">
        <v>5398</v>
      </c>
      <c r="B181" s="57" t="s">
        <v>5399</v>
      </c>
      <c r="C181" s="57" t="s">
        <v>22</v>
      </c>
      <c r="D181" s="57" t="s">
        <v>4866</v>
      </c>
      <c r="E181" s="58" t="s">
        <v>5400</v>
      </c>
    </row>
    <row r="182" spans="1:5" x14ac:dyDescent="0.25">
      <c r="A182" s="57" t="s">
        <v>5401</v>
      </c>
      <c r="B182" s="57" t="s">
        <v>5402</v>
      </c>
      <c r="C182" s="57" t="s">
        <v>22</v>
      </c>
      <c r="D182" s="57" t="s">
        <v>4866</v>
      </c>
      <c r="E182" s="58" t="s">
        <v>5403</v>
      </c>
    </row>
    <row r="183" spans="1:5" x14ac:dyDescent="0.25">
      <c r="A183" s="57" t="s">
        <v>5404</v>
      </c>
      <c r="B183" s="57" t="s">
        <v>5405</v>
      </c>
      <c r="C183" s="57" t="s">
        <v>22</v>
      </c>
      <c r="D183" s="57" t="s">
        <v>4866</v>
      </c>
      <c r="E183" s="58" t="s">
        <v>5406</v>
      </c>
    </row>
    <row r="184" spans="1:5" x14ac:dyDescent="0.25">
      <c r="A184" s="57" t="s">
        <v>5407</v>
      </c>
      <c r="B184" s="57" t="s">
        <v>5408</v>
      </c>
      <c r="C184" s="57" t="s">
        <v>22</v>
      </c>
      <c r="D184" s="57" t="s">
        <v>4866</v>
      </c>
      <c r="E184" s="58" t="s">
        <v>5409</v>
      </c>
    </row>
    <row r="185" spans="1:5" x14ac:dyDescent="0.25">
      <c r="A185" s="57" t="s">
        <v>5410</v>
      </c>
      <c r="B185" s="57" t="s">
        <v>5411</v>
      </c>
      <c r="C185" s="57" t="s">
        <v>22</v>
      </c>
      <c r="D185" s="57" t="s">
        <v>4866</v>
      </c>
      <c r="E185" s="58" t="s">
        <v>5412</v>
      </c>
    </row>
    <row r="186" spans="1:5" x14ac:dyDescent="0.25">
      <c r="A186" s="57" t="s">
        <v>5413</v>
      </c>
      <c r="B186" s="57" t="s">
        <v>5414</v>
      </c>
      <c r="C186" s="57" t="s">
        <v>22</v>
      </c>
      <c r="D186" s="57" t="s">
        <v>4866</v>
      </c>
      <c r="E186" s="58" t="s">
        <v>5415</v>
      </c>
    </row>
    <row r="187" spans="1:5" x14ac:dyDescent="0.25">
      <c r="A187" s="57" t="s">
        <v>5416</v>
      </c>
      <c r="B187" s="57" t="s">
        <v>5417</v>
      </c>
      <c r="C187" s="57" t="s">
        <v>22</v>
      </c>
      <c r="D187" s="57" t="s">
        <v>4866</v>
      </c>
      <c r="E187" s="58" t="s">
        <v>5418</v>
      </c>
    </row>
    <row r="188" spans="1:5" x14ac:dyDescent="0.25">
      <c r="A188" s="57" t="s">
        <v>5419</v>
      </c>
      <c r="B188" s="57" t="s">
        <v>5420</v>
      </c>
      <c r="C188" s="57" t="s">
        <v>22</v>
      </c>
      <c r="D188" s="57" t="s">
        <v>4866</v>
      </c>
      <c r="E188" s="58" t="s">
        <v>5421</v>
      </c>
    </row>
    <row r="189" spans="1:5" x14ac:dyDescent="0.25">
      <c r="A189" s="57" t="s">
        <v>5422</v>
      </c>
      <c r="B189" s="57" t="s">
        <v>5423</v>
      </c>
      <c r="C189" s="57" t="s">
        <v>22</v>
      </c>
      <c r="D189" s="57" t="s">
        <v>4866</v>
      </c>
      <c r="E189" s="58" t="s">
        <v>5424</v>
      </c>
    </row>
    <row r="190" spans="1:5" x14ac:dyDescent="0.25">
      <c r="A190" s="57" t="s">
        <v>5425</v>
      </c>
      <c r="B190" s="57" t="s">
        <v>5426</v>
      </c>
      <c r="C190" s="57" t="s">
        <v>22</v>
      </c>
      <c r="D190" s="57" t="s">
        <v>4866</v>
      </c>
      <c r="E190" s="58" t="s">
        <v>5427</v>
      </c>
    </row>
    <row r="191" spans="1:5" x14ac:dyDescent="0.25">
      <c r="A191" s="57" t="s">
        <v>5428</v>
      </c>
      <c r="B191" s="57" t="s">
        <v>5429</v>
      </c>
      <c r="C191" s="57" t="s">
        <v>22</v>
      </c>
      <c r="D191" s="57" t="s">
        <v>4866</v>
      </c>
      <c r="E191" s="58" t="s">
        <v>5430</v>
      </c>
    </row>
    <row r="192" spans="1:5" x14ac:dyDescent="0.25">
      <c r="A192" s="57" t="s">
        <v>5431</v>
      </c>
      <c r="B192" s="57" t="s">
        <v>5432</v>
      </c>
      <c r="C192" s="57" t="s">
        <v>22</v>
      </c>
      <c r="D192" s="57" t="s">
        <v>4866</v>
      </c>
      <c r="E192" s="58" t="s">
        <v>5433</v>
      </c>
    </row>
    <row r="193" spans="1:5" x14ac:dyDescent="0.25">
      <c r="A193" s="57" t="s">
        <v>5434</v>
      </c>
      <c r="B193" s="57" t="s">
        <v>5435</v>
      </c>
      <c r="C193" s="57" t="s">
        <v>22</v>
      </c>
      <c r="D193" s="57" t="s">
        <v>4866</v>
      </c>
      <c r="E193" s="58" t="s">
        <v>5436</v>
      </c>
    </row>
    <row r="194" spans="1:5" x14ac:dyDescent="0.25">
      <c r="A194" s="57" t="s">
        <v>5437</v>
      </c>
      <c r="B194" s="57" t="s">
        <v>5438</v>
      </c>
      <c r="C194" s="57" t="s">
        <v>22</v>
      </c>
      <c r="D194" s="57" t="s">
        <v>4866</v>
      </c>
      <c r="E194" s="58" t="s">
        <v>5439</v>
      </c>
    </row>
    <row r="195" spans="1:5" x14ac:dyDescent="0.25">
      <c r="A195" s="57" t="s">
        <v>5440</v>
      </c>
      <c r="B195" s="57" t="s">
        <v>5441</v>
      </c>
      <c r="C195" s="57" t="s">
        <v>22</v>
      </c>
      <c r="D195" s="57" t="s">
        <v>4866</v>
      </c>
      <c r="E195" s="58" t="s">
        <v>5442</v>
      </c>
    </row>
    <row r="196" spans="1:5" x14ac:dyDescent="0.25">
      <c r="A196" s="57" t="s">
        <v>5443</v>
      </c>
      <c r="B196" s="57" t="s">
        <v>5444</v>
      </c>
      <c r="C196" s="57" t="s">
        <v>22</v>
      </c>
      <c r="D196" s="57" t="s">
        <v>4866</v>
      </c>
      <c r="E196" s="58" t="s">
        <v>5445</v>
      </c>
    </row>
    <row r="197" spans="1:5" x14ac:dyDescent="0.25">
      <c r="A197" s="57" t="s">
        <v>5446</v>
      </c>
      <c r="B197" s="57" t="s">
        <v>5447</v>
      </c>
      <c r="C197" s="57" t="s">
        <v>22</v>
      </c>
      <c r="D197" s="57" t="s">
        <v>4866</v>
      </c>
      <c r="E197" s="58" t="s">
        <v>5448</v>
      </c>
    </row>
    <row r="198" spans="1:5" x14ac:dyDescent="0.25">
      <c r="A198" s="57" t="s">
        <v>5449</v>
      </c>
      <c r="B198" s="57" t="s">
        <v>5450</v>
      </c>
      <c r="C198" s="57" t="s">
        <v>22</v>
      </c>
      <c r="D198" s="57" t="s">
        <v>4866</v>
      </c>
      <c r="E198" s="58" t="s">
        <v>5451</v>
      </c>
    </row>
    <row r="199" spans="1:5" x14ac:dyDescent="0.25">
      <c r="A199" s="57" t="s">
        <v>5452</v>
      </c>
      <c r="B199" s="57" t="s">
        <v>5453</v>
      </c>
      <c r="C199" s="57" t="s">
        <v>22</v>
      </c>
      <c r="D199" s="57" t="s">
        <v>4866</v>
      </c>
      <c r="E199" s="58" t="s">
        <v>5454</v>
      </c>
    </row>
    <row r="200" spans="1:5" x14ac:dyDescent="0.25">
      <c r="A200" s="57" t="s">
        <v>5455</v>
      </c>
      <c r="B200" s="57" t="s">
        <v>5456</v>
      </c>
      <c r="C200" s="57" t="s">
        <v>22</v>
      </c>
      <c r="D200" s="57" t="s">
        <v>4866</v>
      </c>
      <c r="E200" s="58" t="s">
        <v>5457</v>
      </c>
    </row>
    <row r="201" spans="1:5" x14ac:dyDescent="0.25">
      <c r="A201" s="57" t="s">
        <v>5458</v>
      </c>
      <c r="B201" s="57" t="s">
        <v>5459</v>
      </c>
      <c r="C201" s="57" t="s">
        <v>22</v>
      </c>
      <c r="D201" s="57" t="s">
        <v>4866</v>
      </c>
      <c r="E201" s="58" t="s">
        <v>5460</v>
      </c>
    </row>
    <row r="202" spans="1:5" x14ac:dyDescent="0.25">
      <c r="A202" s="57" t="s">
        <v>5461</v>
      </c>
      <c r="B202" s="57" t="s">
        <v>5462</v>
      </c>
      <c r="C202" s="57" t="s">
        <v>22</v>
      </c>
      <c r="D202" s="57" t="s">
        <v>4866</v>
      </c>
      <c r="E202" s="58" t="s">
        <v>5463</v>
      </c>
    </row>
    <row r="203" spans="1:5" x14ac:dyDescent="0.25">
      <c r="A203" s="57" t="s">
        <v>5464</v>
      </c>
      <c r="B203" s="57" t="s">
        <v>5465</v>
      </c>
      <c r="C203" s="57" t="s">
        <v>22</v>
      </c>
      <c r="D203" s="57" t="s">
        <v>4866</v>
      </c>
      <c r="E203" s="58" t="s">
        <v>5466</v>
      </c>
    </row>
    <row r="204" spans="1:5" x14ac:dyDescent="0.25">
      <c r="A204" s="57" t="s">
        <v>5467</v>
      </c>
      <c r="B204" s="57" t="s">
        <v>5468</v>
      </c>
      <c r="C204" s="57" t="s">
        <v>22</v>
      </c>
      <c r="D204" s="57" t="s">
        <v>4866</v>
      </c>
      <c r="E204" s="58" t="s">
        <v>5469</v>
      </c>
    </row>
    <row r="205" spans="1:5" x14ac:dyDescent="0.25">
      <c r="A205" s="57" t="s">
        <v>5470</v>
      </c>
      <c r="B205" s="57" t="s">
        <v>5471</v>
      </c>
      <c r="C205" s="57" t="s">
        <v>22</v>
      </c>
      <c r="D205" s="57" t="s">
        <v>4866</v>
      </c>
      <c r="E205" s="58" t="s">
        <v>5472</v>
      </c>
    </row>
    <row r="206" spans="1:5" x14ac:dyDescent="0.25">
      <c r="A206" s="57" t="s">
        <v>5473</v>
      </c>
      <c r="B206" s="57" t="s">
        <v>5474</v>
      </c>
      <c r="C206" s="57" t="s">
        <v>22</v>
      </c>
      <c r="D206" s="57" t="s">
        <v>4866</v>
      </c>
      <c r="E206" s="58" t="s">
        <v>5475</v>
      </c>
    </row>
    <row r="207" spans="1:5" x14ac:dyDescent="0.25">
      <c r="A207" s="57" t="s">
        <v>5476</v>
      </c>
      <c r="B207" s="57" t="s">
        <v>5477</v>
      </c>
      <c r="C207" s="57" t="s">
        <v>22</v>
      </c>
      <c r="D207" s="57" t="s">
        <v>4866</v>
      </c>
      <c r="E207" s="58" t="s">
        <v>5478</v>
      </c>
    </row>
    <row r="208" spans="1:5" x14ac:dyDescent="0.25">
      <c r="A208" s="57" t="s">
        <v>5479</v>
      </c>
      <c r="B208" s="57" t="s">
        <v>5480</v>
      </c>
      <c r="C208" s="57" t="s">
        <v>22</v>
      </c>
      <c r="D208" s="57" t="s">
        <v>4866</v>
      </c>
      <c r="E208" s="58" t="s">
        <v>5481</v>
      </c>
    </row>
    <row r="209" spans="1:5" x14ac:dyDescent="0.25">
      <c r="A209" s="57" t="s">
        <v>5482</v>
      </c>
      <c r="B209" s="57" t="s">
        <v>5483</v>
      </c>
      <c r="C209" s="57" t="s">
        <v>22</v>
      </c>
      <c r="D209" s="57" t="s">
        <v>4866</v>
      </c>
      <c r="E209" s="58" t="s">
        <v>5484</v>
      </c>
    </row>
    <row r="210" spans="1:5" x14ac:dyDescent="0.25">
      <c r="A210" s="57" t="s">
        <v>5485</v>
      </c>
      <c r="B210" s="57" t="s">
        <v>5486</v>
      </c>
      <c r="C210" s="57" t="s">
        <v>22</v>
      </c>
      <c r="D210" s="57" t="s">
        <v>4866</v>
      </c>
      <c r="E210" s="58" t="s">
        <v>5487</v>
      </c>
    </row>
    <row r="211" spans="1:5" x14ac:dyDescent="0.25">
      <c r="A211" s="57" t="s">
        <v>5488</v>
      </c>
      <c r="B211" s="57" t="s">
        <v>5489</v>
      </c>
      <c r="C211" s="57" t="s">
        <v>22</v>
      </c>
      <c r="D211" s="57" t="s">
        <v>4866</v>
      </c>
      <c r="E211" s="58" t="s">
        <v>5490</v>
      </c>
    </row>
    <row r="212" spans="1:5" x14ac:dyDescent="0.25">
      <c r="A212" s="57" t="s">
        <v>5491</v>
      </c>
      <c r="B212" s="57" t="s">
        <v>5492</v>
      </c>
      <c r="C212" s="57" t="s">
        <v>22</v>
      </c>
      <c r="D212" s="57" t="s">
        <v>4866</v>
      </c>
      <c r="E212" s="58" t="s">
        <v>5493</v>
      </c>
    </row>
    <row r="213" spans="1:5" x14ac:dyDescent="0.25">
      <c r="A213" s="57" t="s">
        <v>5494</v>
      </c>
      <c r="B213" s="57" t="s">
        <v>5495</v>
      </c>
      <c r="C213" s="57" t="s">
        <v>22</v>
      </c>
      <c r="D213" s="57" t="s">
        <v>4866</v>
      </c>
      <c r="E213" s="58" t="s">
        <v>5496</v>
      </c>
    </row>
    <row r="214" spans="1:5" x14ac:dyDescent="0.25">
      <c r="A214" s="57" t="s">
        <v>5497</v>
      </c>
      <c r="B214" s="57" t="s">
        <v>5498</v>
      </c>
      <c r="C214" s="57" t="s">
        <v>22</v>
      </c>
      <c r="D214" s="57" t="s">
        <v>4866</v>
      </c>
      <c r="E214" s="58" t="s">
        <v>5499</v>
      </c>
    </row>
    <row r="215" spans="1:5" x14ac:dyDescent="0.25">
      <c r="A215" s="57" t="s">
        <v>5500</v>
      </c>
      <c r="B215" s="57" t="s">
        <v>5501</v>
      </c>
      <c r="C215" s="57" t="s">
        <v>22</v>
      </c>
      <c r="D215" s="57" t="s">
        <v>4866</v>
      </c>
      <c r="E215" s="58" t="s">
        <v>5502</v>
      </c>
    </row>
    <row r="216" spans="1:5" x14ac:dyDescent="0.25">
      <c r="A216" s="57" t="s">
        <v>5503</v>
      </c>
      <c r="B216" s="57" t="s">
        <v>5504</v>
      </c>
      <c r="C216" s="57" t="s">
        <v>22</v>
      </c>
      <c r="D216" s="57" t="s">
        <v>4866</v>
      </c>
      <c r="E216" s="58" t="s">
        <v>5505</v>
      </c>
    </row>
    <row r="217" spans="1:5" x14ac:dyDescent="0.25">
      <c r="A217" s="57" t="s">
        <v>5506</v>
      </c>
      <c r="B217" s="57" t="s">
        <v>5507</v>
      </c>
      <c r="C217" s="57" t="s">
        <v>22</v>
      </c>
      <c r="D217" s="57" t="s">
        <v>4866</v>
      </c>
      <c r="E217" s="58" t="s">
        <v>5508</v>
      </c>
    </row>
    <row r="218" spans="1:5" x14ac:dyDescent="0.25">
      <c r="A218" s="57" t="s">
        <v>5509</v>
      </c>
      <c r="B218" s="57" t="s">
        <v>5510</v>
      </c>
      <c r="C218" s="57" t="s">
        <v>22</v>
      </c>
      <c r="D218" s="57" t="s">
        <v>4866</v>
      </c>
      <c r="E218" s="58" t="s">
        <v>5511</v>
      </c>
    </row>
    <row r="219" spans="1:5" x14ac:dyDescent="0.25">
      <c r="A219" s="57" t="s">
        <v>5512</v>
      </c>
      <c r="B219" s="57" t="s">
        <v>5513</v>
      </c>
      <c r="C219" s="57" t="s">
        <v>22</v>
      </c>
      <c r="D219" s="57" t="s">
        <v>4866</v>
      </c>
      <c r="E219" s="58" t="s">
        <v>5514</v>
      </c>
    </row>
    <row r="220" spans="1:5" x14ac:dyDescent="0.25">
      <c r="A220" s="57" t="s">
        <v>5515</v>
      </c>
      <c r="B220" s="57" t="s">
        <v>5516</v>
      </c>
      <c r="C220" s="57" t="s">
        <v>22</v>
      </c>
      <c r="D220" s="57" t="s">
        <v>4866</v>
      </c>
      <c r="E220" s="58" t="s">
        <v>5517</v>
      </c>
    </row>
    <row r="221" spans="1:5" x14ac:dyDescent="0.25">
      <c r="A221" s="57" t="s">
        <v>5518</v>
      </c>
      <c r="B221" s="57" t="s">
        <v>5519</v>
      </c>
      <c r="C221" s="57" t="s">
        <v>22</v>
      </c>
      <c r="D221" s="57" t="s">
        <v>4866</v>
      </c>
      <c r="E221" s="58" t="s">
        <v>5520</v>
      </c>
    </row>
    <row r="222" spans="1:5" x14ac:dyDescent="0.25">
      <c r="A222" s="57" t="s">
        <v>5521</v>
      </c>
      <c r="B222" s="57" t="s">
        <v>5522</v>
      </c>
      <c r="C222" s="57" t="s">
        <v>22</v>
      </c>
      <c r="D222" s="57" t="s">
        <v>4866</v>
      </c>
      <c r="E222" s="58" t="s">
        <v>5523</v>
      </c>
    </row>
    <row r="223" spans="1:5" x14ac:dyDescent="0.25">
      <c r="A223" s="57" t="s">
        <v>5524</v>
      </c>
      <c r="B223" s="57" t="s">
        <v>5525</v>
      </c>
      <c r="C223" s="57" t="s">
        <v>22</v>
      </c>
      <c r="D223" s="57" t="s">
        <v>4866</v>
      </c>
      <c r="E223" s="58" t="s">
        <v>5526</v>
      </c>
    </row>
    <row r="224" spans="1:5" x14ac:dyDescent="0.25">
      <c r="A224" s="57" t="s">
        <v>5527</v>
      </c>
      <c r="B224" s="57" t="s">
        <v>5528</v>
      </c>
      <c r="C224" s="57" t="s">
        <v>22</v>
      </c>
      <c r="D224" s="57" t="s">
        <v>4866</v>
      </c>
      <c r="E224" s="58" t="s">
        <v>5529</v>
      </c>
    </row>
    <row r="225" spans="1:5" x14ac:dyDescent="0.25">
      <c r="A225" s="57" t="s">
        <v>5530</v>
      </c>
      <c r="B225" s="57" t="s">
        <v>5531</v>
      </c>
      <c r="C225" s="57" t="s">
        <v>38</v>
      </c>
      <c r="D225" s="57" t="s">
        <v>4866</v>
      </c>
      <c r="E225" s="58" t="s">
        <v>5532</v>
      </c>
    </row>
    <row r="226" spans="1:5" x14ac:dyDescent="0.25">
      <c r="A226" s="57" t="s">
        <v>5533</v>
      </c>
      <c r="B226" s="57" t="s">
        <v>5534</v>
      </c>
      <c r="C226" s="57" t="s">
        <v>38</v>
      </c>
      <c r="D226" s="57" t="s">
        <v>4866</v>
      </c>
      <c r="E226" s="58" t="s">
        <v>5535</v>
      </c>
    </row>
    <row r="227" spans="1:5" x14ac:dyDescent="0.25">
      <c r="A227" s="57" t="s">
        <v>5536</v>
      </c>
      <c r="B227" s="57" t="s">
        <v>5537</v>
      </c>
      <c r="C227" s="57" t="s">
        <v>38</v>
      </c>
      <c r="D227" s="57" t="s">
        <v>4866</v>
      </c>
      <c r="E227" s="58" t="s">
        <v>5538</v>
      </c>
    </row>
    <row r="228" spans="1:5" x14ac:dyDescent="0.25">
      <c r="A228" s="57" t="s">
        <v>5539</v>
      </c>
      <c r="B228" s="57" t="s">
        <v>5540</v>
      </c>
      <c r="C228" s="57" t="s">
        <v>38</v>
      </c>
      <c r="D228" s="57" t="s">
        <v>4866</v>
      </c>
      <c r="E228" s="58" t="s">
        <v>5541</v>
      </c>
    </row>
    <row r="229" spans="1:5" x14ac:dyDescent="0.25">
      <c r="A229" s="57" t="s">
        <v>5542</v>
      </c>
      <c r="B229" s="57" t="s">
        <v>5543</v>
      </c>
      <c r="C229" s="57" t="s">
        <v>38</v>
      </c>
      <c r="D229" s="57" t="s">
        <v>4866</v>
      </c>
      <c r="E229" s="58" t="s">
        <v>5544</v>
      </c>
    </row>
    <row r="230" spans="1:5" x14ac:dyDescent="0.25">
      <c r="A230" s="57" t="s">
        <v>5545</v>
      </c>
      <c r="B230" s="57" t="s">
        <v>5546</v>
      </c>
      <c r="C230" s="57" t="s">
        <v>38</v>
      </c>
      <c r="D230" s="57" t="s">
        <v>4866</v>
      </c>
      <c r="E230" s="58" t="s">
        <v>5547</v>
      </c>
    </row>
    <row r="231" spans="1:5" x14ac:dyDescent="0.25">
      <c r="A231" s="57" t="s">
        <v>5548</v>
      </c>
      <c r="B231" s="57" t="s">
        <v>5549</v>
      </c>
      <c r="C231" s="57" t="s">
        <v>38</v>
      </c>
      <c r="D231" s="57" t="s">
        <v>4866</v>
      </c>
      <c r="E231" s="58" t="s">
        <v>5550</v>
      </c>
    </row>
    <row r="232" spans="1:5" x14ac:dyDescent="0.25">
      <c r="A232" s="57" t="s">
        <v>5551</v>
      </c>
      <c r="B232" s="57" t="s">
        <v>5552</v>
      </c>
      <c r="C232" s="57" t="s">
        <v>38</v>
      </c>
      <c r="D232" s="57" t="s">
        <v>4866</v>
      </c>
      <c r="E232" s="58" t="s">
        <v>5553</v>
      </c>
    </row>
    <row r="233" spans="1:5" x14ac:dyDescent="0.25">
      <c r="A233" s="57" t="s">
        <v>5554</v>
      </c>
      <c r="B233" s="57" t="s">
        <v>5555</v>
      </c>
      <c r="C233" s="57" t="s">
        <v>38</v>
      </c>
      <c r="D233" s="57" t="s">
        <v>4866</v>
      </c>
      <c r="E233" s="58" t="s">
        <v>5556</v>
      </c>
    </row>
    <row r="234" spans="1:5" x14ac:dyDescent="0.25">
      <c r="A234" s="57" t="s">
        <v>5557</v>
      </c>
      <c r="B234" s="57" t="s">
        <v>5558</v>
      </c>
      <c r="C234" s="57" t="s">
        <v>38</v>
      </c>
      <c r="D234" s="57" t="s">
        <v>4866</v>
      </c>
      <c r="E234" s="58" t="s">
        <v>5559</v>
      </c>
    </row>
    <row r="235" spans="1:5" x14ac:dyDescent="0.25">
      <c r="A235" s="57" t="s">
        <v>5560</v>
      </c>
      <c r="B235" s="57" t="s">
        <v>5561</v>
      </c>
      <c r="C235" s="57" t="s">
        <v>38</v>
      </c>
      <c r="D235" s="57" t="s">
        <v>4866</v>
      </c>
      <c r="E235" s="58" t="s">
        <v>5562</v>
      </c>
    </row>
    <row r="236" spans="1:5" x14ac:dyDescent="0.25">
      <c r="A236" s="57" t="s">
        <v>5563</v>
      </c>
      <c r="B236" s="57" t="s">
        <v>5564</v>
      </c>
      <c r="C236" s="57" t="s">
        <v>38</v>
      </c>
      <c r="D236" s="57" t="s">
        <v>4866</v>
      </c>
      <c r="E236" s="58" t="s">
        <v>5565</v>
      </c>
    </row>
    <row r="237" spans="1:5" x14ac:dyDescent="0.25">
      <c r="A237" s="57" t="s">
        <v>5566</v>
      </c>
      <c r="B237" s="57" t="s">
        <v>5567</v>
      </c>
      <c r="C237" s="57" t="s">
        <v>38</v>
      </c>
      <c r="D237" s="57" t="s">
        <v>4866</v>
      </c>
      <c r="E237" s="58" t="s">
        <v>5568</v>
      </c>
    </row>
    <row r="238" spans="1:5" x14ac:dyDescent="0.25">
      <c r="A238" s="57" t="s">
        <v>5569</v>
      </c>
      <c r="B238" s="57" t="s">
        <v>5570</v>
      </c>
      <c r="C238" s="57" t="s">
        <v>38</v>
      </c>
      <c r="D238" s="57" t="s">
        <v>4866</v>
      </c>
      <c r="E238" s="58" t="s">
        <v>5571</v>
      </c>
    </row>
    <row r="239" spans="1:5" x14ac:dyDescent="0.25">
      <c r="A239" s="57" t="s">
        <v>5572</v>
      </c>
      <c r="B239" s="57" t="s">
        <v>5573</v>
      </c>
      <c r="C239" s="57" t="s">
        <v>38</v>
      </c>
      <c r="D239" s="57" t="s">
        <v>4866</v>
      </c>
      <c r="E239" s="58" t="s">
        <v>5574</v>
      </c>
    </row>
    <row r="240" spans="1:5" x14ac:dyDescent="0.25">
      <c r="A240" s="57" t="s">
        <v>5575</v>
      </c>
      <c r="B240" s="57" t="s">
        <v>5576</v>
      </c>
      <c r="C240" s="57" t="s">
        <v>38</v>
      </c>
      <c r="D240" s="57" t="s">
        <v>4866</v>
      </c>
      <c r="E240" s="58" t="s">
        <v>5577</v>
      </c>
    </row>
    <row r="241" spans="1:5" x14ac:dyDescent="0.25">
      <c r="A241" s="57" t="s">
        <v>5578</v>
      </c>
      <c r="B241" s="57" t="s">
        <v>5579</v>
      </c>
      <c r="C241" s="57" t="s">
        <v>38</v>
      </c>
      <c r="D241" s="57" t="s">
        <v>4866</v>
      </c>
      <c r="E241" s="58" t="s">
        <v>5580</v>
      </c>
    </row>
    <row r="242" spans="1:5" x14ac:dyDescent="0.25">
      <c r="A242" s="57" t="s">
        <v>5581</v>
      </c>
      <c r="B242" s="57" t="s">
        <v>5582</v>
      </c>
      <c r="C242" s="57" t="s">
        <v>38</v>
      </c>
      <c r="D242" s="57" t="s">
        <v>4866</v>
      </c>
      <c r="E242" s="58" t="s">
        <v>5583</v>
      </c>
    </row>
    <row r="243" spans="1:5" x14ac:dyDescent="0.25">
      <c r="A243" s="57" t="s">
        <v>5584</v>
      </c>
      <c r="B243" s="57" t="s">
        <v>5585</v>
      </c>
      <c r="C243" s="57" t="s">
        <v>38</v>
      </c>
      <c r="D243" s="57" t="s">
        <v>4866</v>
      </c>
      <c r="E243" s="58" t="s">
        <v>5586</v>
      </c>
    </row>
    <row r="244" spans="1:5" x14ac:dyDescent="0.25">
      <c r="A244" s="57" t="s">
        <v>5587</v>
      </c>
      <c r="B244" s="57" t="s">
        <v>5588</v>
      </c>
      <c r="C244" s="57" t="s">
        <v>38</v>
      </c>
      <c r="D244" s="57" t="s">
        <v>4866</v>
      </c>
      <c r="E244" s="58" t="s">
        <v>5589</v>
      </c>
    </row>
    <row r="245" spans="1:5" x14ac:dyDescent="0.25">
      <c r="A245" s="57" t="s">
        <v>5590</v>
      </c>
      <c r="B245" s="57" t="s">
        <v>5591</v>
      </c>
      <c r="C245" s="57" t="s">
        <v>38</v>
      </c>
      <c r="D245" s="57" t="s">
        <v>4866</v>
      </c>
      <c r="E245" s="58" t="s">
        <v>5592</v>
      </c>
    </row>
    <row r="246" spans="1:5" x14ac:dyDescent="0.25">
      <c r="A246" s="57" t="s">
        <v>5593</v>
      </c>
      <c r="B246" s="57" t="s">
        <v>5594</v>
      </c>
      <c r="C246" s="57" t="s">
        <v>38</v>
      </c>
      <c r="D246" s="57" t="s">
        <v>4866</v>
      </c>
      <c r="E246" s="58" t="s">
        <v>5595</v>
      </c>
    </row>
    <row r="247" spans="1:5" x14ac:dyDescent="0.25">
      <c r="A247" s="57" t="s">
        <v>5596</v>
      </c>
      <c r="B247" s="57" t="s">
        <v>5597</v>
      </c>
      <c r="C247" s="57" t="s">
        <v>38</v>
      </c>
      <c r="D247" s="57" t="s">
        <v>4866</v>
      </c>
      <c r="E247" s="58" t="s">
        <v>5598</v>
      </c>
    </row>
    <row r="248" spans="1:5" x14ac:dyDescent="0.25">
      <c r="A248" s="57" t="s">
        <v>5599</v>
      </c>
      <c r="B248" s="57" t="s">
        <v>5600</v>
      </c>
      <c r="C248" s="57" t="s">
        <v>38</v>
      </c>
      <c r="D248" s="57" t="s">
        <v>4866</v>
      </c>
      <c r="E248" s="58" t="s">
        <v>5601</v>
      </c>
    </row>
    <row r="249" spans="1:5" x14ac:dyDescent="0.25">
      <c r="A249" s="57" t="s">
        <v>5602</v>
      </c>
      <c r="B249" s="57" t="s">
        <v>5603</v>
      </c>
      <c r="C249" s="57" t="s">
        <v>38</v>
      </c>
      <c r="D249" s="57" t="s">
        <v>4866</v>
      </c>
      <c r="E249" s="58" t="s">
        <v>5604</v>
      </c>
    </row>
    <row r="250" spans="1:5" x14ac:dyDescent="0.25">
      <c r="A250" s="57" t="s">
        <v>5605</v>
      </c>
      <c r="B250" s="57" t="s">
        <v>5606</v>
      </c>
      <c r="C250" s="57" t="s">
        <v>38</v>
      </c>
      <c r="D250" s="57" t="s">
        <v>4866</v>
      </c>
      <c r="E250" s="58" t="s">
        <v>5607</v>
      </c>
    </row>
    <row r="251" spans="1:5" x14ac:dyDescent="0.25">
      <c r="A251" s="57" t="s">
        <v>5608</v>
      </c>
      <c r="B251" s="57" t="s">
        <v>5609</v>
      </c>
      <c r="C251" s="57" t="s">
        <v>38</v>
      </c>
      <c r="D251" s="57" t="s">
        <v>4866</v>
      </c>
      <c r="E251" s="58" t="s">
        <v>5610</v>
      </c>
    </row>
    <row r="252" spans="1:5" x14ac:dyDescent="0.25">
      <c r="A252" s="57" t="s">
        <v>5611</v>
      </c>
      <c r="B252" s="57" t="s">
        <v>5612</v>
      </c>
      <c r="C252" s="57" t="s">
        <v>38</v>
      </c>
      <c r="D252" s="57" t="s">
        <v>4866</v>
      </c>
      <c r="E252" s="58" t="s">
        <v>5613</v>
      </c>
    </row>
    <row r="253" spans="1:5" x14ac:dyDescent="0.25">
      <c r="A253" s="57" t="s">
        <v>5614</v>
      </c>
      <c r="B253" s="57" t="s">
        <v>5615</v>
      </c>
      <c r="C253" s="57" t="s">
        <v>38</v>
      </c>
      <c r="D253" s="57" t="s">
        <v>4866</v>
      </c>
      <c r="E253" s="58" t="s">
        <v>5616</v>
      </c>
    </row>
    <row r="254" spans="1:5" x14ac:dyDescent="0.25">
      <c r="A254" s="57" t="s">
        <v>5617</v>
      </c>
      <c r="B254" s="57" t="s">
        <v>5618</v>
      </c>
      <c r="C254" s="57" t="s">
        <v>38</v>
      </c>
      <c r="D254" s="57" t="s">
        <v>4866</v>
      </c>
      <c r="E254" s="58" t="s">
        <v>5619</v>
      </c>
    </row>
    <row r="255" spans="1:5" x14ac:dyDescent="0.25">
      <c r="A255" s="57" t="s">
        <v>5620</v>
      </c>
      <c r="B255" s="57" t="s">
        <v>5621</v>
      </c>
      <c r="C255" s="57" t="s">
        <v>38</v>
      </c>
      <c r="D255" s="57" t="s">
        <v>4866</v>
      </c>
      <c r="E255" s="58" t="s">
        <v>5622</v>
      </c>
    </row>
    <row r="256" spans="1:5" x14ac:dyDescent="0.25">
      <c r="A256" s="57" t="s">
        <v>5623</v>
      </c>
      <c r="B256" s="57" t="s">
        <v>5624</v>
      </c>
      <c r="C256" s="57" t="s">
        <v>38</v>
      </c>
      <c r="D256" s="57" t="s">
        <v>4866</v>
      </c>
      <c r="E256" s="58" t="s">
        <v>5625</v>
      </c>
    </row>
    <row r="257" spans="1:5" x14ac:dyDescent="0.25">
      <c r="A257" s="57" t="s">
        <v>5626</v>
      </c>
      <c r="B257" s="57" t="s">
        <v>5627</v>
      </c>
      <c r="C257" s="57" t="s">
        <v>38</v>
      </c>
      <c r="D257" s="57" t="s">
        <v>4866</v>
      </c>
      <c r="E257" s="58" t="s">
        <v>5628</v>
      </c>
    </row>
    <row r="258" spans="1:5" x14ac:dyDescent="0.25">
      <c r="A258" s="57" t="s">
        <v>5629</v>
      </c>
      <c r="B258" s="57" t="s">
        <v>5630</v>
      </c>
      <c r="C258" s="57" t="s">
        <v>38</v>
      </c>
      <c r="D258" s="57" t="s">
        <v>4866</v>
      </c>
      <c r="E258" s="58" t="s">
        <v>5631</v>
      </c>
    </row>
    <row r="259" spans="1:5" x14ac:dyDescent="0.25">
      <c r="A259" s="57" t="s">
        <v>5632</v>
      </c>
      <c r="B259" s="57" t="s">
        <v>5633</v>
      </c>
      <c r="C259" s="57" t="s">
        <v>38</v>
      </c>
      <c r="D259" s="57" t="s">
        <v>4866</v>
      </c>
      <c r="E259" s="58" t="s">
        <v>5634</v>
      </c>
    </row>
    <row r="260" spans="1:5" x14ac:dyDescent="0.25">
      <c r="A260" s="57" t="s">
        <v>5635</v>
      </c>
      <c r="B260" s="57" t="s">
        <v>5636</v>
      </c>
      <c r="C260" s="57" t="s">
        <v>38</v>
      </c>
      <c r="D260" s="57" t="s">
        <v>4866</v>
      </c>
      <c r="E260" s="58" t="s">
        <v>5637</v>
      </c>
    </row>
    <row r="261" spans="1:5" x14ac:dyDescent="0.25">
      <c r="A261" s="57" t="s">
        <v>5638</v>
      </c>
      <c r="B261" s="57" t="s">
        <v>5639</v>
      </c>
      <c r="C261" s="57" t="s">
        <v>38</v>
      </c>
      <c r="D261" s="57" t="s">
        <v>4866</v>
      </c>
      <c r="E261" s="58" t="s">
        <v>5640</v>
      </c>
    </row>
    <row r="262" spans="1:5" x14ac:dyDescent="0.25">
      <c r="A262" s="57" t="s">
        <v>5641</v>
      </c>
      <c r="B262" s="57" t="s">
        <v>5642</v>
      </c>
      <c r="C262" s="57" t="s">
        <v>38</v>
      </c>
      <c r="D262" s="57" t="s">
        <v>4866</v>
      </c>
      <c r="E262" s="58" t="s">
        <v>5643</v>
      </c>
    </row>
    <row r="263" spans="1:5" x14ac:dyDescent="0.25">
      <c r="A263" s="57" t="s">
        <v>5644</v>
      </c>
      <c r="B263" s="57" t="s">
        <v>5645</v>
      </c>
      <c r="C263" s="57" t="s">
        <v>38</v>
      </c>
      <c r="D263" s="57" t="s">
        <v>4866</v>
      </c>
      <c r="E263" s="58" t="s">
        <v>5646</v>
      </c>
    </row>
    <row r="264" spans="1:5" x14ac:dyDescent="0.25">
      <c r="A264" s="57" t="s">
        <v>5647</v>
      </c>
      <c r="B264" s="57" t="s">
        <v>5648</v>
      </c>
      <c r="C264" s="57" t="s">
        <v>38</v>
      </c>
      <c r="D264" s="57" t="s">
        <v>4866</v>
      </c>
      <c r="E264" s="58" t="s">
        <v>5649</v>
      </c>
    </row>
    <row r="265" spans="1:5" x14ac:dyDescent="0.25">
      <c r="A265" s="57" t="s">
        <v>5650</v>
      </c>
      <c r="B265" s="57" t="s">
        <v>5651</v>
      </c>
      <c r="C265" s="57" t="s">
        <v>38</v>
      </c>
      <c r="D265" s="57" t="s">
        <v>4866</v>
      </c>
      <c r="E265" s="58" t="s">
        <v>5652</v>
      </c>
    </row>
    <row r="266" spans="1:5" x14ac:dyDescent="0.25">
      <c r="A266" s="57" t="s">
        <v>5653</v>
      </c>
      <c r="B266" s="57" t="s">
        <v>5654</v>
      </c>
      <c r="C266" s="57" t="s">
        <v>38</v>
      </c>
      <c r="D266" s="57" t="s">
        <v>4866</v>
      </c>
      <c r="E266" s="58" t="s">
        <v>5655</v>
      </c>
    </row>
    <row r="267" spans="1:5" x14ac:dyDescent="0.25">
      <c r="A267" s="57" t="s">
        <v>5656</v>
      </c>
      <c r="B267" s="57" t="s">
        <v>5657</v>
      </c>
      <c r="C267" s="57" t="s">
        <v>38</v>
      </c>
      <c r="D267" s="57" t="s">
        <v>4866</v>
      </c>
      <c r="E267" s="58" t="s">
        <v>5658</v>
      </c>
    </row>
    <row r="268" spans="1:5" x14ac:dyDescent="0.25">
      <c r="A268" s="57" t="s">
        <v>5659</v>
      </c>
      <c r="B268" s="57" t="s">
        <v>5660</v>
      </c>
      <c r="C268" s="57" t="s">
        <v>38</v>
      </c>
      <c r="D268" s="57" t="s">
        <v>4866</v>
      </c>
      <c r="E268" s="58" t="s">
        <v>5661</v>
      </c>
    </row>
    <row r="269" spans="1:5" x14ac:dyDescent="0.25">
      <c r="A269" s="57" t="s">
        <v>5662</v>
      </c>
      <c r="B269" s="57" t="s">
        <v>5663</v>
      </c>
      <c r="C269" s="57" t="s">
        <v>38</v>
      </c>
      <c r="D269" s="57" t="s">
        <v>4866</v>
      </c>
      <c r="E269" s="58" t="s">
        <v>5664</v>
      </c>
    </row>
    <row r="270" spans="1:5" x14ac:dyDescent="0.25">
      <c r="A270" s="57" t="s">
        <v>5665</v>
      </c>
      <c r="B270" s="57" t="s">
        <v>5666</v>
      </c>
      <c r="C270" s="57" t="s">
        <v>38</v>
      </c>
      <c r="D270" s="57" t="s">
        <v>4866</v>
      </c>
      <c r="E270" s="58" t="s">
        <v>5667</v>
      </c>
    </row>
    <row r="271" spans="1:5" x14ac:dyDescent="0.25">
      <c r="A271" s="57" t="s">
        <v>5668</v>
      </c>
      <c r="B271" s="57" t="s">
        <v>5669</v>
      </c>
      <c r="C271" s="57" t="s">
        <v>38</v>
      </c>
      <c r="D271" s="57" t="s">
        <v>4866</v>
      </c>
      <c r="E271" s="58" t="s">
        <v>5670</v>
      </c>
    </row>
    <row r="272" spans="1:5" x14ac:dyDescent="0.25">
      <c r="A272" s="57" t="s">
        <v>5671</v>
      </c>
      <c r="B272" s="57" t="s">
        <v>5672</v>
      </c>
      <c r="C272" s="57" t="s">
        <v>38</v>
      </c>
      <c r="D272" s="57" t="s">
        <v>4866</v>
      </c>
      <c r="E272" s="58" t="s">
        <v>5673</v>
      </c>
    </row>
    <row r="273" spans="1:5" x14ac:dyDescent="0.25">
      <c r="A273" s="57" t="s">
        <v>5674</v>
      </c>
      <c r="B273" s="57" t="s">
        <v>5675</v>
      </c>
      <c r="C273" s="57" t="s">
        <v>22</v>
      </c>
      <c r="D273" s="57" t="s">
        <v>4866</v>
      </c>
      <c r="E273" s="58" t="s">
        <v>5676</v>
      </c>
    </row>
    <row r="274" spans="1:5" x14ac:dyDescent="0.25">
      <c r="A274" s="57" t="s">
        <v>5677</v>
      </c>
      <c r="B274" s="57" t="s">
        <v>5678</v>
      </c>
      <c r="C274" s="57" t="s">
        <v>22</v>
      </c>
      <c r="D274" s="57" t="s">
        <v>4866</v>
      </c>
      <c r="E274" s="58" t="s">
        <v>5679</v>
      </c>
    </row>
    <row r="275" spans="1:5" x14ac:dyDescent="0.25">
      <c r="A275" s="57" t="s">
        <v>5680</v>
      </c>
      <c r="B275" s="57" t="s">
        <v>5681</v>
      </c>
      <c r="C275" s="57" t="s">
        <v>22</v>
      </c>
      <c r="D275" s="57" t="s">
        <v>4866</v>
      </c>
      <c r="E275" s="58" t="s">
        <v>5682</v>
      </c>
    </row>
    <row r="276" spans="1:5" x14ac:dyDescent="0.25">
      <c r="A276" s="57" t="s">
        <v>5683</v>
      </c>
      <c r="B276" s="57" t="s">
        <v>5684</v>
      </c>
      <c r="C276" s="57" t="s">
        <v>22</v>
      </c>
      <c r="D276" s="57" t="s">
        <v>4866</v>
      </c>
      <c r="E276" s="58" t="s">
        <v>5685</v>
      </c>
    </row>
    <row r="277" spans="1:5" x14ac:dyDescent="0.25">
      <c r="A277" s="57" t="s">
        <v>5686</v>
      </c>
      <c r="B277" s="57" t="s">
        <v>5687</v>
      </c>
      <c r="C277" s="57" t="s">
        <v>22</v>
      </c>
      <c r="D277" s="57" t="s">
        <v>4866</v>
      </c>
      <c r="E277" s="58" t="s">
        <v>5688</v>
      </c>
    </row>
    <row r="278" spans="1:5" x14ac:dyDescent="0.25">
      <c r="A278" s="57" t="s">
        <v>5689</v>
      </c>
      <c r="B278" s="57" t="s">
        <v>5690</v>
      </c>
      <c r="C278" s="57" t="s">
        <v>22</v>
      </c>
      <c r="D278" s="57" t="s">
        <v>4866</v>
      </c>
      <c r="E278" s="58" t="s">
        <v>5691</v>
      </c>
    </row>
    <row r="279" spans="1:5" x14ac:dyDescent="0.25">
      <c r="A279" s="57" t="s">
        <v>5692</v>
      </c>
      <c r="B279" s="57" t="s">
        <v>5693</v>
      </c>
      <c r="C279" s="57" t="s">
        <v>22</v>
      </c>
      <c r="D279" s="57" t="s">
        <v>4866</v>
      </c>
      <c r="E279" s="58" t="s">
        <v>5694</v>
      </c>
    </row>
    <row r="280" spans="1:5" x14ac:dyDescent="0.25">
      <c r="A280" s="57" t="s">
        <v>5695</v>
      </c>
      <c r="B280" s="57" t="s">
        <v>5696</v>
      </c>
      <c r="C280" s="57" t="s">
        <v>22</v>
      </c>
      <c r="D280" s="57" t="s">
        <v>4866</v>
      </c>
      <c r="E280" s="58" t="s">
        <v>5697</v>
      </c>
    </row>
    <row r="281" spans="1:5" x14ac:dyDescent="0.25">
      <c r="A281" s="57" t="s">
        <v>5698</v>
      </c>
      <c r="B281" s="57" t="s">
        <v>5699</v>
      </c>
      <c r="C281" s="57" t="s">
        <v>22</v>
      </c>
      <c r="D281" s="57" t="s">
        <v>4866</v>
      </c>
      <c r="E281" s="58" t="s">
        <v>5700</v>
      </c>
    </row>
    <row r="282" spans="1:5" x14ac:dyDescent="0.25">
      <c r="A282" s="57" t="s">
        <v>5701</v>
      </c>
      <c r="B282" s="57" t="s">
        <v>5702</v>
      </c>
      <c r="C282" s="57" t="s">
        <v>22</v>
      </c>
      <c r="D282" s="57" t="s">
        <v>4866</v>
      </c>
      <c r="E282" s="58" t="s">
        <v>5703</v>
      </c>
    </row>
    <row r="283" spans="1:5" x14ac:dyDescent="0.25">
      <c r="A283" s="57" t="s">
        <v>5704</v>
      </c>
      <c r="B283" s="57" t="s">
        <v>5705</v>
      </c>
      <c r="C283" s="57" t="s">
        <v>22</v>
      </c>
      <c r="D283" s="57" t="s">
        <v>4866</v>
      </c>
      <c r="E283" s="58" t="s">
        <v>5706</v>
      </c>
    </row>
    <row r="284" spans="1:5" x14ac:dyDescent="0.25">
      <c r="A284" s="57" t="s">
        <v>5707</v>
      </c>
      <c r="B284" s="57" t="s">
        <v>5708</v>
      </c>
      <c r="C284" s="57" t="s">
        <v>22</v>
      </c>
      <c r="D284" s="57" t="s">
        <v>4866</v>
      </c>
      <c r="E284" s="58" t="s">
        <v>5709</v>
      </c>
    </row>
    <row r="285" spans="1:5" x14ac:dyDescent="0.25">
      <c r="A285" s="57" t="s">
        <v>5710</v>
      </c>
      <c r="B285" s="57" t="s">
        <v>5711</v>
      </c>
      <c r="C285" s="57" t="s">
        <v>38</v>
      </c>
      <c r="D285" s="57" t="s">
        <v>4866</v>
      </c>
      <c r="E285" s="58" t="s">
        <v>5712</v>
      </c>
    </row>
    <row r="286" spans="1:5" x14ac:dyDescent="0.25">
      <c r="A286" s="57" t="s">
        <v>5713</v>
      </c>
      <c r="B286" s="57" t="s">
        <v>5714</v>
      </c>
      <c r="C286" s="57" t="s">
        <v>38</v>
      </c>
      <c r="D286" s="57" t="s">
        <v>4866</v>
      </c>
      <c r="E286" s="58" t="s">
        <v>5715</v>
      </c>
    </row>
    <row r="287" spans="1:5" x14ac:dyDescent="0.25">
      <c r="A287" s="57" t="s">
        <v>5716</v>
      </c>
      <c r="B287" s="57" t="s">
        <v>5717</v>
      </c>
      <c r="C287" s="57" t="s">
        <v>38</v>
      </c>
      <c r="D287" s="57" t="s">
        <v>4866</v>
      </c>
      <c r="E287" s="58" t="s">
        <v>5718</v>
      </c>
    </row>
    <row r="288" spans="1:5" x14ac:dyDescent="0.25">
      <c r="A288" s="57" t="s">
        <v>5719</v>
      </c>
      <c r="B288" s="57" t="s">
        <v>5720</v>
      </c>
      <c r="C288" s="57" t="s">
        <v>38</v>
      </c>
      <c r="D288" s="57" t="s">
        <v>4866</v>
      </c>
      <c r="E288" s="58" t="s">
        <v>5721</v>
      </c>
    </row>
    <row r="289" spans="1:5" x14ac:dyDescent="0.25">
      <c r="A289" s="57" t="s">
        <v>5722</v>
      </c>
      <c r="B289" s="57" t="s">
        <v>5723</v>
      </c>
      <c r="C289" s="57" t="s">
        <v>38</v>
      </c>
      <c r="D289" s="57" t="s">
        <v>4866</v>
      </c>
      <c r="E289" s="58" t="s">
        <v>5724</v>
      </c>
    </row>
    <row r="290" spans="1:5" x14ac:dyDescent="0.25">
      <c r="A290" s="57" t="s">
        <v>5725</v>
      </c>
      <c r="B290" s="57" t="s">
        <v>5726</v>
      </c>
      <c r="C290" s="57" t="s">
        <v>38</v>
      </c>
      <c r="D290" s="57" t="s">
        <v>4866</v>
      </c>
      <c r="E290" s="58" t="s">
        <v>5727</v>
      </c>
    </row>
    <row r="291" spans="1:5" x14ac:dyDescent="0.25">
      <c r="A291" s="57" t="s">
        <v>5728</v>
      </c>
      <c r="B291" s="57" t="s">
        <v>5729</v>
      </c>
      <c r="C291" s="57" t="s">
        <v>38</v>
      </c>
      <c r="D291" s="57" t="s">
        <v>4866</v>
      </c>
      <c r="E291" s="58" t="s">
        <v>5730</v>
      </c>
    </row>
    <row r="292" spans="1:5" x14ac:dyDescent="0.25">
      <c r="A292" s="57" t="s">
        <v>5731</v>
      </c>
      <c r="B292" s="57" t="s">
        <v>5732</v>
      </c>
      <c r="C292" s="57" t="s">
        <v>38</v>
      </c>
      <c r="D292" s="57" t="s">
        <v>4866</v>
      </c>
      <c r="E292" s="58" t="s">
        <v>5733</v>
      </c>
    </row>
    <row r="293" spans="1:5" x14ac:dyDescent="0.25">
      <c r="A293" s="57" t="s">
        <v>5734</v>
      </c>
      <c r="B293" s="57" t="s">
        <v>5735</v>
      </c>
      <c r="C293" s="57" t="s">
        <v>38</v>
      </c>
      <c r="D293" s="57" t="s">
        <v>4866</v>
      </c>
      <c r="E293" s="58" t="s">
        <v>5736</v>
      </c>
    </row>
    <row r="294" spans="1:5" x14ac:dyDescent="0.25">
      <c r="A294" s="57" t="s">
        <v>5737</v>
      </c>
      <c r="B294" s="57" t="s">
        <v>5738</v>
      </c>
      <c r="C294" s="57" t="s">
        <v>38</v>
      </c>
      <c r="D294" s="57" t="s">
        <v>4866</v>
      </c>
      <c r="E294" s="58" t="s">
        <v>5739</v>
      </c>
    </row>
    <row r="295" spans="1:5" x14ac:dyDescent="0.25">
      <c r="A295" s="57" t="s">
        <v>5740</v>
      </c>
      <c r="B295" s="57" t="s">
        <v>5741</v>
      </c>
      <c r="C295" s="57" t="s">
        <v>38</v>
      </c>
      <c r="D295" s="57" t="s">
        <v>4866</v>
      </c>
      <c r="E295" s="58" t="s">
        <v>5742</v>
      </c>
    </row>
    <row r="296" spans="1:5" x14ac:dyDescent="0.25">
      <c r="A296" s="57" t="s">
        <v>5743</v>
      </c>
      <c r="B296" s="57" t="s">
        <v>5744</v>
      </c>
      <c r="C296" s="57" t="s">
        <v>38</v>
      </c>
      <c r="D296" s="57" t="s">
        <v>4866</v>
      </c>
      <c r="E296" s="58" t="s">
        <v>5745</v>
      </c>
    </row>
    <row r="297" spans="1:5" x14ac:dyDescent="0.25">
      <c r="A297" s="57" t="s">
        <v>5746</v>
      </c>
      <c r="B297" s="57" t="s">
        <v>5747</v>
      </c>
      <c r="C297" s="57" t="s">
        <v>38</v>
      </c>
      <c r="D297" s="57" t="s">
        <v>4866</v>
      </c>
      <c r="E297" s="58" t="s">
        <v>5748</v>
      </c>
    </row>
    <row r="298" spans="1:5" x14ac:dyDescent="0.25">
      <c r="A298" s="57" t="s">
        <v>5749</v>
      </c>
      <c r="B298" s="57" t="s">
        <v>5750</v>
      </c>
      <c r="C298" s="57" t="s">
        <v>38</v>
      </c>
      <c r="D298" s="57" t="s">
        <v>4866</v>
      </c>
      <c r="E298" s="58" t="s">
        <v>5751</v>
      </c>
    </row>
    <row r="299" spans="1:5" x14ac:dyDescent="0.25">
      <c r="A299" s="57" t="s">
        <v>5752</v>
      </c>
      <c r="B299" s="57" t="s">
        <v>5753</v>
      </c>
      <c r="C299" s="57" t="s">
        <v>38</v>
      </c>
      <c r="D299" s="57" t="s">
        <v>4866</v>
      </c>
      <c r="E299" s="58" t="s">
        <v>5754</v>
      </c>
    </row>
    <row r="300" spans="1:5" x14ac:dyDescent="0.25">
      <c r="A300" s="57" t="s">
        <v>5755</v>
      </c>
      <c r="B300" s="57" t="s">
        <v>5756</v>
      </c>
      <c r="C300" s="57" t="s">
        <v>38</v>
      </c>
      <c r="D300" s="57" t="s">
        <v>4866</v>
      </c>
      <c r="E300" s="58" t="s">
        <v>5757</v>
      </c>
    </row>
    <row r="301" spans="1:5" x14ac:dyDescent="0.25">
      <c r="A301" s="57" t="s">
        <v>5758</v>
      </c>
      <c r="B301" s="57" t="s">
        <v>5759</v>
      </c>
      <c r="C301" s="57" t="s">
        <v>38</v>
      </c>
      <c r="D301" s="57" t="s">
        <v>4866</v>
      </c>
      <c r="E301" s="58" t="s">
        <v>5760</v>
      </c>
    </row>
    <row r="302" spans="1:5" x14ac:dyDescent="0.25">
      <c r="A302" s="57" t="s">
        <v>5761</v>
      </c>
      <c r="B302" s="57" t="s">
        <v>5762</v>
      </c>
      <c r="C302" s="57" t="s">
        <v>38</v>
      </c>
      <c r="D302" s="57" t="s">
        <v>4866</v>
      </c>
      <c r="E302" s="58" t="s">
        <v>5730</v>
      </c>
    </row>
    <row r="303" spans="1:5" x14ac:dyDescent="0.25">
      <c r="A303" s="57" t="s">
        <v>5763</v>
      </c>
      <c r="B303" s="57" t="s">
        <v>5764</v>
      </c>
      <c r="C303" s="57" t="s">
        <v>38</v>
      </c>
      <c r="D303" s="57" t="s">
        <v>4866</v>
      </c>
      <c r="E303" s="58" t="s">
        <v>5765</v>
      </c>
    </row>
    <row r="304" spans="1:5" x14ac:dyDescent="0.25">
      <c r="A304" s="57" t="s">
        <v>5766</v>
      </c>
      <c r="B304" s="57" t="s">
        <v>5767</v>
      </c>
      <c r="C304" s="57" t="s">
        <v>38</v>
      </c>
      <c r="D304" s="57" t="s">
        <v>4866</v>
      </c>
      <c r="E304" s="58" t="s">
        <v>5768</v>
      </c>
    </row>
    <row r="305" spans="1:5" x14ac:dyDescent="0.25">
      <c r="A305" s="57" t="s">
        <v>5769</v>
      </c>
      <c r="B305" s="57" t="s">
        <v>5770</v>
      </c>
      <c r="C305" s="57" t="s">
        <v>38</v>
      </c>
      <c r="D305" s="57" t="s">
        <v>4866</v>
      </c>
      <c r="E305" s="58" t="s">
        <v>5771</v>
      </c>
    </row>
    <row r="306" spans="1:5" x14ac:dyDescent="0.25">
      <c r="A306" s="57" t="s">
        <v>5772</v>
      </c>
      <c r="B306" s="57" t="s">
        <v>5773</v>
      </c>
      <c r="C306" s="57" t="s">
        <v>38</v>
      </c>
      <c r="D306" s="57" t="s">
        <v>4866</v>
      </c>
      <c r="E306" s="58" t="s">
        <v>5751</v>
      </c>
    </row>
    <row r="307" spans="1:5" x14ac:dyDescent="0.25">
      <c r="A307" s="57" t="s">
        <v>5774</v>
      </c>
      <c r="B307" s="57" t="s">
        <v>5775</v>
      </c>
      <c r="C307" s="57" t="s">
        <v>38</v>
      </c>
      <c r="D307" s="57" t="s">
        <v>4866</v>
      </c>
      <c r="E307" s="58" t="s">
        <v>5776</v>
      </c>
    </row>
    <row r="308" spans="1:5" x14ac:dyDescent="0.25">
      <c r="A308" s="57" t="s">
        <v>5777</v>
      </c>
      <c r="B308" s="57" t="s">
        <v>5778</v>
      </c>
      <c r="C308" s="57" t="s">
        <v>38</v>
      </c>
      <c r="D308" s="57" t="s">
        <v>4866</v>
      </c>
      <c r="E308" s="58" t="s">
        <v>5779</v>
      </c>
    </row>
    <row r="309" spans="1:5" x14ac:dyDescent="0.25">
      <c r="A309" s="57" t="s">
        <v>5780</v>
      </c>
      <c r="B309" s="57" t="s">
        <v>5781</v>
      </c>
      <c r="C309" s="57" t="s">
        <v>38</v>
      </c>
      <c r="D309" s="57" t="s">
        <v>4866</v>
      </c>
      <c r="E309" s="58" t="s">
        <v>5782</v>
      </c>
    </row>
    <row r="310" spans="1:5" x14ac:dyDescent="0.25">
      <c r="A310" s="57" t="s">
        <v>5783</v>
      </c>
      <c r="B310" s="57" t="s">
        <v>5784</v>
      </c>
      <c r="C310" s="57" t="s">
        <v>38</v>
      </c>
      <c r="D310" s="57" t="s">
        <v>4866</v>
      </c>
      <c r="E310" s="58" t="s">
        <v>5785</v>
      </c>
    </row>
    <row r="311" spans="1:5" x14ac:dyDescent="0.25">
      <c r="A311" s="57" t="s">
        <v>5786</v>
      </c>
      <c r="B311" s="57" t="s">
        <v>5787</v>
      </c>
      <c r="C311" s="57" t="s">
        <v>38</v>
      </c>
      <c r="D311" s="57" t="s">
        <v>4866</v>
      </c>
      <c r="E311" s="58" t="s">
        <v>5788</v>
      </c>
    </row>
    <row r="312" spans="1:5" x14ac:dyDescent="0.25">
      <c r="A312" s="57" t="s">
        <v>5789</v>
      </c>
      <c r="B312" s="57" t="s">
        <v>5790</v>
      </c>
      <c r="C312" s="57" t="s">
        <v>38</v>
      </c>
      <c r="D312" s="57" t="s">
        <v>4866</v>
      </c>
      <c r="E312" s="58" t="s">
        <v>5791</v>
      </c>
    </row>
    <row r="313" spans="1:5" x14ac:dyDescent="0.25">
      <c r="A313" s="57" t="s">
        <v>5792</v>
      </c>
      <c r="B313" s="57" t="s">
        <v>5793</v>
      </c>
      <c r="C313" s="57" t="s">
        <v>38</v>
      </c>
      <c r="D313" s="57" t="s">
        <v>4866</v>
      </c>
      <c r="E313" s="58" t="s">
        <v>5794</v>
      </c>
    </row>
    <row r="314" spans="1:5" x14ac:dyDescent="0.25">
      <c r="A314" s="57" t="s">
        <v>5795</v>
      </c>
      <c r="B314" s="57" t="s">
        <v>5796</v>
      </c>
      <c r="C314" s="57" t="s">
        <v>38</v>
      </c>
      <c r="D314" s="57" t="s">
        <v>4866</v>
      </c>
      <c r="E314" s="58" t="s">
        <v>5797</v>
      </c>
    </row>
    <row r="315" spans="1:5" x14ac:dyDescent="0.25">
      <c r="A315" s="57" t="s">
        <v>5798</v>
      </c>
      <c r="B315" s="57" t="s">
        <v>5799</v>
      </c>
      <c r="C315" s="57" t="s">
        <v>38</v>
      </c>
      <c r="D315" s="57" t="s">
        <v>4866</v>
      </c>
      <c r="E315" s="58" t="s">
        <v>5800</v>
      </c>
    </row>
    <row r="316" spans="1:5" x14ac:dyDescent="0.25">
      <c r="A316" s="57" t="s">
        <v>5801</v>
      </c>
      <c r="B316" s="57" t="s">
        <v>5802</v>
      </c>
      <c r="C316" s="57" t="s">
        <v>38</v>
      </c>
      <c r="D316" s="57" t="s">
        <v>4866</v>
      </c>
      <c r="E316" s="58" t="s">
        <v>5803</v>
      </c>
    </row>
    <row r="317" spans="1:5" x14ac:dyDescent="0.25">
      <c r="A317" s="57" t="s">
        <v>5804</v>
      </c>
      <c r="B317" s="57" t="s">
        <v>5805</v>
      </c>
      <c r="C317" s="57" t="s">
        <v>38</v>
      </c>
      <c r="D317" s="57" t="s">
        <v>4866</v>
      </c>
      <c r="E317" s="58" t="s">
        <v>5806</v>
      </c>
    </row>
    <row r="318" spans="1:5" x14ac:dyDescent="0.25">
      <c r="A318" s="57" t="s">
        <v>5807</v>
      </c>
      <c r="B318" s="57" t="s">
        <v>5808</v>
      </c>
      <c r="C318" s="57" t="s">
        <v>38</v>
      </c>
      <c r="D318" s="57" t="s">
        <v>4866</v>
      </c>
      <c r="E318" s="58" t="s">
        <v>5809</v>
      </c>
    </row>
    <row r="319" spans="1:5" x14ac:dyDescent="0.25">
      <c r="A319" s="57" t="s">
        <v>5810</v>
      </c>
      <c r="B319" s="57" t="s">
        <v>5811</v>
      </c>
      <c r="C319" s="57" t="s">
        <v>38</v>
      </c>
      <c r="D319" s="57" t="s">
        <v>4866</v>
      </c>
      <c r="E319" s="58" t="s">
        <v>5812</v>
      </c>
    </row>
    <row r="320" spans="1:5" x14ac:dyDescent="0.25">
      <c r="A320" s="57" t="s">
        <v>5813</v>
      </c>
      <c r="B320" s="57" t="s">
        <v>5814</v>
      </c>
      <c r="C320" s="57" t="s">
        <v>38</v>
      </c>
      <c r="D320" s="57" t="s">
        <v>4866</v>
      </c>
      <c r="E320" s="58" t="s">
        <v>5815</v>
      </c>
    </row>
    <row r="321" spans="1:5" x14ac:dyDescent="0.25">
      <c r="A321" s="57" t="s">
        <v>5816</v>
      </c>
      <c r="B321" s="57" t="s">
        <v>5817</v>
      </c>
      <c r="C321" s="57" t="s">
        <v>38</v>
      </c>
      <c r="D321" s="57" t="s">
        <v>4866</v>
      </c>
      <c r="E321" s="58" t="s">
        <v>5818</v>
      </c>
    </row>
    <row r="322" spans="1:5" x14ac:dyDescent="0.25">
      <c r="A322" s="57" t="s">
        <v>5819</v>
      </c>
      <c r="B322" s="57" t="s">
        <v>5820</v>
      </c>
      <c r="C322" s="57" t="s">
        <v>38</v>
      </c>
      <c r="D322" s="57" t="s">
        <v>4866</v>
      </c>
      <c r="E322" s="58" t="s">
        <v>5821</v>
      </c>
    </row>
    <row r="323" spans="1:5" x14ac:dyDescent="0.25">
      <c r="A323" s="57" t="s">
        <v>5822</v>
      </c>
      <c r="B323" s="57" t="s">
        <v>5823</v>
      </c>
      <c r="C323" s="57" t="s">
        <v>38</v>
      </c>
      <c r="D323" s="57" t="s">
        <v>4866</v>
      </c>
      <c r="E323" s="58" t="s">
        <v>5824</v>
      </c>
    </row>
    <row r="324" spans="1:5" x14ac:dyDescent="0.25">
      <c r="A324" s="57" t="s">
        <v>5825</v>
      </c>
      <c r="B324" s="57" t="s">
        <v>5826</v>
      </c>
      <c r="C324" s="57" t="s">
        <v>38</v>
      </c>
      <c r="D324" s="57" t="s">
        <v>4866</v>
      </c>
      <c r="E324" s="58" t="s">
        <v>5827</v>
      </c>
    </row>
    <row r="325" spans="1:5" x14ac:dyDescent="0.25">
      <c r="A325" s="57" t="s">
        <v>5828</v>
      </c>
      <c r="B325" s="57" t="s">
        <v>5829</v>
      </c>
      <c r="C325" s="57" t="s">
        <v>38</v>
      </c>
      <c r="D325" s="57" t="s">
        <v>4866</v>
      </c>
      <c r="E325" s="58" t="s">
        <v>5830</v>
      </c>
    </row>
    <row r="326" spans="1:5" x14ac:dyDescent="0.25">
      <c r="A326" s="57" t="s">
        <v>5831</v>
      </c>
      <c r="B326" s="57" t="s">
        <v>5832</v>
      </c>
      <c r="C326" s="57" t="s">
        <v>38</v>
      </c>
      <c r="D326" s="57" t="s">
        <v>4866</v>
      </c>
      <c r="E326" s="58" t="s">
        <v>5830</v>
      </c>
    </row>
    <row r="327" spans="1:5" x14ac:dyDescent="0.25">
      <c r="A327" s="57" t="s">
        <v>5833</v>
      </c>
      <c r="B327" s="57" t="s">
        <v>5834</v>
      </c>
      <c r="C327" s="57" t="s">
        <v>38</v>
      </c>
      <c r="D327" s="57" t="s">
        <v>4866</v>
      </c>
      <c r="E327" s="58" t="s">
        <v>5835</v>
      </c>
    </row>
    <row r="328" spans="1:5" x14ac:dyDescent="0.25">
      <c r="A328" s="57" t="s">
        <v>5836</v>
      </c>
      <c r="B328" s="57" t="s">
        <v>5837</v>
      </c>
      <c r="C328" s="57" t="s">
        <v>38</v>
      </c>
      <c r="D328" s="57" t="s">
        <v>4866</v>
      </c>
      <c r="E328" s="58" t="s">
        <v>5838</v>
      </c>
    </row>
    <row r="329" spans="1:5" x14ac:dyDescent="0.25">
      <c r="A329" s="57" t="s">
        <v>5839</v>
      </c>
      <c r="B329" s="57" t="s">
        <v>5840</v>
      </c>
      <c r="C329" s="57" t="s">
        <v>38</v>
      </c>
      <c r="D329" s="57" t="s">
        <v>4866</v>
      </c>
      <c r="E329" s="58" t="s">
        <v>5841</v>
      </c>
    </row>
    <row r="330" spans="1:5" x14ac:dyDescent="0.25">
      <c r="A330" s="57" t="s">
        <v>5842</v>
      </c>
      <c r="B330" s="57" t="s">
        <v>5843</v>
      </c>
      <c r="C330" s="57" t="s">
        <v>38</v>
      </c>
      <c r="D330" s="57" t="s">
        <v>4866</v>
      </c>
      <c r="E330" s="58" t="s">
        <v>5844</v>
      </c>
    </row>
    <row r="331" spans="1:5" x14ac:dyDescent="0.25">
      <c r="A331" s="57" t="s">
        <v>5845</v>
      </c>
      <c r="B331" s="57" t="s">
        <v>5846</v>
      </c>
      <c r="C331" s="57" t="s">
        <v>19</v>
      </c>
      <c r="D331" s="57" t="s">
        <v>4866</v>
      </c>
      <c r="E331" s="58" t="s">
        <v>5847</v>
      </c>
    </row>
    <row r="332" spans="1:5" x14ac:dyDescent="0.25">
      <c r="A332" s="57" t="s">
        <v>5848</v>
      </c>
      <c r="B332" s="57" t="s">
        <v>5849</v>
      </c>
      <c r="C332" s="57" t="s">
        <v>19</v>
      </c>
      <c r="D332" s="57" t="s">
        <v>4866</v>
      </c>
      <c r="E332" s="58" t="s">
        <v>5850</v>
      </c>
    </row>
    <row r="333" spans="1:5" x14ac:dyDescent="0.25">
      <c r="A333" s="57" t="s">
        <v>5851</v>
      </c>
      <c r="B333" s="57" t="s">
        <v>5852</v>
      </c>
      <c r="C333" s="57" t="s">
        <v>19</v>
      </c>
      <c r="D333" s="57" t="s">
        <v>4866</v>
      </c>
      <c r="E333" s="58" t="s">
        <v>5853</v>
      </c>
    </row>
    <row r="334" spans="1:5" x14ac:dyDescent="0.25">
      <c r="A334" s="57" t="s">
        <v>5854</v>
      </c>
      <c r="B334" s="57" t="s">
        <v>5855</v>
      </c>
      <c r="C334" s="57" t="s">
        <v>19</v>
      </c>
      <c r="D334" s="57" t="s">
        <v>4866</v>
      </c>
      <c r="E334" s="58" t="s">
        <v>5856</v>
      </c>
    </row>
    <row r="335" spans="1:5" x14ac:dyDescent="0.25">
      <c r="A335" s="57" t="s">
        <v>5857</v>
      </c>
      <c r="B335" s="57" t="s">
        <v>5858</v>
      </c>
      <c r="C335" s="57" t="s">
        <v>19</v>
      </c>
      <c r="D335" s="57" t="s">
        <v>4866</v>
      </c>
      <c r="E335" s="58" t="s">
        <v>5859</v>
      </c>
    </row>
    <row r="336" spans="1:5" x14ac:dyDescent="0.25">
      <c r="A336" s="57" t="s">
        <v>5860</v>
      </c>
      <c r="B336" s="57" t="s">
        <v>5861</v>
      </c>
      <c r="C336" s="57" t="s">
        <v>19</v>
      </c>
      <c r="D336" s="57" t="s">
        <v>4866</v>
      </c>
      <c r="E336" s="58" t="s">
        <v>5862</v>
      </c>
    </row>
    <row r="337" spans="1:5" x14ac:dyDescent="0.25">
      <c r="A337" s="57" t="s">
        <v>5863</v>
      </c>
      <c r="B337" s="57" t="s">
        <v>5864</v>
      </c>
      <c r="C337" s="57" t="s">
        <v>19</v>
      </c>
      <c r="D337" s="57" t="s">
        <v>4866</v>
      </c>
      <c r="E337" s="58" t="s">
        <v>5865</v>
      </c>
    </row>
    <row r="338" spans="1:5" x14ac:dyDescent="0.25">
      <c r="A338" s="57" t="s">
        <v>5866</v>
      </c>
      <c r="B338" s="57" t="s">
        <v>5867</v>
      </c>
      <c r="C338" s="57" t="s">
        <v>19</v>
      </c>
      <c r="D338" s="57" t="s">
        <v>4866</v>
      </c>
      <c r="E338" s="58" t="s">
        <v>5868</v>
      </c>
    </row>
    <row r="339" spans="1:5" x14ac:dyDescent="0.25">
      <c r="A339" s="57" t="s">
        <v>5869</v>
      </c>
      <c r="B339" s="57" t="s">
        <v>5870</v>
      </c>
      <c r="C339" s="57" t="s">
        <v>19</v>
      </c>
      <c r="D339" s="57" t="s">
        <v>4866</v>
      </c>
      <c r="E339" s="58" t="s">
        <v>5871</v>
      </c>
    </row>
    <row r="340" spans="1:5" x14ac:dyDescent="0.25">
      <c r="A340" s="57" t="s">
        <v>5872</v>
      </c>
      <c r="B340" s="57" t="s">
        <v>5873</v>
      </c>
      <c r="C340" s="57" t="s">
        <v>19</v>
      </c>
      <c r="D340" s="57" t="s">
        <v>4866</v>
      </c>
      <c r="E340" s="58" t="s">
        <v>5874</v>
      </c>
    </row>
    <row r="341" spans="1:5" x14ac:dyDescent="0.25">
      <c r="A341" s="57" t="s">
        <v>5875</v>
      </c>
      <c r="B341" s="57" t="s">
        <v>5876</v>
      </c>
      <c r="C341" s="57" t="s">
        <v>19</v>
      </c>
      <c r="D341" s="57" t="s">
        <v>4866</v>
      </c>
      <c r="E341" s="58" t="s">
        <v>5877</v>
      </c>
    </row>
    <row r="342" spans="1:5" x14ac:dyDescent="0.25">
      <c r="A342" s="57" t="s">
        <v>5878</v>
      </c>
      <c r="B342" s="57" t="s">
        <v>5879</v>
      </c>
      <c r="C342" s="57" t="s">
        <v>19</v>
      </c>
      <c r="D342" s="57" t="s">
        <v>4866</v>
      </c>
      <c r="E342" s="58" t="s">
        <v>5880</v>
      </c>
    </row>
    <row r="343" spans="1:5" x14ac:dyDescent="0.25">
      <c r="A343" s="57" t="s">
        <v>5881</v>
      </c>
      <c r="B343" s="57" t="s">
        <v>5882</v>
      </c>
      <c r="C343" s="57" t="s">
        <v>19</v>
      </c>
      <c r="D343" s="57" t="s">
        <v>4866</v>
      </c>
      <c r="E343" s="58" t="s">
        <v>5883</v>
      </c>
    </row>
    <row r="344" spans="1:5" x14ac:dyDescent="0.25">
      <c r="A344" s="57" t="s">
        <v>5884</v>
      </c>
      <c r="B344" s="57" t="s">
        <v>5885</v>
      </c>
      <c r="C344" s="57" t="s">
        <v>19</v>
      </c>
      <c r="D344" s="57" t="s">
        <v>4866</v>
      </c>
      <c r="E344" s="58" t="s">
        <v>5886</v>
      </c>
    </row>
    <row r="345" spans="1:5" x14ac:dyDescent="0.25">
      <c r="A345" s="57" t="s">
        <v>5887</v>
      </c>
      <c r="B345" s="57" t="s">
        <v>5888</v>
      </c>
      <c r="C345" s="57" t="s">
        <v>19</v>
      </c>
      <c r="D345" s="57" t="s">
        <v>4866</v>
      </c>
      <c r="E345" s="58" t="s">
        <v>5889</v>
      </c>
    </row>
    <row r="346" spans="1:5" x14ac:dyDescent="0.25">
      <c r="A346" s="57" t="s">
        <v>5890</v>
      </c>
      <c r="B346" s="57" t="s">
        <v>5891</v>
      </c>
      <c r="C346" s="57" t="s">
        <v>19</v>
      </c>
      <c r="D346" s="57" t="s">
        <v>4866</v>
      </c>
      <c r="E346" s="58" t="s">
        <v>5892</v>
      </c>
    </row>
    <row r="347" spans="1:5" x14ac:dyDescent="0.25">
      <c r="A347" s="57" t="s">
        <v>5893</v>
      </c>
      <c r="B347" s="57" t="s">
        <v>5894</v>
      </c>
      <c r="C347" s="57" t="s">
        <v>19</v>
      </c>
      <c r="D347" s="57" t="s">
        <v>4866</v>
      </c>
      <c r="E347" s="58" t="s">
        <v>5895</v>
      </c>
    </row>
    <row r="348" spans="1:5" x14ac:dyDescent="0.25">
      <c r="A348" s="57" t="s">
        <v>5896</v>
      </c>
      <c r="B348" s="57" t="s">
        <v>5897</v>
      </c>
      <c r="C348" s="57" t="s">
        <v>19</v>
      </c>
      <c r="D348" s="57" t="s">
        <v>4866</v>
      </c>
      <c r="E348" s="58" t="s">
        <v>5898</v>
      </c>
    </row>
    <row r="349" spans="1:5" x14ac:dyDescent="0.25">
      <c r="A349" s="57" t="s">
        <v>5899</v>
      </c>
      <c r="B349" s="57" t="s">
        <v>5900</v>
      </c>
      <c r="C349" s="57" t="s">
        <v>19</v>
      </c>
      <c r="D349" s="57" t="s">
        <v>4866</v>
      </c>
      <c r="E349" s="58" t="s">
        <v>5901</v>
      </c>
    </row>
    <row r="350" spans="1:5" x14ac:dyDescent="0.25">
      <c r="A350" s="57" t="s">
        <v>5902</v>
      </c>
      <c r="B350" s="57" t="s">
        <v>5903</v>
      </c>
      <c r="C350" s="57" t="s">
        <v>38</v>
      </c>
      <c r="D350" s="57" t="s">
        <v>4866</v>
      </c>
      <c r="E350" s="58" t="s">
        <v>5904</v>
      </c>
    </row>
    <row r="351" spans="1:5" x14ac:dyDescent="0.25">
      <c r="A351" s="57" t="s">
        <v>5905</v>
      </c>
      <c r="B351" s="57" t="s">
        <v>5906</v>
      </c>
      <c r="C351" s="57" t="s">
        <v>38</v>
      </c>
      <c r="D351" s="57" t="s">
        <v>4866</v>
      </c>
      <c r="E351" s="58" t="s">
        <v>5907</v>
      </c>
    </row>
    <row r="352" spans="1:5" x14ac:dyDescent="0.25">
      <c r="A352" s="57" t="s">
        <v>5908</v>
      </c>
      <c r="B352" s="57" t="s">
        <v>5909</v>
      </c>
      <c r="C352" s="57" t="s">
        <v>19</v>
      </c>
      <c r="D352" s="57" t="s">
        <v>4866</v>
      </c>
      <c r="E352" s="58" t="s">
        <v>5910</v>
      </c>
    </row>
    <row r="353" spans="1:5" x14ac:dyDescent="0.25">
      <c r="A353" s="57" t="s">
        <v>5911</v>
      </c>
      <c r="B353" s="57" t="s">
        <v>5912</v>
      </c>
      <c r="C353" s="57" t="s">
        <v>19</v>
      </c>
      <c r="D353" s="57" t="s">
        <v>4866</v>
      </c>
      <c r="E353" s="58" t="s">
        <v>5913</v>
      </c>
    </row>
    <row r="354" spans="1:5" x14ac:dyDescent="0.25">
      <c r="A354" s="57" t="s">
        <v>5914</v>
      </c>
      <c r="B354" s="57" t="s">
        <v>5915</v>
      </c>
      <c r="C354" s="57" t="s">
        <v>19</v>
      </c>
      <c r="D354" s="57" t="s">
        <v>4866</v>
      </c>
      <c r="E354" s="58" t="s">
        <v>5916</v>
      </c>
    </row>
    <row r="355" spans="1:5" x14ac:dyDescent="0.25">
      <c r="A355" s="57" t="s">
        <v>5917</v>
      </c>
      <c r="B355" s="57" t="s">
        <v>5918</v>
      </c>
      <c r="C355" s="57" t="s">
        <v>19</v>
      </c>
      <c r="D355" s="57" t="s">
        <v>4866</v>
      </c>
      <c r="E355" s="58" t="s">
        <v>5919</v>
      </c>
    </row>
    <row r="356" spans="1:5" x14ac:dyDescent="0.25">
      <c r="A356" s="57" t="s">
        <v>5920</v>
      </c>
      <c r="B356" s="57" t="s">
        <v>5921</v>
      </c>
      <c r="C356" s="57" t="s">
        <v>19</v>
      </c>
      <c r="D356" s="57" t="s">
        <v>4866</v>
      </c>
      <c r="E356" s="58" t="s">
        <v>5922</v>
      </c>
    </row>
    <row r="357" spans="1:5" x14ac:dyDescent="0.25">
      <c r="A357" s="57" t="s">
        <v>5923</v>
      </c>
      <c r="B357" s="57" t="s">
        <v>5924</v>
      </c>
      <c r="C357" s="57" t="s">
        <v>19</v>
      </c>
      <c r="D357" s="57" t="s">
        <v>4866</v>
      </c>
      <c r="E357" s="58" t="s">
        <v>5925</v>
      </c>
    </row>
    <row r="358" spans="1:5" x14ac:dyDescent="0.25">
      <c r="A358" s="57" t="s">
        <v>5926</v>
      </c>
      <c r="B358" s="57" t="s">
        <v>5927</v>
      </c>
      <c r="C358" s="57" t="s">
        <v>38</v>
      </c>
      <c r="D358" s="57" t="s">
        <v>4866</v>
      </c>
      <c r="E358" s="58" t="s">
        <v>5928</v>
      </c>
    </row>
    <row r="359" spans="1:5" x14ac:dyDescent="0.25">
      <c r="A359" s="57" t="s">
        <v>5929</v>
      </c>
      <c r="B359" s="57" t="s">
        <v>5930</v>
      </c>
      <c r="C359" s="57" t="s">
        <v>38</v>
      </c>
      <c r="D359" s="57" t="s">
        <v>4866</v>
      </c>
      <c r="E359" s="58" t="s">
        <v>5931</v>
      </c>
    </row>
    <row r="360" spans="1:5" x14ac:dyDescent="0.25">
      <c r="A360" s="57" t="s">
        <v>5932</v>
      </c>
      <c r="B360" s="57" t="s">
        <v>5933</v>
      </c>
      <c r="C360" s="57" t="s">
        <v>19</v>
      </c>
      <c r="D360" s="57" t="s">
        <v>4866</v>
      </c>
      <c r="E360" s="58" t="s">
        <v>5934</v>
      </c>
    </row>
    <row r="361" spans="1:5" x14ac:dyDescent="0.25">
      <c r="A361" s="57" t="s">
        <v>5935</v>
      </c>
      <c r="B361" s="57" t="s">
        <v>5936</v>
      </c>
      <c r="C361" s="57" t="s">
        <v>19</v>
      </c>
      <c r="D361" s="57" t="s">
        <v>4866</v>
      </c>
      <c r="E361" s="58" t="s">
        <v>5937</v>
      </c>
    </row>
    <row r="362" spans="1:5" x14ac:dyDescent="0.25">
      <c r="A362" s="57" t="s">
        <v>5938</v>
      </c>
      <c r="B362" s="57" t="s">
        <v>5939</v>
      </c>
      <c r="C362" s="57" t="s">
        <v>5940</v>
      </c>
      <c r="D362" s="57" t="s">
        <v>5941</v>
      </c>
      <c r="E362" s="58" t="s">
        <v>5942</v>
      </c>
    </row>
    <row r="363" spans="1:5" x14ac:dyDescent="0.25">
      <c r="A363" s="57" t="s">
        <v>5943</v>
      </c>
      <c r="B363" s="57" t="s">
        <v>5944</v>
      </c>
      <c r="C363" s="57" t="s">
        <v>5940</v>
      </c>
      <c r="D363" s="57" t="s">
        <v>4866</v>
      </c>
      <c r="E363" s="58" t="s">
        <v>5945</v>
      </c>
    </row>
    <row r="364" spans="1:5" x14ac:dyDescent="0.25">
      <c r="A364" s="57" t="s">
        <v>5946</v>
      </c>
      <c r="B364" s="57" t="s">
        <v>5947</v>
      </c>
      <c r="C364" s="57" t="s">
        <v>5940</v>
      </c>
      <c r="D364" s="57" t="s">
        <v>4866</v>
      </c>
      <c r="E364" s="58" t="s">
        <v>5948</v>
      </c>
    </row>
    <row r="365" spans="1:5" x14ac:dyDescent="0.25">
      <c r="A365" s="57" t="s">
        <v>5949</v>
      </c>
      <c r="B365" s="57" t="s">
        <v>5950</v>
      </c>
      <c r="C365" s="57" t="s">
        <v>5940</v>
      </c>
      <c r="D365" s="57" t="s">
        <v>4866</v>
      </c>
      <c r="E365" s="58" t="s">
        <v>5951</v>
      </c>
    </row>
    <row r="366" spans="1:5" x14ac:dyDescent="0.25">
      <c r="A366" s="57" t="s">
        <v>5952</v>
      </c>
      <c r="B366" s="57" t="s">
        <v>5953</v>
      </c>
      <c r="C366" s="57" t="s">
        <v>5940</v>
      </c>
      <c r="D366" s="57" t="s">
        <v>4866</v>
      </c>
      <c r="E366" s="58" t="s">
        <v>5954</v>
      </c>
    </row>
    <row r="367" spans="1:5" x14ac:dyDescent="0.25">
      <c r="A367" s="57" t="s">
        <v>5955</v>
      </c>
      <c r="B367" s="57" t="s">
        <v>5956</v>
      </c>
      <c r="C367" s="57" t="s">
        <v>5940</v>
      </c>
      <c r="D367" s="57" t="s">
        <v>4866</v>
      </c>
      <c r="E367" s="58" t="s">
        <v>5957</v>
      </c>
    </row>
    <row r="368" spans="1:5" x14ac:dyDescent="0.25">
      <c r="A368" s="57" t="s">
        <v>5958</v>
      </c>
      <c r="B368" s="57" t="s">
        <v>5959</v>
      </c>
      <c r="C368" s="57" t="s">
        <v>5940</v>
      </c>
      <c r="D368" s="57" t="s">
        <v>4866</v>
      </c>
      <c r="E368" s="58" t="s">
        <v>5960</v>
      </c>
    </row>
    <row r="369" spans="1:5" x14ac:dyDescent="0.25">
      <c r="A369" s="57" t="s">
        <v>5961</v>
      </c>
      <c r="B369" s="57" t="s">
        <v>5962</v>
      </c>
      <c r="C369" s="57" t="s">
        <v>5940</v>
      </c>
      <c r="D369" s="57" t="s">
        <v>4866</v>
      </c>
      <c r="E369" s="58" t="s">
        <v>5963</v>
      </c>
    </row>
    <row r="370" spans="1:5" x14ac:dyDescent="0.25">
      <c r="A370" s="57" t="s">
        <v>5964</v>
      </c>
      <c r="B370" s="57" t="s">
        <v>5965</v>
      </c>
      <c r="C370" s="57" t="s">
        <v>5940</v>
      </c>
      <c r="D370" s="57" t="s">
        <v>4866</v>
      </c>
      <c r="E370" s="58" t="s">
        <v>5966</v>
      </c>
    </row>
    <row r="371" spans="1:5" x14ac:dyDescent="0.25">
      <c r="A371" s="57" t="s">
        <v>5967</v>
      </c>
      <c r="B371" s="57" t="s">
        <v>5968</v>
      </c>
      <c r="C371" s="57" t="s">
        <v>5940</v>
      </c>
      <c r="D371" s="57" t="s">
        <v>4866</v>
      </c>
      <c r="E371" s="58" t="s">
        <v>5969</v>
      </c>
    </row>
    <row r="372" spans="1:5" x14ac:dyDescent="0.25">
      <c r="A372" s="57" t="s">
        <v>5970</v>
      </c>
      <c r="B372" s="57" t="s">
        <v>5971</v>
      </c>
      <c r="C372" s="57" t="s">
        <v>5940</v>
      </c>
      <c r="D372" s="57" t="s">
        <v>4866</v>
      </c>
      <c r="E372" s="58" t="s">
        <v>5972</v>
      </c>
    </row>
    <row r="373" spans="1:5" x14ac:dyDescent="0.25">
      <c r="A373" s="57" t="s">
        <v>5973</v>
      </c>
      <c r="B373" s="57" t="s">
        <v>5974</v>
      </c>
      <c r="C373" s="57" t="s">
        <v>5940</v>
      </c>
      <c r="D373" s="57" t="s">
        <v>4866</v>
      </c>
      <c r="E373" s="58" t="s">
        <v>5975</v>
      </c>
    </row>
    <row r="374" spans="1:5" x14ac:dyDescent="0.25">
      <c r="A374" s="57" t="s">
        <v>5976</v>
      </c>
      <c r="B374" s="57" t="s">
        <v>5977</v>
      </c>
      <c r="C374" s="57" t="s">
        <v>5940</v>
      </c>
      <c r="D374" s="57" t="s">
        <v>4866</v>
      </c>
      <c r="E374" s="58" t="s">
        <v>5978</v>
      </c>
    </row>
    <row r="375" spans="1:5" x14ac:dyDescent="0.25">
      <c r="A375" s="57" t="s">
        <v>5979</v>
      </c>
      <c r="B375" s="57" t="s">
        <v>5980</v>
      </c>
      <c r="C375" s="57" t="s">
        <v>5940</v>
      </c>
      <c r="D375" s="57" t="s">
        <v>4866</v>
      </c>
      <c r="E375" s="58" t="s">
        <v>5981</v>
      </c>
    </row>
    <row r="376" spans="1:5" x14ac:dyDescent="0.25">
      <c r="A376" s="57" t="s">
        <v>5982</v>
      </c>
      <c r="B376" s="57" t="s">
        <v>5983</v>
      </c>
      <c r="C376" s="57" t="s">
        <v>5940</v>
      </c>
      <c r="D376" s="57" t="s">
        <v>4866</v>
      </c>
      <c r="E376" s="58" t="s">
        <v>5984</v>
      </c>
    </row>
    <row r="377" spans="1:5" x14ac:dyDescent="0.25">
      <c r="A377" s="57" t="s">
        <v>5985</v>
      </c>
      <c r="B377" s="57" t="s">
        <v>5986</v>
      </c>
      <c r="C377" s="57" t="s">
        <v>5940</v>
      </c>
      <c r="D377" s="57" t="s">
        <v>4866</v>
      </c>
      <c r="E377" s="58" t="s">
        <v>5987</v>
      </c>
    </row>
    <row r="378" spans="1:5" x14ac:dyDescent="0.25">
      <c r="A378" s="57" t="s">
        <v>5988</v>
      </c>
      <c r="B378" s="57" t="s">
        <v>5989</v>
      </c>
      <c r="C378" s="57" t="s">
        <v>5940</v>
      </c>
      <c r="D378" s="57" t="s">
        <v>4866</v>
      </c>
      <c r="E378" s="58" t="s">
        <v>5990</v>
      </c>
    </row>
    <row r="379" spans="1:5" x14ac:dyDescent="0.25">
      <c r="A379" s="57" t="s">
        <v>5991</v>
      </c>
      <c r="B379" s="57" t="s">
        <v>5992</v>
      </c>
      <c r="C379" s="57" t="s">
        <v>5940</v>
      </c>
      <c r="D379" s="57" t="s">
        <v>5941</v>
      </c>
      <c r="E379" s="58" t="s">
        <v>5993</v>
      </c>
    </row>
    <row r="380" spans="1:5" x14ac:dyDescent="0.25">
      <c r="A380" s="57" t="s">
        <v>5994</v>
      </c>
      <c r="B380" s="57" t="s">
        <v>5995</v>
      </c>
      <c r="C380" s="57" t="s">
        <v>5940</v>
      </c>
      <c r="D380" s="57" t="s">
        <v>4866</v>
      </c>
      <c r="E380" s="58" t="s">
        <v>5996</v>
      </c>
    </row>
    <row r="381" spans="1:5" x14ac:dyDescent="0.25">
      <c r="A381" s="57" t="s">
        <v>5997</v>
      </c>
      <c r="B381" s="57" t="s">
        <v>5998</v>
      </c>
      <c r="C381" s="57" t="s">
        <v>5940</v>
      </c>
      <c r="D381" s="57" t="s">
        <v>4866</v>
      </c>
      <c r="E381" s="58" t="s">
        <v>5999</v>
      </c>
    </row>
    <row r="382" spans="1:5" x14ac:dyDescent="0.25">
      <c r="A382" s="57" t="s">
        <v>6000</v>
      </c>
      <c r="B382" s="57" t="s">
        <v>6001</v>
      </c>
      <c r="C382" s="57" t="s">
        <v>5940</v>
      </c>
      <c r="D382" s="57" t="s">
        <v>4866</v>
      </c>
      <c r="E382" s="58" t="s">
        <v>6002</v>
      </c>
    </row>
    <row r="383" spans="1:5" x14ac:dyDescent="0.25">
      <c r="A383" s="57" t="s">
        <v>6003</v>
      </c>
      <c r="B383" s="57" t="s">
        <v>6004</v>
      </c>
      <c r="C383" s="57" t="s">
        <v>5940</v>
      </c>
      <c r="D383" s="57" t="s">
        <v>4866</v>
      </c>
      <c r="E383" s="58" t="s">
        <v>6005</v>
      </c>
    </row>
    <row r="384" spans="1:5" x14ac:dyDescent="0.25">
      <c r="A384" s="57" t="s">
        <v>6006</v>
      </c>
      <c r="B384" s="57" t="s">
        <v>6007</v>
      </c>
      <c r="C384" s="57" t="s">
        <v>5940</v>
      </c>
      <c r="D384" s="57" t="s">
        <v>4866</v>
      </c>
      <c r="E384" s="58" t="s">
        <v>6008</v>
      </c>
    </row>
    <row r="385" spans="1:5" x14ac:dyDescent="0.25">
      <c r="A385" s="57" t="s">
        <v>6009</v>
      </c>
      <c r="B385" s="57" t="s">
        <v>6010</v>
      </c>
      <c r="C385" s="57" t="s">
        <v>5940</v>
      </c>
      <c r="D385" s="57" t="s">
        <v>5941</v>
      </c>
      <c r="E385" s="58" t="s">
        <v>6011</v>
      </c>
    </row>
    <row r="386" spans="1:5" x14ac:dyDescent="0.25">
      <c r="A386" s="57" t="s">
        <v>6012</v>
      </c>
      <c r="B386" s="57" t="s">
        <v>6013</v>
      </c>
      <c r="C386" s="57" t="s">
        <v>5940</v>
      </c>
      <c r="D386" s="57" t="s">
        <v>5941</v>
      </c>
      <c r="E386" s="58" t="s">
        <v>6014</v>
      </c>
    </row>
    <row r="387" spans="1:5" x14ac:dyDescent="0.25">
      <c r="A387" s="57" t="s">
        <v>6015</v>
      </c>
      <c r="B387" s="57" t="s">
        <v>6016</v>
      </c>
      <c r="C387" s="57" t="s">
        <v>5940</v>
      </c>
      <c r="D387" s="57" t="s">
        <v>4866</v>
      </c>
      <c r="E387" s="58" t="s">
        <v>6017</v>
      </c>
    </row>
    <row r="388" spans="1:5" x14ac:dyDescent="0.25">
      <c r="A388" s="57" t="s">
        <v>6018</v>
      </c>
      <c r="B388" s="57" t="s">
        <v>6019</v>
      </c>
      <c r="C388" s="57" t="s">
        <v>5940</v>
      </c>
      <c r="D388" s="57" t="s">
        <v>4866</v>
      </c>
      <c r="E388" s="58" t="s">
        <v>6020</v>
      </c>
    </row>
    <row r="389" spans="1:5" x14ac:dyDescent="0.25">
      <c r="A389" s="57" t="s">
        <v>6021</v>
      </c>
      <c r="B389" s="57" t="s">
        <v>6022</v>
      </c>
      <c r="C389" s="57" t="s">
        <v>5940</v>
      </c>
      <c r="D389" s="57" t="s">
        <v>4866</v>
      </c>
      <c r="E389" s="58" t="s">
        <v>6023</v>
      </c>
    </row>
    <row r="390" spans="1:5" x14ac:dyDescent="0.25">
      <c r="A390" s="57" t="s">
        <v>6024</v>
      </c>
      <c r="B390" s="57" t="s">
        <v>6025</v>
      </c>
      <c r="C390" s="57" t="s">
        <v>5940</v>
      </c>
      <c r="D390" s="57" t="s">
        <v>4866</v>
      </c>
      <c r="E390" s="58" t="s">
        <v>6026</v>
      </c>
    </row>
    <row r="391" spans="1:5" x14ac:dyDescent="0.25">
      <c r="A391" s="57" t="s">
        <v>6027</v>
      </c>
      <c r="B391" s="57" t="s">
        <v>6028</v>
      </c>
      <c r="C391" s="57" t="s">
        <v>5940</v>
      </c>
      <c r="D391" s="57" t="s">
        <v>4866</v>
      </c>
      <c r="E391" s="58" t="s">
        <v>6029</v>
      </c>
    </row>
    <row r="392" spans="1:5" x14ac:dyDescent="0.25">
      <c r="A392" s="57" t="s">
        <v>6030</v>
      </c>
      <c r="B392" s="57" t="s">
        <v>6031</v>
      </c>
      <c r="C392" s="57" t="s">
        <v>5940</v>
      </c>
      <c r="D392" s="57" t="s">
        <v>4866</v>
      </c>
      <c r="E392" s="58" t="s">
        <v>6032</v>
      </c>
    </row>
    <row r="393" spans="1:5" x14ac:dyDescent="0.25">
      <c r="A393" s="57" t="s">
        <v>6033</v>
      </c>
      <c r="B393" s="57" t="s">
        <v>6034</v>
      </c>
      <c r="C393" s="57" t="s">
        <v>5940</v>
      </c>
      <c r="D393" s="57" t="s">
        <v>4866</v>
      </c>
      <c r="E393" s="58" t="s">
        <v>6035</v>
      </c>
    </row>
    <row r="394" spans="1:5" x14ac:dyDescent="0.25">
      <c r="A394" s="57" t="s">
        <v>6036</v>
      </c>
      <c r="B394" s="57" t="s">
        <v>6037</v>
      </c>
      <c r="C394" s="57" t="s">
        <v>5940</v>
      </c>
      <c r="D394" s="57" t="s">
        <v>4866</v>
      </c>
      <c r="E394" s="58" t="s">
        <v>6038</v>
      </c>
    </row>
    <row r="395" spans="1:5" x14ac:dyDescent="0.25">
      <c r="A395" s="57" t="s">
        <v>6039</v>
      </c>
      <c r="B395" s="57" t="s">
        <v>6040</v>
      </c>
      <c r="C395" s="57" t="s">
        <v>5940</v>
      </c>
      <c r="D395" s="57" t="s">
        <v>4866</v>
      </c>
      <c r="E395" s="58" t="s">
        <v>6041</v>
      </c>
    </row>
    <row r="396" spans="1:5" x14ac:dyDescent="0.25">
      <c r="A396" s="57" t="s">
        <v>6042</v>
      </c>
      <c r="B396" s="57" t="s">
        <v>6043</v>
      </c>
      <c r="C396" s="57" t="s">
        <v>5940</v>
      </c>
      <c r="D396" s="57" t="s">
        <v>4866</v>
      </c>
      <c r="E396" s="58" t="s">
        <v>6044</v>
      </c>
    </row>
    <row r="397" spans="1:5" x14ac:dyDescent="0.25">
      <c r="A397" s="57" t="s">
        <v>6045</v>
      </c>
      <c r="B397" s="57" t="s">
        <v>6046</v>
      </c>
      <c r="C397" s="57" t="s">
        <v>5940</v>
      </c>
      <c r="D397" s="57" t="s">
        <v>4866</v>
      </c>
      <c r="E397" s="58" t="s">
        <v>5304</v>
      </c>
    </row>
    <row r="398" spans="1:5" x14ac:dyDescent="0.25">
      <c r="A398" s="57" t="s">
        <v>6047</v>
      </c>
      <c r="B398" s="57" t="s">
        <v>6048</v>
      </c>
      <c r="C398" s="57" t="s">
        <v>5940</v>
      </c>
      <c r="D398" s="57" t="s">
        <v>4866</v>
      </c>
      <c r="E398" s="58" t="s">
        <v>6049</v>
      </c>
    </row>
    <row r="399" spans="1:5" x14ac:dyDescent="0.25">
      <c r="A399" s="57" t="s">
        <v>6050</v>
      </c>
      <c r="B399" s="57" t="s">
        <v>6051</v>
      </c>
      <c r="C399" s="57" t="s">
        <v>5940</v>
      </c>
      <c r="D399" s="57" t="s">
        <v>4866</v>
      </c>
      <c r="E399" s="58" t="s">
        <v>6052</v>
      </c>
    </row>
    <row r="400" spans="1:5" x14ac:dyDescent="0.25">
      <c r="A400" s="57" t="s">
        <v>6053</v>
      </c>
      <c r="B400" s="57" t="s">
        <v>6054</v>
      </c>
      <c r="C400" s="57" t="s">
        <v>5940</v>
      </c>
      <c r="D400" s="57" t="s">
        <v>4866</v>
      </c>
      <c r="E400" s="58" t="s">
        <v>6055</v>
      </c>
    </row>
    <row r="401" spans="1:5" x14ac:dyDescent="0.25">
      <c r="A401" s="57" t="s">
        <v>6056</v>
      </c>
      <c r="B401" s="57" t="s">
        <v>6057</v>
      </c>
      <c r="C401" s="57" t="s">
        <v>5940</v>
      </c>
      <c r="D401" s="57" t="s">
        <v>4866</v>
      </c>
      <c r="E401" s="58" t="s">
        <v>6058</v>
      </c>
    </row>
    <row r="402" spans="1:5" x14ac:dyDescent="0.25">
      <c r="A402" s="57" t="s">
        <v>6059</v>
      </c>
      <c r="B402" s="57" t="s">
        <v>6060</v>
      </c>
      <c r="C402" s="57" t="s">
        <v>5940</v>
      </c>
      <c r="D402" s="57" t="s">
        <v>4866</v>
      </c>
      <c r="E402" s="58" t="s">
        <v>6061</v>
      </c>
    </row>
    <row r="403" spans="1:5" x14ac:dyDescent="0.25">
      <c r="A403" s="57" t="s">
        <v>6062</v>
      </c>
      <c r="B403" s="57" t="s">
        <v>6063</v>
      </c>
      <c r="C403" s="57" t="s">
        <v>5940</v>
      </c>
      <c r="D403" s="57" t="s">
        <v>4866</v>
      </c>
      <c r="E403" s="58" t="s">
        <v>6064</v>
      </c>
    </row>
    <row r="404" spans="1:5" x14ac:dyDescent="0.25">
      <c r="A404" s="57" t="s">
        <v>6065</v>
      </c>
      <c r="B404" s="57" t="s">
        <v>6066</v>
      </c>
      <c r="C404" s="57" t="s">
        <v>5940</v>
      </c>
      <c r="D404" s="57" t="s">
        <v>4866</v>
      </c>
      <c r="E404" s="58" t="s">
        <v>6067</v>
      </c>
    </row>
    <row r="405" spans="1:5" x14ac:dyDescent="0.25">
      <c r="A405" s="57" t="s">
        <v>6068</v>
      </c>
      <c r="B405" s="57" t="s">
        <v>6069</v>
      </c>
      <c r="C405" s="57" t="s">
        <v>5940</v>
      </c>
      <c r="D405" s="57" t="s">
        <v>4866</v>
      </c>
      <c r="E405" s="58" t="s">
        <v>6070</v>
      </c>
    </row>
    <row r="406" spans="1:5" x14ac:dyDescent="0.25">
      <c r="A406" s="57" t="s">
        <v>6071</v>
      </c>
      <c r="B406" s="57" t="s">
        <v>6072</v>
      </c>
      <c r="C406" s="57" t="s">
        <v>5940</v>
      </c>
      <c r="D406" s="57" t="s">
        <v>4866</v>
      </c>
      <c r="E406" s="58" t="s">
        <v>6073</v>
      </c>
    </row>
    <row r="407" spans="1:5" x14ac:dyDescent="0.25">
      <c r="A407" s="57" t="s">
        <v>6074</v>
      </c>
      <c r="B407" s="57" t="s">
        <v>6075</v>
      </c>
      <c r="C407" s="57" t="s">
        <v>5940</v>
      </c>
      <c r="D407" s="57" t="s">
        <v>4866</v>
      </c>
      <c r="E407" s="58" t="s">
        <v>6076</v>
      </c>
    </row>
    <row r="408" spans="1:5" x14ac:dyDescent="0.25">
      <c r="A408" s="57" t="s">
        <v>6077</v>
      </c>
      <c r="B408" s="57" t="s">
        <v>6078</v>
      </c>
      <c r="C408" s="57" t="s">
        <v>5940</v>
      </c>
      <c r="D408" s="57" t="s">
        <v>4866</v>
      </c>
      <c r="E408" s="58" t="s">
        <v>4930</v>
      </c>
    </row>
    <row r="409" spans="1:5" x14ac:dyDescent="0.25">
      <c r="A409" s="57" t="s">
        <v>6079</v>
      </c>
      <c r="B409" s="57" t="s">
        <v>6080</v>
      </c>
      <c r="C409" s="57" t="s">
        <v>5940</v>
      </c>
      <c r="D409" s="57" t="s">
        <v>4866</v>
      </c>
      <c r="E409" s="58" t="s">
        <v>6081</v>
      </c>
    </row>
    <row r="410" spans="1:5" x14ac:dyDescent="0.25">
      <c r="A410" s="57" t="s">
        <v>6082</v>
      </c>
      <c r="B410" s="57" t="s">
        <v>6083</v>
      </c>
      <c r="C410" s="57" t="s">
        <v>5940</v>
      </c>
      <c r="D410" s="57" t="s">
        <v>4866</v>
      </c>
      <c r="E410" s="58" t="s">
        <v>6084</v>
      </c>
    </row>
    <row r="411" spans="1:5" x14ac:dyDescent="0.25">
      <c r="A411" s="57" t="s">
        <v>6085</v>
      </c>
      <c r="B411" s="57" t="s">
        <v>6086</v>
      </c>
      <c r="C411" s="57" t="s">
        <v>5940</v>
      </c>
      <c r="D411" s="57" t="s">
        <v>4866</v>
      </c>
      <c r="E411" s="58" t="s">
        <v>6087</v>
      </c>
    </row>
    <row r="412" spans="1:5" x14ac:dyDescent="0.25">
      <c r="A412" s="57" t="s">
        <v>6088</v>
      </c>
      <c r="B412" s="57" t="s">
        <v>6089</v>
      </c>
      <c r="C412" s="57" t="s">
        <v>5940</v>
      </c>
      <c r="D412" s="57" t="s">
        <v>4866</v>
      </c>
      <c r="E412" s="58" t="s">
        <v>6090</v>
      </c>
    </row>
    <row r="413" spans="1:5" x14ac:dyDescent="0.25">
      <c r="A413" s="57" t="s">
        <v>6091</v>
      </c>
      <c r="B413" s="57" t="s">
        <v>6092</v>
      </c>
      <c r="C413" s="57" t="s">
        <v>5940</v>
      </c>
      <c r="D413" s="57" t="s">
        <v>4866</v>
      </c>
      <c r="E413" s="58" t="s">
        <v>6093</v>
      </c>
    </row>
    <row r="414" spans="1:5" x14ac:dyDescent="0.25">
      <c r="A414" s="57" t="s">
        <v>6094</v>
      </c>
      <c r="B414" s="57" t="s">
        <v>6095</v>
      </c>
      <c r="C414" s="57" t="s">
        <v>5940</v>
      </c>
      <c r="D414" s="57" t="s">
        <v>4866</v>
      </c>
      <c r="E414" s="58" t="s">
        <v>6096</v>
      </c>
    </row>
    <row r="415" spans="1:5" x14ac:dyDescent="0.25">
      <c r="A415" s="57" t="s">
        <v>6097</v>
      </c>
      <c r="B415" s="57" t="s">
        <v>6098</v>
      </c>
      <c r="C415" s="57" t="s">
        <v>5940</v>
      </c>
      <c r="D415" s="57" t="s">
        <v>4866</v>
      </c>
      <c r="E415" s="58" t="s">
        <v>6099</v>
      </c>
    </row>
    <row r="416" spans="1:5" x14ac:dyDescent="0.25">
      <c r="A416" s="57" t="s">
        <v>6100</v>
      </c>
      <c r="B416" s="57" t="s">
        <v>6101</v>
      </c>
      <c r="C416" s="57" t="s">
        <v>5940</v>
      </c>
      <c r="D416" s="57" t="s">
        <v>4866</v>
      </c>
      <c r="E416" s="58" t="s">
        <v>6102</v>
      </c>
    </row>
    <row r="417" spans="1:5" x14ac:dyDescent="0.25">
      <c r="A417" s="57" t="s">
        <v>6103</v>
      </c>
      <c r="B417" s="57" t="s">
        <v>6104</v>
      </c>
      <c r="C417" s="57" t="s">
        <v>5940</v>
      </c>
      <c r="D417" s="57" t="s">
        <v>4866</v>
      </c>
      <c r="E417" s="58" t="s">
        <v>6105</v>
      </c>
    </row>
    <row r="418" spans="1:5" x14ac:dyDescent="0.25">
      <c r="A418" s="57" t="s">
        <v>6106</v>
      </c>
      <c r="B418" s="57" t="s">
        <v>6107</v>
      </c>
      <c r="C418" s="57" t="s">
        <v>5940</v>
      </c>
      <c r="D418" s="57" t="s">
        <v>4866</v>
      </c>
      <c r="E418" s="58" t="s">
        <v>6108</v>
      </c>
    </row>
    <row r="419" spans="1:5" x14ac:dyDescent="0.25">
      <c r="A419" s="57" t="s">
        <v>6109</v>
      </c>
      <c r="B419" s="57" t="s">
        <v>6110</v>
      </c>
      <c r="C419" s="57" t="s">
        <v>5940</v>
      </c>
      <c r="D419" s="57" t="s">
        <v>4866</v>
      </c>
      <c r="E419" s="58" t="s">
        <v>6111</v>
      </c>
    </row>
    <row r="420" spans="1:5" x14ac:dyDescent="0.25">
      <c r="A420" s="57" t="s">
        <v>6112</v>
      </c>
      <c r="B420" s="57" t="s">
        <v>6113</v>
      </c>
      <c r="C420" s="57" t="s">
        <v>5940</v>
      </c>
      <c r="D420" s="57" t="s">
        <v>4866</v>
      </c>
      <c r="E420" s="58" t="s">
        <v>6114</v>
      </c>
    </row>
    <row r="421" spans="1:5" x14ac:dyDescent="0.25">
      <c r="A421" s="57" t="s">
        <v>6115</v>
      </c>
      <c r="B421" s="57" t="s">
        <v>6116</v>
      </c>
      <c r="C421" s="57" t="s">
        <v>5940</v>
      </c>
      <c r="D421" s="57" t="s">
        <v>4866</v>
      </c>
      <c r="E421" s="58" t="s">
        <v>6117</v>
      </c>
    </row>
    <row r="422" spans="1:5" x14ac:dyDescent="0.25">
      <c r="A422" s="57" t="s">
        <v>6118</v>
      </c>
      <c r="B422" s="57" t="s">
        <v>6119</v>
      </c>
      <c r="C422" s="57" t="s">
        <v>5940</v>
      </c>
      <c r="D422" s="57" t="s">
        <v>4866</v>
      </c>
      <c r="E422" s="58" t="s">
        <v>6120</v>
      </c>
    </row>
    <row r="423" spans="1:5" x14ac:dyDescent="0.25">
      <c r="A423" s="57" t="s">
        <v>6121</v>
      </c>
      <c r="B423" s="57" t="s">
        <v>6122</v>
      </c>
      <c r="C423" s="57" t="s">
        <v>5940</v>
      </c>
      <c r="D423" s="57" t="s">
        <v>4866</v>
      </c>
      <c r="E423" s="58" t="s">
        <v>6123</v>
      </c>
    </row>
    <row r="424" spans="1:5" x14ac:dyDescent="0.25">
      <c r="A424" s="57" t="s">
        <v>6124</v>
      </c>
      <c r="B424" s="57" t="s">
        <v>6125</v>
      </c>
      <c r="C424" s="57" t="s">
        <v>5940</v>
      </c>
      <c r="D424" s="57" t="s">
        <v>4866</v>
      </c>
      <c r="E424" s="58" t="s">
        <v>6126</v>
      </c>
    </row>
    <row r="425" spans="1:5" x14ac:dyDescent="0.25">
      <c r="A425" s="57" t="s">
        <v>6127</v>
      </c>
      <c r="B425" s="57" t="s">
        <v>6128</v>
      </c>
      <c r="C425" s="57" t="s">
        <v>5940</v>
      </c>
      <c r="D425" s="57" t="s">
        <v>4866</v>
      </c>
      <c r="E425" s="58" t="s">
        <v>6129</v>
      </c>
    </row>
    <row r="426" spans="1:5" x14ac:dyDescent="0.25">
      <c r="A426" s="57" t="s">
        <v>6130</v>
      </c>
      <c r="B426" s="57" t="s">
        <v>6131</v>
      </c>
      <c r="C426" s="57" t="s">
        <v>5940</v>
      </c>
      <c r="D426" s="57" t="s">
        <v>4866</v>
      </c>
      <c r="E426" s="58" t="s">
        <v>6132</v>
      </c>
    </row>
    <row r="427" spans="1:5" x14ac:dyDescent="0.25">
      <c r="A427" s="57" t="s">
        <v>6133</v>
      </c>
      <c r="B427" s="57" t="s">
        <v>6134</v>
      </c>
      <c r="C427" s="57" t="s">
        <v>5940</v>
      </c>
      <c r="D427" s="57" t="s">
        <v>4866</v>
      </c>
      <c r="E427" s="58" t="s">
        <v>6135</v>
      </c>
    </row>
    <row r="428" spans="1:5" x14ac:dyDescent="0.25">
      <c r="A428" s="57" t="s">
        <v>6136</v>
      </c>
      <c r="B428" s="57" t="s">
        <v>6137</v>
      </c>
      <c r="C428" s="57" t="s">
        <v>5940</v>
      </c>
      <c r="D428" s="57" t="s">
        <v>4866</v>
      </c>
      <c r="E428" s="58" t="s">
        <v>6138</v>
      </c>
    </row>
    <row r="429" spans="1:5" x14ac:dyDescent="0.25">
      <c r="A429" s="57" t="s">
        <v>6139</v>
      </c>
      <c r="B429" s="57" t="s">
        <v>6140</v>
      </c>
      <c r="C429" s="57" t="s">
        <v>5940</v>
      </c>
      <c r="D429" s="57" t="s">
        <v>4866</v>
      </c>
      <c r="E429" s="58" t="s">
        <v>6141</v>
      </c>
    </row>
    <row r="430" spans="1:5" x14ac:dyDescent="0.25">
      <c r="A430" s="57" t="s">
        <v>6142</v>
      </c>
      <c r="B430" s="57" t="s">
        <v>6143</v>
      </c>
      <c r="C430" s="57" t="s">
        <v>5940</v>
      </c>
      <c r="D430" s="57" t="s">
        <v>4866</v>
      </c>
      <c r="E430" s="58" t="s">
        <v>6144</v>
      </c>
    </row>
    <row r="431" spans="1:5" x14ac:dyDescent="0.25">
      <c r="A431" s="57" t="s">
        <v>6145</v>
      </c>
      <c r="B431" s="57" t="s">
        <v>6146</v>
      </c>
      <c r="C431" s="57" t="s">
        <v>5940</v>
      </c>
      <c r="D431" s="57" t="s">
        <v>4866</v>
      </c>
      <c r="E431" s="58" t="s">
        <v>6147</v>
      </c>
    </row>
    <row r="432" spans="1:5" x14ac:dyDescent="0.25">
      <c r="A432" s="57" t="s">
        <v>6148</v>
      </c>
      <c r="B432" s="57" t="s">
        <v>6149</v>
      </c>
      <c r="C432" s="57" t="s">
        <v>5940</v>
      </c>
      <c r="D432" s="57" t="s">
        <v>4866</v>
      </c>
      <c r="E432" s="58" t="s">
        <v>6150</v>
      </c>
    </row>
    <row r="433" spans="1:5" x14ac:dyDescent="0.25">
      <c r="A433" s="57" t="s">
        <v>6151</v>
      </c>
      <c r="B433" s="57" t="s">
        <v>6152</v>
      </c>
      <c r="C433" s="57" t="s">
        <v>5940</v>
      </c>
      <c r="D433" s="57" t="s">
        <v>4866</v>
      </c>
      <c r="E433" s="58" t="s">
        <v>6153</v>
      </c>
    </row>
    <row r="434" spans="1:5" x14ac:dyDescent="0.25">
      <c r="A434" s="57" t="s">
        <v>6154</v>
      </c>
      <c r="B434" s="57" t="s">
        <v>6155</v>
      </c>
      <c r="C434" s="57" t="s">
        <v>5940</v>
      </c>
      <c r="D434" s="57" t="s">
        <v>4866</v>
      </c>
      <c r="E434" s="58" t="s">
        <v>6156</v>
      </c>
    </row>
    <row r="435" spans="1:5" x14ac:dyDescent="0.25">
      <c r="A435" s="57" t="s">
        <v>6157</v>
      </c>
      <c r="B435" s="57" t="s">
        <v>6158</v>
      </c>
      <c r="C435" s="57" t="s">
        <v>5940</v>
      </c>
      <c r="D435" s="57" t="s">
        <v>4866</v>
      </c>
      <c r="E435" s="58" t="s">
        <v>6159</v>
      </c>
    </row>
    <row r="436" spans="1:5" x14ac:dyDescent="0.25">
      <c r="A436" s="57" t="s">
        <v>6160</v>
      </c>
      <c r="B436" s="57" t="s">
        <v>6161</v>
      </c>
      <c r="C436" s="57" t="s">
        <v>5940</v>
      </c>
      <c r="D436" s="57" t="s">
        <v>4866</v>
      </c>
      <c r="E436" s="58" t="s">
        <v>6162</v>
      </c>
    </row>
    <row r="437" spans="1:5" x14ac:dyDescent="0.25">
      <c r="A437" s="57" t="s">
        <v>6163</v>
      </c>
      <c r="B437" s="57" t="s">
        <v>6164</v>
      </c>
      <c r="C437" s="57" t="s">
        <v>5940</v>
      </c>
      <c r="D437" s="57" t="s">
        <v>4866</v>
      </c>
      <c r="E437" s="58" t="s">
        <v>6165</v>
      </c>
    </row>
    <row r="438" spans="1:5" x14ac:dyDescent="0.25">
      <c r="A438" s="57" t="s">
        <v>6166</v>
      </c>
      <c r="B438" s="57" t="s">
        <v>6167</v>
      </c>
      <c r="C438" s="57" t="s">
        <v>5940</v>
      </c>
      <c r="D438" s="57" t="s">
        <v>4866</v>
      </c>
      <c r="E438" s="58" t="s">
        <v>6168</v>
      </c>
    </row>
    <row r="439" spans="1:5" x14ac:dyDescent="0.25">
      <c r="A439" s="57" t="s">
        <v>6169</v>
      </c>
      <c r="B439" s="57" t="s">
        <v>6170</v>
      </c>
      <c r="C439" s="57" t="s">
        <v>5940</v>
      </c>
      <c r="D439" s="57" t="s">
        <v>4866</v>
      </c>
      <c r="E439" s="58" t="s">
        <v>6171</v>
      </c>
    </row>
    <row r="440" spans="1:5" x14ac:dyDescent="0.25">
      <c r="A440" s="57" t="s">
        <v>6172</v>
      </c>
      <c r="B440" s="57" t="s">
        <v>6173</v>
      </c>
      <c r="C440" s="57" t="s">
        <v>5940</v>
      </c>
      <c r="D440" s="57" t="s">
        <v>5941</v>
      </c>
      <c r="E440" s="58" t="s">
        <v>6174</v>
      </c>
    </row>
    <row r="441" spans="1:5" x14ac:dyDescent="0.25">
      <c r="A441" s="57" t="s">
        <v>6175</v>
      </c>
      <c r="B441" s="57" t="s">
        <v>6176</v>
      </c>
      <c r="C441" s="57" t="s">
        <v>5940</v>
      </c>
      <c r="D441" s="57" t="s">
        <v>4866</v>
      </c>
      <c r="E441" s="58" t="s">
        <v>6177</v>
      </c>
    </row>
    <row r="442" spans="1:5" x14ac:dyDescent="0.25">
      <c r="A442" s="57" t="s">
        <v>6178</v>
      </c>
      <c r="B442" s="57" t="s">
        <v>6179</v>
      </c>
      <c r="C442" s="57" t="s">
        <v>5940</v>
      </c>
      <c r="D442" s="57" t="s">
        <v>4866</v>
      </c>
      <c r="E442" s="58" t="s">
        <v>6180</v>
      </c>
    </row>
    <row r="443" spans="1:5" x14ac:dyDescent="0.25">
      <c r="A443" s="57" t="s">
        <v>6181</v>
      </c>
      <c r="B443" s="57" t="s">
        <v>6182</v>
      </c>
      <c r="C443" s="57" t="s">
        <v>5940</v>
      </c>
      <c r="D443" s="57" t="s">
        <v>4866</v>
      </c>
      <c r="E443" s="58" t="s">
        <v>6183</v>
      </c>
    </row>
    <row r="444" spans="1:5" x14ac:dyDescent="0.25">
      <c r="A444" s="57" t="s">
        <v>6184</v>
      </c>
      <c r="B444" s="57" t="s">
        <v>6185</v>
      </c>
      <c r="C444" s="57" t="s">
        <v>5940</v>
      </c>
      <c r="D444" s="57" t="s">
        <v>4866</v>
      </c>
      <c r="E444" s="58" t="s">
        <v>6186</v>
      </c>
    </row>
    <row r="445" spans="1:5" x14ac:dyDescent="0.25">
      <c r="A445" s="57" t="s">
        <v>6187</v>
      </c>
      <c r="B445" s="57" t="s">
        <v>6188</v>
      </c>
      <c r="C445" s="57" t="s">
        <v>5940</v>
      </c>
      <c r="D445" s="57" t="s">
        <v>4866</v>
      </c>
      <c r="E445" s="58" t="s">
        <v>6189</v>
      </c>
    </row>
    <row r="446" spans="1:5" x14ac:dyDescent="0.25">
      <c r="A446" s="57" t="s">
        <v>6190</v>
      </c>
      <c r="B446" s="57" t="s">
        <v>6191</v>
      </c>
      <c r="C446" s="57" t="s">
        <v>5940</v>
      </c>
      <c r="D446" s="57" t="s">
        <v>4866</v>
      </c>
      <c r="E446" s="58" t="s">
        <v>6192</v>
      </c>
    </row>
    <row r="447" spans="1:5" x14ac:dyDescent="0.25">
      <c r="A447" s="57" t="s">
        <v>6193</v>
      </c>
      <c r="B447" s="57" t="s">
        <v>6194</v>
      </c>
      <c r="C447" s="57" t="s">
        <v>5940</v>
      </c>
      <c r="D447" s="57" t="s">
        <v>4866</v>
      </c>
      <c r="E447" s="58" t="s">
        <v>6195</v>
      </c>
    </row>
    <row r="448" spans="1:5" x14ac:dyDescent="0.25">
      <c r="A448" s="57" t="s">
        <v>6196</v>
      </c>
      <c r="B448" s="57" t="s">
        <v>6197</v>
      </c>
      <c r="C448" s="57" t="s">
        <v>5940</v>
      </c>
      <c r="D448" s="57" t="s">
        <v>4866</v>
      </c>
      <c r="E448" s="58" t="s">
        <v>6198</v>
      </c>
    </row>
    <row r="449" spans="1:5" x14ac:dyDescent="0.25">
      <c r="A449" s="57" t="s">
        <v>6199</v>
      </c>
      <c r="B449" s="57" t="s">
        <v>6200</v>
      </c>
      <c r="C449" s="57" t="s">
        <v>5940</v>
      </c>
      <c r="D449" s="57" t="s">
        <v>4866</v>
      </c>
      <c r="E449" s="58" t="s">
        <v>6201</v>
      </c>
    </row>
    <row r="450" spans="1:5" x14ac:dyDescent="0.25">
      <c r="A450" s="57" t="s">
        <v>6202</v>
      </c>
      <c r="B450" s="57" t="s">
        <v>6203</v>
      </c>
      <c r="C450" s="57" t="s">
        <v>5940</v>
      </c>
      <c r="D450" s="57" t="s">
        <v>4866</v>
      </c>
      <c r="E450" s="58" t="s">
        <v>6204</v>
      </c>
    </row>
    <row r="451" spans="1:5" x14ac:dyDescent="0.25">
      <c r="A451" s="57" t="s">
        <v>6205</v>
      </c>
      <c r="B451" s="57" t="s">
        <v>6206</v>
      </c>
      <c r="C451" s="57" t="s">
        <v>5940</v>
      </c>
      <c r="D451" s="57" t="s">
        <v>4866</v>
      </c>
      <c r="E451" s="58" t="s">
        <v>6207</v>
      </c>
    </row>
    <row r="452" spans="1:5" x14ac:dyDescent="0.25">
      <c r="A452" s="57" t="s">
        <v>6208</v>
      </c>
      <c r="B452" s="57" t="s">
        <v>6209</v>
      </c>
      <c r="C452" s="57" t="s">
        <v>5940</v>
      </c>
      <c r="D452" s="57" t="s">
        <v>4866</v>
      </c>
      <c r="E452" s="58" t="s">
        <v>6210</v>
      </c>
    </row>
    <row r="453" spans="1:5" x14ac:dyDescent="0.25">
      <c r="A453" s="57" t="s">
        <v>6211</v>
      </c>
      <c r="B453" s="57" t="s">
        <v>6212</v>
      </c>
      <c r="C453" s="57" t="s">
        <v>5940</v>
      </c>
      <c r="D453" s="57" t="s">
        <v>4866</v>
      </c>
      <c r="E453" s="58" t="s">
        <v>4930</v>
      </c>
    </row>
    <row r="454" spans="1:5" x14ac:dyDescent="0.25">
      <c r="A454" s="57" t="s">
        <v>6213</v>
      </c>
      <c r="B454" s="57" t="s">
        <v>6214</v>
      </c>
      <c r="C454" s="57" t="s">
        <v>5940</v>
      </c>
      <c r="D454" s="57" t="s">
        <v>4866</v>
      </c>
      <c r="E454" s="58" t="s">
        <v>6215</v>
      </c>
    </row>
    <row r="455" spans="1:5" x14ac:dyDescent="0.25">
      <c r="A455" s="57" t="s">
        <v>6216</v>
      </c>
      <c r="B455" s="57" t="s">
        <v>6217</v>
      </c>
      <c r="C455" s="57" t="s">
        <v>5940</v>
      </c>
      <c r="D455" s="57" t="s">
        <v>4866</v>
      </c>
      <c r="E455" s="58" t="s">
        <v>6218</v>
      </c>
    </row>
    <row r="456" spans="1:5" x14ac:dyDescent="0.25">
      <c r="A456" s="57" t="s">
        <v>6219</v>
      </c>
      <c r="B456" s="57" t="s">
        <v>6220</v>
      </c>
      <c r="C456" s="57" t="s">
        <v>5940</v>
      </c>
      <c r="D456" s="57" t="s">
        <v>4866</v>
      </c>
      <c r="E456" s="58" t="s">
        <v>6221</v>
      </c>
    </row>
    <row r="457" spans="1:5" x14ac:dyDescent="0.25">
      <c r="A457" s="57" t="s">
        <v>6222</v>
      </c>
      <c r="B457" s="57" t="s">
        <v>6223</v>
      </c>
      <c r="C457" s="57" t="s">
        <v>5940</v>
      </c>
      <c r="D457" s="57" t="s">
        <v>4866</v>
      </c>
      <c r="E457" s="58" t="s">
        <v>6224</v>
      </c>
    </row>
    <row r="458" spans="1:5" x14ac:dyDescent="0.25">
      <c r="A458" s="57" t="s">
        <v>6225</v>
      </c>
      <c r="B458" s="57" t="s">
        <v>6226</v>
      </c>
      <c r="C458" s="57" t="s">
        <v>5940</v>
      </c>
      <c r="D458" s="57" t="s">
        <v>4866</v>
      </c>
      <c r="E458" s="58" t="s">
        <v>6227</v>
      </c>
    </row>
    <row r="459" spans="1:5" x14ac:dyDescent="0.25">
      <c r="A459" s="57" t="s">
        <v>6228</v>
      </c>
      <c r="B459" s="57" t="s">
        <v>6229</v>
      </c>
      <c r="C459" s="57" t="s">
        <v>5940</v>
      </c>
      <c r="D459" s="57" t="s">
        <v>4866</v>
      </c>
      <c r="E459" s="58" t="s">
        <v>6230</v>
      </c>
    </row>
    <row r="460" spans="1:5" x14ac:dyDescent="0.25">
      <c r="A460" s="57" t="s">
        <v>6231</v>
      </c>
      <c r="B460" s="57" t="s">
        <v>6232</v>
      </c>
      <c r="C460" s="57" t="s">
        <v>5940</v>
      </c>
      <c r="D460" s="57" t="s">
        <v>4866</v>
      </c>
      <c r="E460" s="58" t="s">
        <v>6233</v>
      </c>
    </row>
    <row r="461" spans="1:5" x14ac:dyDescent="0.25">
      <c r="A461" s="57" t="s">
        <v>6234</v>
      </c>
      <c r="B461" s="57" t="s">
        <v>6235</v>
      </c>
      <c r="C461" s="57" t="s">
        <v>5940</v>
      </c>
      <c r="D461" s="57" t="s">
        <v>4866</v>
      </c>
      <c r="E461" s="58" t="s">
        <v>6236</v>
      </c>
    </row>
    <row r="462" spans="1:5" x14ac:dyDescent="0.25">
      <c r="A462" s="57" t="s">
        <v>6237</v>
      </c>
      <c r="B462" s="57" t="s">
        <v>6238</v>
      </c>
      <c r="C462" s="57" t="s">
        <v>5940</v>
      </c>
      <c r="D462" s="57" t="s">
        <v>4866</v>
      </c>
      <c r="E462" s="58" t="s">
        <v>6239</v>
      </c>
    </row>
    <row r="463" spans="1:5" x14ac:dyDescent="0.25">
      <c r="A463" s="57" t="s">
        <v>6240</v>
      </c>
      <c r="B463" s="57" t="s">
        <v>6241</v>
      </c>
      <c r="C463" s="57" t="s">
        <v>5940</v>
      </c>
      <c r="D463" s="57" t="s">
        <v>4866</v>
      </c>
      <c r="E463" s="58" t="s">
        <v>6242</v>
      </c>
    </row>
    <row r="464" spans="1:5" x14ac:dyDescent="0.25">
      <c r="A464" s="57" t="s">
        <v>6243</v>
      </c>
      <c r="B464" s="57" t="s">
        <v>6244</v>
      </c>
      <c r="C464" s="57" t="s">
        <v>5940</v>
      </c>
      <c r="D464" s="57" t="s">
        <v>4866</v>
      </c>
      <c r="E464" s="58" t="s">
        <v>6014</v>
      </c>
    </row>
    <row r="465" spans="1:5" x14ac:dyDescent="0.25">
      <c r="A465" s="57" t="s">
        <v>6245</v>
      </c>
      <c r="B465" s="57" t="s">
        <v>6246</v>
      </c>
      <c r="C465" s="57" t="s">
        <v>5940</v>
      </c>
      <c r="D465" s="57" t="s">
        <v>4866</v>
      </c>
      <c r="E465" s="58" t="s">
        <v>6247</v>
      </c>
    </row>
    <row r="466" spans="1:5" x14ac:dyDescent="0.25">
      <c r="A466" s="57" t="s">
        <v>6248</v>
      </c>
      <c r="B466" s="57" t="s">
        <v>6249</v>
      </c>
      <c r="C466" s="57" t="s">
        <v>5940</v>
      </c>
      <c r="D466" s="57" t="s">
        <v>4866</v>
      </c>
      <c r="E466" s="58" t="s">
        <v>6250</v>
      </c>
    </row>
    <row r="467" spans="1:5" x14ac:dyDescent="0.25">
      <c r="A467" s="57" t="s">
        <v>6251</v>
      </c>
      <c r="B467" s="57" t="s">
        <v>6252</v>
      </c>
      <c r="C467" s="57" t="s">
        <v>5940</v>
      </c>
      <c r="D467" s="57" t="s">
        <v>4866</v>
      </c>
      <c r="E467" s="58" t="s">
        <v>6253</v>
      </c>
    </row>
    <row r="468" spans="1:5" x14ac:dyDescent="0.25">
      <c r="A468" s="57" t="s">
        <v>6254</v>
      </c>
      <c r="B468" s="57" t="s">
        <v>6255</v>
      </c>
      <c r="C468" s="57" t="s">
        <v>5940</v>
      </c>
      <c r="D468" s="57" t="s">
        <v>4866</v>
      </c>
      <c r="E468" s="58" t="s">
        <v>6256</v>
      </c>
    </row>
    <row r="469" spans="1:5" x14ac:dyDescent="0.25">
      <c r="A469" s="57" t="s">
        <v>6257</v>
      </c>
      <c r="B469" s="57" t="s">
        <v>6258</v>
      </c>
      <c r="C469" s="57" t="s">
        <v>5940</v>
      </c>
      <c r="D469" s="57" t="s">
        <v>4866</v>
      </c>
      <c r="E469" s="58" t="s">
        <v>6259</v>
      </c>
    </row>
    <row r="470" spans="1:5" x14ac:dyDescent="0.25">
      <c r="A470" s="57" t="s">
        <v>6260</v>
      </c>
      <c r="B470" s="57" t="s">
        <v>6261</v>
      </c>
      <c r="C470" s="57" t="s">
        <v>5940</v>
      </c>
      <c r="D470" s="57" t="s">
        <v>4866</v>
      </c>
      <c r="E470" s="58" t="s">
        <v>6262</v>
      </c>
    </row>
    <row r="471" spans="1:5" x14ac:dyDescent="0.25">
      <c r="A471" s="57" t="s">
        <v>6263</v>
      </c>
      <c r="B471" s="57" t="s">
        <v>6264</v>
      </c>
      <c r="C471" s="57" t="s">
        <v>5940</v>
      </c>
      <c r="D471" s="57" t="s">
        <v>4866</v>
      </c>
      <c r="E471" s="58" t="s">
        <v>6265</v>
      </c>
    </row>
    <row r="472" spans="1:5" x14ac:dyDescent="0.25">
      <c r="A472" s="57" t="s">
        <v>6266</v>
      </c>
      <c r="B472" s="57" t="s">
        <v>6267</v>
      </c>
      <c r="C472" s="57" t="s">
        <v>5940</v>
      </c>
      <c r="D472" s="57" t="s">
        <v>4866</v>
      </c>
      <c r="E472" s="58" t="s">
        <v>6268</v>
      </c>
    </row>
    <row r="473" spans="1:5" x14ac:dyDescent="0.25">
      <c r="A473" s="57" t="s">
        <v>6269</v>
      </c>
      <c r="B473" s="57" t="s">
        <v>6270</v>
      </c>
      <c r="C473" s="57" t="s">
        <v>5940</v>
      </c>
      <c r="D473" s="57" t="s">
        <v>4866</v>
      </c>
      <c r="E473" s="58" t="s">
        <v>6271</v>
      </c>
    </row>
    <row r="474" spans="1:5" x14ac:dyDescent="0.25">
      <c r="A474" s="57" t="s">
        <v>6272</v>
      </c>
      <c r="B474" s="57" t="s">
        <v>6273</v>
      </c>
      <c r="C474" s="57" t="s">
        <v>5940</v>
      </c>
      <c r="D474" s="57" t="s">
        <v>4866</v>
      </c>
      <c r="E474" s="58" t="s">
        <v>6274</v>
      </c>
    </row>
    <row r="475" spans="1:5" x14ac:dyDescent="0.25">
      <c r="A475" s="57" t="s">
        <v>6275</v>
      </c>
      <c r="B475" s="57" t="s">
        <v>6276</v>
      </c>
      <c r="C475" s="57" t="s">
        <v>5940</v>
      </c>
      <c r="D475" s="57" t="s">
        <v>4866</v>
      </c>
      <c r="E475" s="58" t="s">
        <v>6277</v>
      </c>
    </row>
    <row r="476" spans="1:5" x14ac:dyDescent="0.25">
      <c r="A476" s="57" t="s">
        <v>6278</v>
      </c>
      <c r="B476" s="57" t="s">
        <v>6279</v>
      </c>
      <c r="C476" s="57" t="s">
        <v>5940</v>
      </c>
      <c r="D476" s="57" t="s">
        <v>4866</v>
      </c>
      <c r="E476" s="58" t="s">
        <v>6280</v>
      </c>
    </row>
    <row r="477" spans="1:5" x14ac:dyDescent="0.25">
      <c r="A477" s="57" t="s">
        <v>6281</v>
      </c>
      <c r="B477" s="57" t="s">
        <v>6282</v>
      </c>
      <c r="C477" s="57" t="s">
        <v>5940</v>
      </c>
      <c r="D477" s="57" t="s">
        <v>4866</v>
      </c>
      <c r="E477" s="58" t="s">
        <v>6283</v>
      </c>
    </row>
    <row r="478" spans="1:5" x14ac:dyDescent="0.25">
      <c r="A478" s="57" t="s">
        <v>6284</v>
      </c>
      <c r="B478" s="57" t="s">
        <v>6285</v>
      </c>
      <c r="C478" s="57" t="s">
        <v>5940</v>
      </c>
      <c r="D478" s="57" t="s">
        <v>5941</v>
      </c>
      <c r="E478" s="58" t="s">
        <v>6286</v>
      </c>
    </row>
    <row r="479" spans="1:5" x14ac:dyDescent="0.25">
      <c r="A479" s="57" t="s">
        <v>6287</v>
      </c>
      <c r="B479" s="57" t="s">
        <v>6288</v>
      </c>
      <c r="C479" s="57" t="s">
        <v>5940</v>
      </c>
      <c r="D479" s="57" t="s">
        <v>4866</v>
      </c>
      <c r="E479" s="58" t="s">
        <v>6289</v>
      </c>
    </row>
    <row r="480" spans="1:5" x14ac:dyDescent="0.25">
      <c r="A480" s="57" t="s">
        <v>6290</v>
      </c>
      <c r="B480" s="57" t="s">
        <v>6291</v>
      </c>
      <c r="C480" s="57" t="s">
        <v>5940</v>
      </c>
      <c r="D480" s="57" t="s">
        <v>4866</v>
      </c>
      <c r="E480" s="58" t="s">
        <v>6292</v>
      </c>
    </row>
    <row r="481" spans="1:5" x14ac:dyDescent="0.25">
      <c r="A481" s="57" t="s">
        <v>6293</v>
      </c>
      <c r="B481" s="57" t="s">
        <v>6294</v>
      </c>
      <c r="C481" s="57" t="s">
        <v>5940</v>
      </c>
      <c r="D481" s="57" t="s">
        <v>5941</v>
      </c>
      <c r="E481" s="58" t="s">
        <v>6295</v>
      </c>
    </row>
    <row r="482" spans="1:5" x14ac:dyDescent="0.25">
      <c r="A482" s="57" t="s">
        <v>6296</v>
      </c>
      <c r="B482" s="57" t="s">
        <v>6297</v>
      </c>
      <c r="C482" s="57" t="s">
        <v>5940</v>
      </c>
      <c r="D482" s="57" t="s">
        <v>4866</v>
      </c>
      <c r="E482" s="58" t="s">
        <v>6298</v>
      </c>
    </row>
    <row r="483" spans="1:5" x14ac:dyDescent="0.25">
      <c r="A483" s="57" t="s">
        <v>6299</v>
      </c>
      <c r="B483" s="57" t="s">
        <v>6300</v>
      </c>
      <c r="C483" s="57" t="s">
        <v>5940</v>
      </c>
      <c r="D483" s="57" t="s">
        <v>4866</v>
      </c>
      <c r="E483" s="58" t="s">
        <v>6301</v>
      </c>
    </row>
    <row r="484" spans="1:5" x14ac:dyDescent="0.25">
      <c r="A484" s="57" t="s">
        <v>6302</v>
      </c>
      <c r="B484" s="57" t="s">
        <v>6303</v>
      </c>
      <c r="C484" s="57" t="s">
        <v>5940</v>
      </c>
      <c r="D484" s="57" t="s">
        <v>5941</v>
      </c>
      <c r="E484" s="58" t="s">
        <v>6304</v>
      </c>
    </row>
    <row r="485" spans="1:5" x14ac:dyDescent="0.25">
      <c r="A485" s="57" t="s">
        <v>6305</v>
      </c>
      <c r="B485" s="57" t="s">
        <v>6306</v>
      </c>
      <c r="C485" s="57" t="s">
        <v>5940</v>
      </c>
      <c r="D485" s="57" t="s">
        <v>4866</v>
      </c>
      <c r="E485" s="58" t="s">
        <v>6307</v>
      </c>
    </row>
    <row r="486" spans="1:5" x14ac:dyDescent="0.25">
      <c r="A486" s="57" t="s">
        <v>6308</v>
      </c>
      <c r="B486" s="57" t="s">
        <v>6309</v>
      </c>
      <c r="C486" s="57" t="s">
        <v>5940</v>
      </c>
      <c r="D486" s="57" t="s">
        <v>4866</v>
      </c>
      <c r="E486" s="58" t="s">
        <v>6310</v>
      </c>
    </row>
    <row r="487" spans="1:5" x14ac:dyDescent="0.25">
      <c r="A487" s="57" t="s">
        <v>6311</v>
      </c>
      <c r="B487" s="57" t="s">
        <v>6312</v>
      </c>
      <c r="C487" s="57" t="s">
        <v>5940</v>
      </c>
      <c r="D487" s="57" t="s">
        <v>4866</v>
      </c>
      <c r="E487" s="58" t="s">
        <v>6313</v>
      </c>
    </row>
    <row r="488" spans="1:5" x14ac:dyDescent="0.25">
      <c r="A488" s="57" t="s">
        <v>6314</v>
      </c>
      <c r="B488" s="57" t="s">
        <v>6315</v>
      </c>
      <c r="C488" s="57" t="s">
        <v>5940</v>
      </c>
      <c r="D488" s="57" t="s">
        <v>4866</v>
      </c>
      <c r="E488" s="58" t="s">
        <v>6316</v>
      </c>
    </row>
    <row r="489" spans="1:5" x14ac:dyDescent="0.25">
      <c r="A489" s="57" t="s">
        <v>6317</v>
      </c>
      <c r="B489" s="57" t="s">
        <v>6318</v>
      </c>
      <c r="C489" s="57" t="s">
        <v>5940</v>
      </c>
      <c r="D489" s="57" t="s">
        <v>4866</v>
      </c>
      <c r="E489" s="58" t="s">
        <v>6319</v>
      </c>
    </row>
    <row r="490" spans="1:5" x14ac:dyDescent="0.25">
      <c r="A490" s="57" t="s">
        <v>6320</v>
      </c>
      <c r="B490" s="57" t="s">
        <v>6321</v>
      </c>
      <c r="C490" s="57" t="s">
        <v>5940</v>
      </c>
      <c r="D490" s="57" t="s">
        <v>4866</v>
      </c>
      <c r="E490" s="58" t="s">
        <v>6322</v>
      </c>
    </row>
    <row r="491" spans="1:5" x14ac:dyDescent="0.25">
      <c r="A491" s="57" t="s">
        <v>6323</v>
      </c>
      <c r="B491" s="57" t="s">
        <v>6324</v>
      </c>
      <c r="C491" s="57" t="s">
        <v>5940</v>
      </c>
      <c r="D491" s="57" t="s">
        <v>4866</v>
      </c>
      <c r="E491" s="58" t="s">
        <v>6325</v>
      </c>
    </row>
    <row r="492" spans="1:5" x14ac:dyDescent="0.25">
      <c r="A492" s="57" t="s">
        <v>6326</v>
      </c>
      <c r="B492" s="57" t="s">
        <v>6327</v>
      </c>
      <c r="C492" s="57" t="s">
        <v>5940</v>
      </c>
      <c r="D492" s="57" t="s">
        <v>4866</v>
      </c>
      <c r="E492" s="58" t="s">
        <v>6328</v>
      </c>
    </row>
    <row r="493" spans="1:5" x14ac:dyDescent="0.25">
      <c r="A493" s="57" t="s">
        <v>6329</v>
      </c>
      <c r="B493" s="57" t="s">
        <v>6330</v>
      </c>
      <c r="C493" s="57" t="s">
        <v>5940</v>
      </c>
      <c r="D493" s="57" t="s">
        <v>4866</v>
      </c>
      <c r="E493" s="58" t="s">
        <v>6331</v>
      </c>
    </row>
    <row r="494" spans="1:5" x14ac:dyDescent="0.25">
      <c r="A494" s="57" t="s">
        <v>6332</v>
      </c>
      <c r="B494" s="57" t="s">
        <v>6333</v>
      </c>
      <c r="C494" s="57" t="s">
        <v>5940</v>
      </c>
      <c r="D494" s="57" t="s">
        <v>4866</v>
      </c>
      <c r="E494" s="58" t="s">
        <v>6334</v>
      </c>
    </row>
    <row r="495" spans="1:5" x14ac:dyDescent="0.25">
      <c r="A495" s="57" t="s">
        <v>6335</v>
      </c>
      <c r="B495" s="57" t="s">
        <v>6336</v>
      </c>
      <c r="C495" s="57" t="s">
        <v>5940</v>
      </c>
      <c r="D495" s="57" t="s">
        <v>4866</v>
      </c>
      <c r="E495" s="58" t="s">
        <v>6337</v>
      </c>
    </row>
    <row r="496" spans="1:5" x14ac:dyDescent="0.25">
      <c r="A496" s="57" t="s">
        <v>6338</v>
      </c>
      <c r="B496" s="57" t="s">
        <v>6339</v>
      </c>
      <c r="C496" s="57" t="s">
        <v>5940</v>
      </c>
      <c r="D496" s="57" t="s">
        <v>4866</v>
      </c>
      <c r="E496" s="58" t="s">
        <v>6340</v>
      </c>
    </row>
    <row r="497" spans="1:5" x14ac:dyDescent="0.25">
      <c r="A497" s="57" t="s">
        <v>6341</v>
      </c>
      <c r="B497" s="57" t="s">
        <v>6342</v>
      </c>
      <c r="C497" s="57" t="s">
        <v>5940</v>
      </c>
      <c r="D497" s="57" t="s">
        <v>4866</v>
      </c>
      <c r="E497" s="58" t="s">
        <v>6343</v>
      </c>
    </row>
    <row r="498" spans="1:5" x14ac:dyDescent="0.25">
      <c r="A498" s="57" t="s">
        <v>6344</v>
      </c>
      <c r="B498" s="57" t="s">
        <v>6345</v>
      </c>
      <c r="C498" s="57" t="s">
        <v>5940</v>
      </c>
      <c r="D498" s="57" t="s">
        <v>4866</v>
      </c>
      <c r="E498" s="58" t="s">
        <v>6346</v>
      </c>
    </row>
    <row r="499" spans="1:5" x14ac:dyDescent="0.25">
      <c r="A499" s="57" t="s">
        <v>6347</v>
      </c>
      <c r="B499" s="57" t="s">
        <v>6348</v>
      </c>
      <c r="C499" s="57" t="s">
        <v>5940</v>
      </c>
      <c r="D499" s="57" t="s">
        <v>4866</v>
      </c>
      <c r="E499" s="58" t="s">
        <v>6349</v>
      </c>
    </row>
    <row r="500" spans="1:5" x14ac:dyDescent="0.25">
      <c r="A500" s="57" t="s">
        <v>6350</v>
      </c>
      <c r="B500" s="57" t="s">
        <v>6351</v>
      </c>
      <c r="C500" s="57" t="s">
        <v>5940</v>
      </c>
      <c r="D500" s="57" t="s">
        <v>4866</v>
      </c>
      <c r="E500" s="58" t="s">
        <v>6352</v>
      </c>
    </row>
    <row r="501" spans="1:5" x14ac:dyDescent="0.25">
      <c r="A501" s="57" t="s">
        <v>6353</v>
      </c>
      <c r="B501" s="57" t="s">
        <v>6354</v>
      </c>
      <c r="C501" s="57" t="s">
        <v>5940</v>
      </c>
      <c r="D501" s="57" t="s">
        <v>4866</v>
      </c>
      <c r="E501" s="58" t="s">
        <v>6355</v>
      </c>
    </row>
    <row r="502" spans="1:5" x14ac:dyDescent="0.25">
      <c r="A502" s="57" t="s">
        <v>6356</v>
      </c>
      <c r="B502" s="57" t="s">
        <v>6357</v>
      </c>
      <c r="C502" s="57" t="s">
        <v>5940</v>
      </c>
      <c r="D502" s="57" t="s">
        <v>4866</v>
      </c>
      <c r="E502" s="58" t="s">
        <v>6358</v>
      </c>
    </row>
    <row r="503" spans="1:5" x14ac:dyDescent="0.25">
      <c r="A503" s="57" t="s">
        <v>6359</v>
      </c>
      <c r="B503" s="57" t="s">
        <v>6360</v>
      </c>
      <c r="C503" s="57" t="s">
        <v>5940</v>
      </c>
      <c r="D503" s="57" t="s">
        <v>4866</v>
      </c>
      <c r="E503" s="58" t="s">
        <v>6361</v>
      </c>
    </row>
    <row r="504" spans="1:5" x14ac:dyDescent="0.25">
      <c r="A504" s="57" t="s">
        <v>6362</v>
      </c>
      <c r="B504" s="57" t="s">
        <v>6363</v>
      </c>
      <c r="C504" s="57" t="s">
        <v>5940</v>
      </c>
      <c r="D504" s="57" t="s">
        <v>4866</v>
      </c>
      <c r="E504" s="58" t="s">
        <v>6364</v>
      </c>
    </row>
    <row r="505" spans="1:5" x14ac:dyDescent="0.25">
      <c r="A505" s="57" t="s">
        <v>6365</v>
      </c>
      <c r="B505" s="57" t="s">
        <v>6366</v>
      </c>
      <c r="C505" s="57" t="s">
        <v>5940</v>
      </c>
      <c r="D505" s="57" t="s">
        <v>4866</v>
      </c>
      <c r="E505" s="58" t="s">
        <v>6367</v>
      </c>
    </row>
    <row r="506" spans="1:5" x14ac:dyDescent="0.25">
      <c r="A506" s="57" t="s">
        <v>6368</v>
      </c>
      <c r="B506" s="57" t="s">
        <v>6369</v>
      </c>
      <c r="C506" s="57" t="s">
        <v>5940</v>
      </c>
      <c r="D506" s="57" t="s">
        <v>4866</v>
      </c>
      <c r="E506" s="58" t="s">
        <v>6370</v>
      </c>
    </row>
    <row r="507" spans="1:5" x14ac:dyDescent="0.25">
      <c r="A507" s="57" t="s">
        <v>6371</v>
      </c>
      <c r="B507" s="57" t="s">
        <v>6372</v>
      </c>
      <c r="C507" s="57" t="s">
        <v>6373</v>
      </c>
      <c r="D507" s="57" t="s">
        <v>5941</v>
      </c>
      <c r="E507" s="58" t="s">
        <v>6374</v>
      </c>
    </row>
    <row r="508" spans="1:5" x14ac:dyDescent="0.25">
      <c r="A508" s="57" t="s">
        <v>6375</v>
      </c>
      <c r="B508" s="57" t="s">
        <v>6376</v>
      </c>
      <c r="C508" s="57" t="s">
        <v>6373</v>
      </c>
      <c r="D508" s="57" t="s">
        <v>4866</v>
      </c>
      <c r="E508" s="58" t="s">
        <v>6377</v>
      </c>
    </row>
    <row r="509" spans="1:5" x14ac:dyDescent="0.25">
      <c r="A509" s="57" t="s">
        <v>6378</v>
      </c>
      <c r="B509" s="57" t="s">
        <v>6379</v>
      </c>
      <c r="C509" s="57" t="s">
        <v>6373</v>
      </c>
      <c r="D509" s="57" t="s">
        <v>4866</v>
      </c>
      <c r="E509" s="58" t="s">
        <v>6380</v>
      </c>
    </row>
    <row r="510" spans="1:5" x14ac:dyDescent="0.25">
      <c r="A510" s="57" t="s">
        <v>6381</v>
      </c>
      <c r="B510" s="57" t="s">
        <v>6382</v>
      </c>
      <c r="C510" s="57" t="s">
        <v>6373</v>
      </c>
      <c r="D510" s="57" t="s">
        <v>4866</v>
      </c>
      <c r="E510" s="58" t="s">
        <v>6383</v>
      </c>
    </row>
    <row r="511" spans="1:5" x14ac:dyDescent="0.25">
      <c r="A511" s="57" t="s">
        <v>6384</v>
      </c>
      <c r="B511" s="57" t="s">
        <v>6385</v>
      </c>
      <c r="C511" s="57" t="s">
        <v>6373</v>
      </c>
      <c r="D511" s="57" t="s">
        <v>4866</v>
      </c>
      <c r="E511" s="58" t="s">
        <v>6386</v>
      </c>
    </row>
    <row r="512" spans="1:5" x14ac:dyDescent="0.25">
      <c r="A512" s="57" t="s">
        <v>6387</v>
      </c>
      <c r="B512" s="57" t="s">
        <v>6388</v>
      </c>
      <c r="C512" s="57" t="s">
        <v>6373</v>
      </c>
      <c r="D512" s="57" t="s">
        <v>4866</v>
      </c>
      <c r="E512" s="58" t="s">
        <v>6221</v>
      </c>
    </row>
    <row r="513" spans="1:5" x14ac:dyDescent="0.25">
      <c r="A513" s="57" t="s">
        <v>6389</v>
      </c>
      <c r="B513" s="57" t="s">
        <v>6390</v>
      </c>
      <c r="C513" s="57" t="s">
        <v>6373</v>
      </c>
      <c r="D513" s="57" t="s">
        <v>4866</v>
      </c>
      <c r="E513" s="58" t="s">
        <v>6391</v>
      </c>
    </row>
    <row r="514" spans="1:5" x14ac:dyDescent="0.25">
      <c r="A514" s="57" t="s">
        <v>6392</v>
      </c>
      <c r="B514" s="57" t="s">
        <v>6393</v>
      </c>
      <c r="C514" s="57" t="s">
        <v>6373</v>
      </c>
      <c r="D514" s="57" t="s">
        <v>4866</v>
      </c>
      <c r="E514" s="58" t="s">
        <v>6394</v>
      </c>
    </row>
    <row r="515" spans="1:5" x14ac:dyDescent="0.25">
      <c r="A515" s="57" t="s">
        <v>6395</v>
      </c>
      <c r="B515" s="57" t="s">
        <v>6396</v>
      </c>
      <c r="C515" s="57" t="s">
        <v>6373</v>
      </c>
      <c r="D515" s="57" t="s">
        <v>4866</v>
      </c>
      <c r="E515" s="58" t="s">
        <v>6397</v>
      </c>
    </row>
    <row r="516" spans="1:5" x14ac:dyDescent="0.25">
      <c r="A516" s="57" t="s">
        <v>6398</v>
      </c>
      <c r="B516" s="57" t="s">
        <v>6399</v>
      </c>
      <c r="C516" s="57" t="s">
        <v>6373</v>
      </c>
      <c r="D516" s="57" t="s">
        <v>4866</v>
      </c>
      <c r="E516" s="58" t="s">
        <v>6400</v>
      </c>
    </row>
    <row r="517" spans="1:5" x14ac:dyDescent="0.25">
      <c r="A517" s="57" t="s">
        <v>6401</v>
      </c>
      <c r="B517" s="57" t="s">
        <v>6402</v>
      </c>
      <c r="C517" s="57" t="s">
        <v>6373</v>
      </c>
      <c r="D517" s="57" t="s">
        <v>4866</v>
      </c>
      <c r="E517" s="58" t="s">
        <v>4966</v>
      </c>
    </row>
    <row r="518" spans="1:5" x14ac:dyDescent="0.25">
      <c r="A518" s="57" t="s">
        <v>6403</v>
      </c>
      <c r="B518" s="57" t="s">
        <v>6404</v>
      </c>
      <c r="C518" s="57" t="s">
        <v>6373</v>
      </c>
      <c r="D518" s="57" t="s">
        <v>4866</v>
      </c>
      <c r="E518" s="58" t="s">
        <v>6405</v>
      </c>
    </row>
    <row r="519" spans="1:5" x14ac:dyDescent="0.25">
      <c r="A519" s="57" t="s">
        <v>6406</v>
      </c>
      <c r="B519" s="57" t="s">
        <v>6407</v>
      </c>
      <c r="C519" s="57" t="s">
        <v>6373</v>
      </c>
      <c r="D519" s="57" t="s">
        <v>4866</v>
      </c>
      <c r="E519" s="58" t="s">
        <v>6408</v>
      </c>
    </row>
    <row r="520" spans="1:5" x14ac:dyDescent="0.25">
      <c r="A520" s="57" t="s">
        <v>6409</v>
      </c>
      <c r="B520" s="57" t="s">
        <v>6410</v>
      </c>
      <c r="C520" s="57" t="s">
        <v>6373</v>
      </c>
      <c r="D520" s="57" t="s">
        <v>4866</v>
      </c>
      <c r="E520" s="58" t="s">
        <v>6411</v>
      </c>
    </row>
    <row r="521" spans="1:5" x14ac:dyDescent="0.25">
      <c r="A521" s="57" t="s">
        <v>6412</v>
      </c>
      <c r="B521" s="57" t="s">
        <v>6413</v>
      </c>
      <c r="C521" s="57" t="s">
        <v>6373</v>
      </c>
      <c r="D521" s="57" t="s">
        <v>4866</v>
      </c>
      <c r="E521" s="58" t="s">
        <v>6414</v>
      </c>
    </row>
    <row r="522" spans="1:5" x14ac:dyDescent="0.25">
      <c r="A522" s="57" t="s">
        <v>6415</v>
      </c>
      <c r="B522" s="57" t="s">
        <v>6416</v>
      </c>
      <c r="C522" s="57" t="s">
        <v>6373</v>
      </c>
      <c r="D522" s="57" t="s">
        <v>4866</v>
      </c>
      <c r="E522" s="58" t="s">
        <v>6417</v>
      </c>
    </row>
    <row r="523" spans="1:5" x14ac:dyDescent="0.25">
      <c r="A523" s="57" t="s">
        <v>6418</v>
      </c>
      <c r="B523" s="57" t="s">
        <v>6419</v>
      </c>
      <c r="C523" s="57" t="s">
        <v>6373</v>
      </c>
      <c r="D523" s="57" t="s">
        <v>5941</v>
      </c>
      <c r="E523" s="58" t="s">
        <v>6420</v>
      </c>
    </row>
    <row r="524" spans="1:5" x14ac:dyDescent="0.25">
      <c r="A524" s="57" t="s">
        <v>6421</v>
      </c>
      <c r="B524" s="57" t="s">
        <v>6422</v>
      </c>
      <c r="C524" s="57" t="s">
        <v>6373</v>
      </c>
      <c r="D524" s="57" t="s">
        <v>4866</v>
      </c>
      <c r="E524" s="58" t="s">
        <v>6423</v>
      </c>
    </row>
    <row r="525" spans="1:5" x14ac:dyDescent="0.25">
      <c r="A525" s="57" t="s">
        <v>6424</v>
      </c>
      <c r="B525" s="57" t="s">
        <v>6425</v>
      </c>
      <c r="C525" s="57" t="s">
        <v>6373</v>
      </c>
      <c r="D525" s="57" t="s">
        <v>4866</v>
      </c>
      <c r="E525" s="58" t="s">
        <v>6426</v>
      </c>
    </row>
    <row r="526" spans="1:5" x14ac:dyDescent="0.25">
      <c r="A526" s="57" t="s">
        <v>6427</v>
      </c>
      <c r="B526" s="57" t="s">
        <v>6428</v>
      </c>
      <c r="C526" s="57" t="s">
        <v>6373</v>
      </c>
      <c r="D526" s="57" t="s">
        <v>4866</v>
      </c>
      <c r="E526" s="58" t="s">
        <v>6429</v>
      </c>
    </row>
    <row r="527" spans="1:5" x14ac:dyDescent="0.25">
      <c r="A527" s="57" t="s">
        <v>6430</v>
      </c>
      <c r="B527" s="57" t="s">
        <v>6431</v>
      </c>
      <c r="C527" s="57" t="s">
        <v>6373</v>
      </c>
      <c r="D527" s="57" t="s">
        <v>4866</v>
      </c>
      <c r="E527" s="58" t="s">
        <v>6432</v>
      </c>
    </row>
    <row r="528" spans="1:5" x14ac:dyDescent="0.25">
      <c r="A528" s="57" t="s">
        <v>6433</v>
      </c>
      <c r="B528" s="57" t="s">
        <v>6434</v>
      </c>
      <c r="C528" s="57" t="s">
        <v>6373</v>
      </c>
      <c r="D528" s="57" t="s">
        <v>4866</v>
      </c>
      <c r="E528" s="58" t="s">
        <v>6435</v>
      </c>
    </row>
    <row r="529" spans="1:5" x14ac:dyDescent="0.25">
      <c r="A529" s="57" t="s">
        <v>6436</v>
      </c>
      <c r="B529" s="57" t="s">
        <v>6437</v>
      </c>
      <c r="C529" s="57" t="s">
        <v>6373</v>
      </c>
      <c r="D529" s="57" t="s">
        <v>5941</v>
      </c>
      <c r="E529" s="58" t="s">
        <v>6438</v>
      </c>
    </row>
    <row r="530" spans="1:5" x14ac:dyDescent="0.25">
      <c r="A530" s="57" t="s">
        <v>6439</v>
      </c>
      <c r="B530" s="57" t="s">
        <v>6440</v>
      </c>
      <c r="C530" s="57" t="s">
        <v>6373</v>
      </c>
      <c r="D530" s="57" t="s">
        <v>5941</v>
      </c>
      <c r="E530" s="58" t="s">
        <v>6441</v>
      </c>
    </row>
    <row r="531" spans="1:5" x14ac:dyDescent="0.25">
      <c r="A531" s="57" t="s">
        <v>6442</v>
      </c>
      <c r="B531" s="57" t="s">
        <v>6443</v>
      </c>
      <c r="C531" s="57" t="s">
        <v>6373</v>
      </c>
      <c r="D531" s="57" t="s">
        <v>4866</v>
      </c>
      <c r="E531" s="58" t="s">
        <v>6444</v>
      </c>
    </row>
    <row r="532" spans="1:5" x14ac:dyDescent="0.25">
      <c r="A532" s="57" t="s">
        <v>6445</v>
      </c>
      <c r="B532" s="57" t="s">
        <v>6446</v>
      </c>
      <c r="C532" s="57" t="s">
        <v>6373</v>
      </c>
      <c r="D532" s="57" t="s">
        <v>4866</v>
      </c>
      <c r="E532" s="58" t="s">
        <v>6447</v>
      </c>
    </row>
    <row r="533" spans="1:5" x14ac:dyDescent="0.25">
      <c r="A533" s="57" t="s">
        <v>6448</v>
      </c>
      <c r="B533" s="57" t="s">
        <v>6449</v>
      </c>
      <c r="C533" s="57" t="s">
        <v>6373</v>
      </c>
      <c r="D533" s="57" t="s">
        <v>4866</v>
      </c>
      <c r="E533" s="58" t="s">
        <v>6450</v>
      </c>
    </row>
    <row r="534" spans="1:5" x14ac:dyDescent="0.25">
      <c r="A534" s="57" t="s">
        <v>6451</v>
      </c>
      <c r="B534" s="57" t="s">
        <v>6452</v>
      </c>
      <c r="C534" s="57" t="s">
        <v>6373</v>
      </c>
      <c r="D534" s="57" t="s">
        <v>4866</v>
      </c>
      <c r="E534" s="58" t="s">
        <v>6453</v>
      </c>
    </row>
    <row r="535" spans="1:5" x14ac:dyDescent="0.25">
      <c r="A535" s="57" t="s">
        <v>6454</v>
      </c>
      <c r="B535" s="57" t="s">
        <v>6455</v>
      </c>
      <c r="C535" s="57" t="s">
        <v>6373</v>
      </c>
      <c r="D535" s="57" t="s">
        <v>4866</v>
      </c>
      <c r="E535" s="58" t="s">
        <v>6456</v>
      </c>
    </row>
    <row r="536" spans="1:5" x14ac:dyDescent="0.25">
      <c r="A536" s="57" t="s">
        <v>6457</v>
      </c>
      <c r="B536" s="57" t="s">
        <v>6458</v>
      </c>
      <c r="C536" s="57" t="s">
        <v>6373</v>
      </c>
      <c r="D536" s="57" t="s">
        <v>4866</v>
      </c>
      <c r="E536" s="58" t="s">
        <v>6459</v>
      </c>
    </row>
    <row r="537" spans="1:5" x14ac:dyDescent="0.25">
      <c r="A537" s="57" t="s">
        <v>6460</v>
      </c>
      <c r="B537" s="57" t="s">
        <v>6461</v>
      </c>
      <c r="C537" s="57" t="s">
        <v>6373</v>
      </c>
      <c r="D537" s="57" t="s">
        <v>4866</v>
      </c>
      <c r="E537" s="58" t="s">
        <v>6462</v>
      </c>
    </row>
    <row r="538" spans="1:5" x14ac:dyDescent="0.25">
      <c r="A538" s="57" t="s">
        <v>6463</v>
      </c>
      <c r="B538" s="57" t="s">
        <v>6464</v>
      </c>
      <c r="C538" s="57" t="s">
        <v>6373</v>
      </c>
      <c r="D538" s="57" t="s">
        <v>4866</v>
      </c>
      <c r="E538" s="58" t="s">
        <v>6465</v>
      </c>
    </row>
    <row r="539" spans="1:5" x14ac:dyDescent="0.25">
      <c r="A539" s="57" t="s">
        <v>6466</v>
      </c>
      <c r="B539" s="57" t="s">
        <v>6467</v>
      </c>
      <c r="C539" s="57" t="s">
        <v>6373</v>
      </c>
      <c r="D539" s="57" t="s">
        <v>4866</v>
      </c>
      <c r="E539" s="58" t="s">
        <v>6468</v>
      </c>
    </row>
    <row r="540" spans="1:5" x14ac:dyDescent="0.25">
      <c r="A540" s="57" t="s">
        <v>6469</v>
      </c>
      <c r="B540" s="57" t="s">
        <v>6470</v>
      </c>
      <c r="C540" s="57" t="s">
        <v>6373</v>
      </c>
      <c r="D540" s="57" t="s">
        <v>4866</v>
      </c>
      <c r="E540" s="58" t="s">
        <v>6471</v>
      </c>
    </row>
    <row r="541" spans="1:5" x14ac:dyDescent="0.25">
      <c r="A541" s="57" t="s">
        <v>6472</v>
      </c>
      <c r="B541" s="57" t="s">
        <v>6473</v>
      </c>
      <c r="C541" s="57" t="s">
        <v>6373</v>
      </c>
      <c r="D541" s="57" t="s">
        <v>4866</v>
      </c>
      <c r="E541" s="58" t="s">
        <v>6474</v>
      </c>
    </row>
    <row r="542" spans="1:5" x14ac:dyDescent="0.25">
      <c r="A542" s="57" t="s">
        <v>6475</v>
      </c>
      <c r="B542" s="57" t="s">
        <v>6476</v>
      </c>
      <c r="C542" s="57" t="s">
        <v>6373</v>
      </c>
      <c r="D542" s="57" t="s">
        <v>4866</v>
      </c>
      <c r="E542" s="58" t="s">
        <v>6477</v>
      </c>
    </row>
    <row r="543" spans="1:5" x14ac:dyDescent="0.25">
      <c r="A543" s="57" t="s">
        <v>6478</v>
      </c>
      <c r="B543" s="57" t="s">
        <v>6479</v>
      </c>
      <c r="C543" s="57" t="s">
        <v>6373</v>
      </c>
      <c r="D543" s="57" t="s">
        <v>4866</v>
      </c>
      <c r="E543" s="58" t="s">
        <v>6480</v>
      </c>
    </row>
    <row r="544" spans="1:5" x14ac:dyDescent="0.25">
      <c r="A544" s="57" t="s">
        <v>6481</v>
      </c>
      <c r="B544" s="57" t="s">
        <v>6482</v>
      </c>
      <c r="C544" s="57" t="s">
        <v>6373</v>
      </c>
      <c r="D544" s="57" t="s">
        <v>4866</v>
      </c>
      <c r="E544" s="58" t="s">
        <v>4867</v>
      </c>
    </row>
    <row r="545" spans="1:5" x14ac:dyDescent="0.25">
      <c r="A545" s="57" t="s">
        <v>6483</v>
      </c>
      <c r="B545" s="57" t="s">
        <v>6484</v>
      </c>
      <c r="C545" s="57" t="s">
        <v>6373</v>
      </c>
      <c r="D545" s="57" t="s">
        <v>4866</v>
      </c>
      <c r="E545" s="58" t="s">
        <v>6485</v>
      </c>
    </row>
    <row r="546" spans="1:5" x14ac:dyDescent="0.25">
      <c r="A546" s="57" t="s">
        <v>6486</v>
      </c>
      <c r="B546" s="57" t="s">
        <v>6487</v>
      </c>
      <c r="C546" s="57" t="s">
        <v>6373</v>
      </c>
      <c r="D546" s="57" t="s">
        <v>4866</v>
      </c>
      <c r="E546" s="58" t="s">
        <v>6488</v>
      </c>
    </row>
    <row r="547" spans="1:5" x14ac:dyDescent="0.25">
      <c r="A547" s="57" t="s">
        <v>6489</v>
      </c>
      <c r="B547" s="57" t="s">
        <v>6490</v>
      </c>
      <c r="C547" s="57" t="s">
        <v>6373</v>
      </c>
      <c r="D547" s="57" t="s">
        <v>4866</v>
      </c>
      <c r="E547" s="58" t="s">
        <v>6491</v>
      </c>
    </row>
    <row r="548" spans="1:5" x14ac:dyDescent="0.25">
      <c r="A548" s="57" t="s">
        <v>6492</v>
      </c>
      <c r="B548" s="57" t="s">
        <v>6493</v>
      </c>
      <c r="C548" s="57" t="s">
        <v>6373</v>
      </c>
      <c r="D548" s="57" t="s">
        <v>4866</v>
      </c>
      <c r="E548" s="58" t="s">
        <v>6494</v>
      </c>
    </row>
    <row r="549" spans="1:5" x14ac:dyDescent="0.25">
      <c r="A549" s="57" t="s">
        <v>6495</v>
      </c>
      <c r="B549" s="57" t="s">
        <v>6496</v>
      </c>
      <c r="C549" s="57" t="s">
        <v>6373</v>
      </c>
      <c r="D549" s="57" t="s">
        <v>4866</v>
      </c>
      <c r="E549" s="58" t="s">
        <v>6497</v>
      </c>
    </row>
    <row r="550" spans="1:5" x14ac:dyDescent="0.25">
      <c r="A550" s="57" t="s">
        <v>6498</v>
      </c>
      <c r="B550" s="57" t="s">
        <v>6499</v>
      </c>
      <c r="C550" s="57" t="s">
        <v>6373</v>
      </c>
      <c r="D550" s="57" t="s">
        <v>4866</v>
      </c>
      <c r="E550" s="58" t="s">
        <v>6500</v>
      </c>
    </row>
    <row r="551" spans="1:5" x14ac:dyDescent="0.25">
      <c r="A551" s="57" t="s">
        <v>6501</v>
      </c>
      <c r="B551" s="57" t="s">
        <v>6502</v>
      </c>
      <c r="C551" s="57" t="s">
        <v>6373</v>
      </c>
      <c r="D551" s="57" t="s">
        <v>4866</v>
      </c>
      <c r="E551" s="58" t="s">
        <v>6503</v>
      </c>
    </row>
    <row r="552" spans="1:5" x14ac:dyDescent="0.25">
      <c r="A552" s="57" t="s">
        <v>6504</v>
      </c>
      <c r="B552" s="57" t="s">
        <v>6505</v>
      </c>
      <c r="C552" s="57" t="s">
        <v>6373</v>
      </c>
      <c r="D552" s="57" t="s">
        <v>4866</v>
      </c>
      <c r="E552" s="58" t="s">
        <v>6506</v>
      </c>
    </row>
    <row r="553" spans="1:5" x14ac:dyDescent="0.25">
      <c r="A553" s="57" t="s">
        <v>6507</v>
      </c>
      <c r="B553" s="57" t="s">
        <v>6508</v>
      </c>
      <c r="C553" s="57" t="s">
        <v>6373</v>
      </c>
      <c r="D553" s="57" t="s">
        <v>5941</v>
      </c>
      <c r="E553" s="58" t="s">
        <v>6509</v>
      </c>
    </row>
    <row r="554" spans="1:5" x14ac:dyDescent="0.25">
      <c r="A554" s="57" t="s">
        <v>6510</v>
      </c>
      <c r="B554" s="57" t="s">
        <v>6511</v>
      </c>
      <c r="C554" s="57" t="s">
        <v>6373</v>
      </c>
      <c r="D554" s="57" t="s">
        <v>4866</v>
      </c>
      <c r="E554" s="58" t="s">
        <v>6512</v>
      </c>
    </row>
    <row r="555" spans="1:5" x14ac:dyDescent="0.25">
      <c r="A555" s="57" t="s">
        <v>6513</v>
      </c>
      <c r="B555" s="57" t="s">
        <v>6514</v>
      </c>
      <c r="C555" s="57" t="s">
        <v>6373</v>
      </c>
      <c r="D555" s="57" t="s">
        <v>4866</v>
      </c>
      <c r="E555" s="58" t="s">
        <v>6515</v>
      </c>
    </row>
    <row r="556" spans="1:5" x14ac:dyDescent="0.25">
      <c r="A556" s="57" t="s">
        <v>6516</v>
      </c>
      <c r="B556" s="57" t="s">
        <v>6517</v>
      </c>
      <c r="C556" s="57" t="s">
        <v>6373</v>
      </c>
      <c r="D556" s="57" t="s">
        <v>4866</v>
      </c>
      <c r="E556" s="58" t="s">
        <v>6518</v>
      </c>
    </row>
    <row r="557" spans="1:5" x14ac:dyDescent="0.25">
      <c r="A557" s="57" t="s">
        <v>6519</v>
      </c>
      <c r="B557" s="57" t="s">
        <v>6520</v>
      </c>
      <c r="C557" s="57" t="s">
        <v>6373</v>
      </c>
      <c r="D557" s="57" t="s">
        <v>4866</v>
      </c>
      <c r="E557" s="58" t="s">
        <v>6521</v>
      </c>
    </row>
    <row r="558" spans="1:5" x14ac:dyDescent="0.25">
      <c r="A558" s="57" t="s">
        <v>6522</v>
      </c>
      <c r="B558" s="57" t="s">
        <v>6523</v>
      </c>
      <c r="C558" s="57" t="s">
        <v>6373</v>
      </c>
      <c r="D558" s="57" t="s">
        <v>4866</v>
      </c>
      <c r="E558" s="58" t="s">
        <v>6524</v>
      </c>
    </row>
    <row r="559" spans="1:5" x14ac:dyDescent="0.25">
      <c r="A559" s="57" t="s">
        <v>6525</v>
      </c>
      <c r="B559" s="57" t="s">
        <v>6526</v>
      </c>
      <c r="C559" s="57" t="s">
        <v>6373</v>
      </c>
      <c r="D559" s="57" t="s">
        <v>4866</v>
      </c>
      <c r="E559" s="58" t="s">
        <v>6527</v>
      </c>
    </row>
    <row r="560" spans="1:5" x14ac:dyDescent="0.25">
      <c r="A560" s="57" t="s">
        <v>6528</v>
      </c>
      <c r="B560" s="57" t="s">
        <v>6529</v>
      </c>
      <c r="C560" s="57" t="s">
        <v>6373</v>
      </c>
      <c r="D560" s="57" t="s">
        <v>4866</v>
      </c>
      <c r="E560" s="58" t="s">
        <v>6530</v>
      </c>
    </row>
    <row r="561" spans="1:5" x14ac:dyDescent="0.25">
      <c r="A561" s="57" t="s">
        <v>6531</v>
      </c>
      <c r="B561" s="57" t="s">
        <v>6532</v>
      </c>
      <c r="C561" s="57" t="s">
        <v>6373</v>
      </c>
      <c r="D561" s="57" t="s">
        <v>4866</v>
      </c>
      <c r="E561" s="58" t="s">
        <v>5185</v>
      </c>
    </row>
    <row r="562" spans="1:5" x14ac:dyDescent="0.25">
      <c r="A562" s="57" t="s">
        <v>6533</v>
      </c>
      <c r="B562" s="57" t="s">
        <v>6534</v>
      </c>
      <c r="C562" s="57" t="s">
        <v>6373</v>
      </c>
      <c r="D562" s="57" t="s">
        <v>4866</v>
      </c>
      <c r="E562" s="58" t="s">
        <v>6535</v>
      </c>
    </row>
    <row r="563" spans="1:5" x14ac:dyDescent="0.25">
      <c r="A563" s="57" t="s">
        <v>6536</v>
      </c>
      <c r="B563" s="57" t="s">
        <v>6537</v>
      </c>
      <c r="C563" s="57" t="s">
        <v>6373</v>
      </c>
      <c r="D563" s="57" t="s">
        <v>4866</v>
      </c>
      <c r="E563" s="58" t="s">
        <v>6538</v>
      </c>
    </row>
    <row r="564" spans="1:5" x14ac:dyDescent="0.25">
      <c r="A564" s="57" t="s">
        <v>6539</v>
      </c>
      <c r="B564" s="57" t="s">
        <v>6540</v>
      </c>
      <c r="C564" s="57" t="s">
        <v>6373</v>
      </c>
      <c r="D564" s="57" t="s">
        <v>4866</v>
      </c>
      <c r="E564" s="58" t="s">
        <v>6541</v>
      </c>
    </row>
    <row r="565" spans="1:5" x14ac:dyDescent="0.25">
      <c r="A565" s="57" t="s">
        <v>6542</v>
      </c>
      <c r="B565" s="57" t="s">
        <v>6543</v>
      </c>
      <c r="C565" s="57" t="s">
        <v>6373</v>
      </c>
      <c r="D565" s="57" t="s">
        <v>4866</v>
      </c>
      <c r="E565" s="58" t="s">
        <v>6544</v>
      </c>
    </row>
    <row r="566" spans="1:5" x14ac:dyDescent="0.25">
      <c r="A566" s="57" t="s">
        <v>6545</v>
      </c>
      <c r="B566" s="57" t="s">
        <v>6546</v>
      </c>
      <c r="C566" s="57" t="s">
        <v>6373</v>
      </c>
      <c r="D566" s="57" t="s">
        <v>4866</v>
      </c>
      <c r="E566" s="58" t="s">
        <v>6547</v>
      </c>
    </row>
    <row r="567" spans="1:5" x14ac:dyDescent="0.25">
      <c r="A567" s="57" t="s">
        <v>6548</v>
      </c>
      <c r="B567" s="57" t="s">
        <v>6549</v>
      </c>
      <c r="C567" s="57" t="s">
        <v>6373</v>
      </c>
      <c r="D567" s="57" t="s">
        <v>4866</v>
      </c>
      <c r="E567" s="58" t="s">
        <v>6550</v>
      </c>
    </row>
    <row r="568" spans="1:5" x14ac:dyDescent="0.25">
      <c r="A568" s="57" t="s">
        <v>6551</v>
      </c>
      <c r="B568" s="57" t="s">
        <v>6552</v>
      </c>
      <c r="C568" s="57" t="s">
        <v>6373</v>
      </c>
      <c r="D568" s="57" t="s">
        <v>4866</v>
      </c>
      <c r="E568" s="58" t="s">
        <v>6553</v>
      </c>
    </row>
    <row r="569" spans="1:5" x14ac:dyDescent="0.25">
      <c r="A569" s="57" t="s">
        <v>6554</v>
      </c>
      <c r="B569" s="57" t="s">
        <v>6555</v>
      </c>
      <c r="C569" s="57" t="s">
        <v>6373</v>
      </c>
      <c r="D569" s="57" t="s">
        <v>4866</v>
      </c>
      <c r="E569" s="58" t="s">
        <v>6556</v>
      </c>
    </row>
    <row r="570" spans="1:5" x14ac:dyDescent="0.25">
      <c r="A570" s="57" t="s">
        <v>6557</v>
      </c>
      <c r="B570" s="57" t="s">
        <v>6558</v>
      </c>
      <c r="C570" s="57" t="s">
        <v>6373</v>
      </c>
      <c r="D570" s="57" t="s">
        <v>4866</v>
      </c>
      <c r="E570" s="58" t="s">
        <v>6559</v>
      </c>
    </row>
    <row r="571" spans="1:5" x14ac:dyDescent="0.25">
      <c r="A571" s="57" t="s">
        <v>6560</v>
      </c>
      <c r="B571" s="57" t="s">
        <v>6561</v>
      </c>
      <c r="C571" s="57" t="s">
        <v>6373</v>
      </c>
      <c r="D571" s="57" t="s">
        <v>4866</v>
      </c>
      <c r="E571" s="58" t="s">
        <v>6562</v>
      </c>
    </row>
    <row r="572" spans="1:5" x14ac:dyDescent="0.25">
      <c r="A572" s="57" t="s">
        <v>6563</v>
      </c>
      <c r="B572" s="57" t="s">
        <v>6564</v>
      </c>
      <c r="C572" s="57" t="s">
        <v>6373</v>
      </c>
      <c r="D572" s="57" t="s">
        <v>4866</v>
      </c>
      <c r="E572" s="58" t="s">
        <v>6565</v>
      </c>
    </row>
    <row r="573" spans="1:5" x14ac:dyDescent="0.25">
      <c r="A573" s="57" t="s">
        <v>6566</v>
      </c>
      <c r="B573" s="57" t="s">
        <v>6567</v>
      </c>
      <c r="C573" s="57" t="s">
        <v>6373</v>
      </c>
      <c r="D573" s="57" t="s">
        <v>4866</v>
      </c>
      <c r="E573" s="58" t="s">
        <v>5712</v>
      </c>
    </row>
    <row r="574" spans="1:5" x14ac:dyDescent="0.25">
      <c r="A574" s="57" t="s">
        <v>6568</v>
      </c>
      <c r="B574" s="57" t="s">
        <v>6569</v>
      </c>
      <c r="C574" s="57" t="s">
        <v>6373</v>
      </c>
      <c r="D574" s="57" t="s">
        <v>4866</v>
      </c>
      <c r="E574" s="58" t="s">
        <v>6570</v>
      </c>
    </row>
    <row r="575" spans="1:5" x14ac:dyDescent="0.25">
      <c r="A575" s="57" t="s">
        <v>6571</v>
      </c>
      <c r="B575" s="57" t="s">
        <v>6572</v>
      </c>
      <c r="C575" s="57" t="s">
        <v>6373</v>
      </c>
      <c r="D575" s="57" t="s">
        <v>4866</v>
      </c>
      <c r="E575" s="58" t="s">
        <v>6573</v>
      </c>
    </row>
    <row r="576" spans="1:5" x14ac:dyDescent="0.25">
      <c r="A576" s="57" t="s">
        <v>6574</v>
      </c>
      <c r="B576" s="57" t="s">
        <v>6575</v>
      </c>
      <c r="C576" s="57" t="s">
        <v>6373</v>
      </c>
      <c r="D576" s="57" t="s">
        <v>4866</v>
      </c>
      <c r="E576" s="58" t="s">
        <v>6576</v>
      </c>
    </row>
    <row r="577" spans="1:5" x14ac:dyDescent="0.25">
      <c r="A577" s="57" t="s">
        <v>6577</v>
      </c>
      <c r="B577" s="57" t="s">
        <v>6578</v>
      </c>
      <c r="C577" s="57" t="s">
        <v>6373</v>
      </c>
      <c r="D577" s="57" t="s">
        <v>4866</v>
      </c>
      <c r="E577" s="58" t="s">
        <v>6579</v>
      </c>
    </row>
    <row r="578" spans="1:5" x14ac:dyDescent="0.25">
      <c r="A578" s="57" t="s">
        <v>6580</v>
      </c>
      <c r="B578" s="57" t="s">
        <v>6581</v>
      </c>
      <c r="C578" s="57" t="s">
        <v>6373</v>
      </c>
      <c r="D578" s="57" t="s">
        <v>4866</v>
      </c>
      <c r="E578" s="58" t="s">
        <v>6582</v>
      </c>
    </row>
    <row r="579" spans="1:5" x14ac:dyDescent="0.25">
      <c r="A579" s="57" t="s">
        <v>6583</v>
      </c>
      <c r="B579" s="57" t="s">
        <v>6584</v>
      </c>
      <c r="C579" s="57" t="s">
        <v>6373</v>
      </c>
      <c r="D579" s="57" t="s">
        <v>4866</v>
      </c>
      <c r="E579" s="58" t="s">
        <v>6585</v>
      </c>
    </row>
    <row r="580" spans="1:5" x14ac:dyDescent="0.25">
      <c r="A580" s="57" t="s">
        <v>6586</v>
      </c>
      <c r="B580" s="57" t="s">
        <v>6587</v>
      </c>
      <c r="C580" s="57" t="s">
        <v>6373</v>
      </c>
      <c r="D580" s="57" t="s">
        <v>4866</v>
      </c>
      <c r="E580" s="58" t="s">
        <v>6588</v>
      </c>
    </row>
    <row r="581" spans="1:5" x14ac:dyDescent="0.25">
      <c r="A581" s="57" t="s">
        <v>6589</v>
      </c>
      <c r="B581" s="57" t="s">
        <v>6590</v>
      </c>
      <c r="C581" s="57" t="s">
        <v>6373</v>
      </c>
      <c r="D581" s="57" t="s">
        <v>4866</v>
      </c>
      <c r="E581" s="58" t="s">
        <v>6591</v>
      </c>
    </row>
    <row r="582" spans="1:5" x14ac:dyDescent="0.25">
      <c r="A582" s="57" t="s">
        <v>6592</v>
      </c>
      <c r="B582" s="57" t="s">
        <v>6593</v>
      </c>
      <c r="C582" s="57" t="s">
        <v>6373</v>
      </c>
      <c r="D582" s="57" t="s">
        <v>4866</v>
      </c>
      <c r="E582" s="58" t="s">
        <v>6594</v>
      </c>
    </row>
    <row r="583" spans="1:5" x14ac:dyDescent="0.25">
      <c r="A583" s="57" t="s">
        <v>6595</v>
      </c>
      <c r="B583" s="57" t="s">
        <v>6596</v>
      </c>
      <c r="C583" s="57" t="s">
        <v>6373</v>
      </c>
      <c r="D583" s="57" t="s">
        <v>5941</v>
      </c>
      <c r="E583" s="58" t="s">
        <v>6597</v>
      </c>
    </row>
    <row r="584" spans="1:5" x14ac:dyDescent="0.25">
      <c r="A584" s="57" t="s">
        <v>6598</v>
      </c>
      <c r="B584" s="57" t="s">
        <v>6599</v>
      </c>
      <c r="C584" s="57" t="s">
        <v>6373</v>
      </c>
      <c r="D584" s="57" t="s">
        <v>4866</v>
      </c>
      <c r="E584" s="58" t="s">
        <v>6600</v>
      </c>
    </row>
    <row r="585" spans="1:5" x14ac:dyDescent="0.25">
      <c r="A585" s="57" t="s">
        <v>6601</v>
      </c>
      <c r="B585" s="57" t="s">
        <v>6602</v>
      </c>
      <c r="C585" s="57" t="s">
        <v>6373</v>
      </c>
      <c r="D585" s="57" t="s">
        <v>4866</v>
      </c>
      <c r="E585" s="58" t="s">
        <v>6603</v>
      </c>
    </row>
    <row r="586" spans="1:5" x14ac:dyDescent="0.25">
      <c r="A586" s="57" t="s">
        <v>6604</v>
      </c>
      <c r="B586" s="57" t="s">
        <v>6605</v>
      </c>
      <c r="C586" s="57" t="s">
        <v>6373</v>
      </c>
      <c r="D586" s="57" t="s">
        <v>4866</v>
      </c>
      <c r="E586" s="58" t="s">
        <v>6606</v>
      </c>
    </row>
    <row r="587" spans="1:5" x14ac:dyDescent="0.25">
      <c r="A587" s="57" t="s">
        <v>6607</v>
      </c>
      <c r="B587" s="57" t="s">
        <v>6608</v>
      </c>
      <c r="C587" s="57" t="s">
        <v>6373</v>
      </c>
      <c r="D587" s="57" t="s">
        <v>4866</v>
      </c>
      <c r="E587" s="58" t="s">
        <v>6609</v>
      </c>
    </row>
    <row r="588" spans="1:5" x14ac:dyDescent="0.25">
      <c r="A588" s="57" t="s">
        <v>6610</v>
      </c>
      <c r="B588" s="57" t="s">
        <v>6611</v>
      </c>
      <c r="C588" s="57" t="s">
        <v>6373</v>
      </c>
      <c r="D588" s="57" t="s">
        <v>4866</v>
      </c>
      <c r="E588" s="58" t="s">
        <v>6367</v>
      </c>
    </row>
    <row r="589" spans="1:5" x14ac:dyDescent="0.25">
      <c r="A589" s="57" t="s">
        <v>6612</v>
      </c>
      <c r="B589" s="57" t="s">
        <v>6613</v>
      </c>
      <c r="C589" s="57" t="s">
        <v>6373</v>
      </c>
      <c r="D589" s="57" t="s">
        <v>4866</v>
      </c>
      <c r="E589" s="58" t="s">
        <v>6614</v>
      </c>
    </row>
    <row r="590" spans="1:5" x14ac:dyDescent="0.25">
      <c r="A590" s="57" t="s">
        <v>6615</v>
      </c>
      <c r="B590" s="57" t="s">
        <v>6616</v>
      </c>
      <c r="C590" s="57" t="s">
        <v>6373</v>
      </c>
      <c r="D590" s="57" t="s">
        <v>4866</v>
      </c>
      <c r="E590" s="58" t="s">
        <v>6617</v>
      </c>
    </row>
    <row r="591" spans="1:5" x14ac:dyDescent="0.25">
      <c r="A591" s="57" t="s">
        <v>6618</v>
      </c>
      <c r="B591" s="57" t="s">
        <v>6619</v>
      </c>
      <c r="C591" s="57" t="s">
        <v>6373</v>
      </c>
      <c r="D591" s="57" t="s">
        <v>4866</v>
      </c>
      <c r="E591" s="58" t="s">
        <v>6620</v>
      </c>
    </row>
    <row r="592" spans="1:5" x14ac:dyDescent="0.25">
      <c r="A592" s="57" t="s">
        <v>6621</v>
      </c>
      <c r="B592" s="57" t="s">
        <v>6622</v>
      </c>
      <c r="C592" s="57" t="s">
        <v>6373</v>
      </c>
      <c r="D592" s="57" t="s">
        <v>4866</v>
      </c>
      <c r="E592" s="58" t="s">
        <v>6623</v>
      </c>
    </row>
    <row r="593" spans="1:5" x14ac:dyDescent="0.25">
      <c r="A593" s="57" t="s">
        <v>6624</v>
      </c>
      <c r="B593" s="57" t="s">
        <v>6625</v>
      </c>
      <c r="C593" s="57" t="s">
        <v>6373</v>
      </c>
      <c r="D593" s="57" t="s">
        <v>4866</v>
      </c>
      <c r="E593" s="58" t="s">
        <v>6626</v>
      </c>
    </row>
    <row r="594" spans="1:5" x14ac:dyDescent="0.25">
      <c r="A594" s="57" t="s">
        <v>6627</v>
      </c>
      <c r="B594" s="57" t="s">
        <v>6628</v>
      </c>
      <c r="C594" s="57" t="s">
        <v>6373</v>
      </c>
      <c r="D594" s="57" t="s">
        <v>4866</v>
      </c>
      <c r="E594" s="58" t="s">
        <v>6629</v>
      </c>
    </row>
    <row r="595" spans="1:5" x14ac:dyDescent="0.25">
      <c r="A595" s="57" t="s">
        <v>6630</v>
      </c>
      <c r="B595" s="57" t="s">
        <v>6631</v>
      </c>
      <c r="C595" s="57" t="s">
        <v>6373</v>
      </c>
      <c r="D595" s="57" t="s">
        <v>4866</v>
      </c>
      <c r="E595" s="58" t="s">
        <v>6632</v>
      </c>
    </row>
    <row r="596" spans="1:5" x14ac:dyDescent="0.25">
      <c r="A596" s="57" t="s">
        <v>6633</v>
      </c>
      <c r="B596" s="57" t="s">
        <v>6634</v>
      </c>
      <c r="C596" s="57" t="s">
        <v>6373</v>
      </c>
      <c r="D596" s="57" t="s">
        <v>4866</v>
      </c>
      <c r="E596" s="58" t="s">
        <v>6635</v>
      </c>
    </row>
    <row r="597" spans="1:5" x14ac:dyDescent="0.25">
      <c r="A597" s="57" t="s">
        <v>6636</v>
      </c>
      <c r="B597" s="57" t="s">
        <v>6637</v>
      </c>
      <c r="C597" s="57" t="s">
        <v>6373</v>
      </c>
      <c r="D597" s="57" t="s">
        <v>4866</v>
      </c>
      <c r="E597" s="58" t="s">
        <v>6638</v>
      </c>
    </row>
    <row r="598" spans="1:5" x14ac:dyDescent="0.25">
      <c r="A598" s="57" t="s">
        <v>6639</v>
      </c>
      <c r="B598" s="57" t="s">
        <v>6640</v>
      </c>
      <c r="C598" s="57" t="s">
        <v>6373</v>
      </c>
      <c r="D598" s="57" t="s">
        <v>4866</v>
      </c>
      <c r="E598" s="58" t="s">
        <v>6641</v>
      </c>
    </row>
    <row r="599" spans="1:5" x14ac:dyDescent="0.25">
      <c r="A599" s="57" t="s">
        <v>6642</v>
      </c>
      <c r="B599" s="57" t="s">
        <v>6643</v>
      </c>
      <c r="C599" s="57" t="s">
        <v>6373</v>
      </c>
      <c r="D599" s="57" t="s">
        <v>4866</v>
      </c>
      <c r="E599" s="58" t="s">
        <v>6644</v>
      </c>
    </row>
    <row r="600" spans="1:5" x14ac:dyDescent="0.25">
      <c r="A600" s="57" t="s">
        <v>6645</v>
      </c>
      <c r="B600" s="57" t="s">
        <v>6646</v>
      </c>
      <c r="C600" s="57" t="s">
        <v>6373</v>
      </c>
      <c r="D600" s="57" t="s">
        <v>4866</v>
      </c>
      <c r="E600" s="58" t="s">
        <v>6647</v>
      </c>
    </row>
    <row r="601" spans="1:5" x14ac:dyDescent="0.25">
      <c r="A601" s="57" t="s">
        <v>6648</v>
      </c>
      <c r="B601" s="57" t="s">
        <v>6649</v>
      </c>
      <c r="C601" s="57" t="s">
        <v>6373</v>
      </c>
      <c r="D601" s="57" t="s">
        <v>4866</v>
      </c>
      <c r="E601" s="58" t="s">
        <v>6650</v>
      </c>
    </row>
    <row r="602" spans="1:5" x14ac:dyDescent="0.25">
      <c r="A602" s="57" t="s">
        <v>6651</v>
      </c>
      <c r="B602" s="57" t="s">
        <v>6652</v>
      </c>
      <c r="C602" s="57" t="s">
        <v>6373</v>
      </c>
      <c r="D602" s="57" t="s">
        <v>4866</v>
      </c>
      <c r="E602" s="58" t="s">
        <v>6653</v>
      </c>
    </row>
    <row r="603" spans="1:5" x14ac:dyDescent="0.25">
      <c r="A603" s="57" t="s">
        <v>6654</v>
      </c>
      <c r="B603" s="57" t="s">
        <v>6655</v>
      </c>
      <c r="C603" s="57" t="s">
        <v>6373</v>
      </c>
      <c r="D603" s="57" t="s">
        <v>4866</v>
      </c>
      <c r="E603" s="58" t="s">
        <v>6405</v>
      </c>
    </row>
    <row r="604" spans="1:5" x14ac:dyDescent="0.25">
      <c r="A604" s="57" t="s">
        <v>6656</v>
      </c>
      <c r="B604" s="57" t="s">
        <v>6657</v>
      </c>
      <c r="C604" s="57" t="s">
        <v>6373</v>
      </c>
      <c r="D604" s="57" t="s">
        <v>4866</v>
      </c>
      <c r="E604" s="58" t="s">
        <v>6658</v>
      </c>
    </row>
    <row r="605" spans="1:5" x14ac:dyDescent="0.25">
      <c r="A605" s="57" t="s">
        <v>6659</v>
      </c>
      <c r="B605" s="57" t="s">
        <v>6660</v>
      </c>
      <c r="C605" s="57" t="s">
        <v>6373</v>
      </c>
      <c r="D605" s="57" t="s">
        <v>4866</v>
      </c>
      <c r="E605" s="58" t="s">
        <v>6661</v>
      </c>
    </row>
    <row r="606" spans="1:5" x14ac:dyDescent="0.25">
      <c r="A606" s="57" t="s">
        <v>6662</v>
      </c>
      <c r="B606" s="57" t="s">
        <v>6663</v>
      </c>
      <c r="C606" s="57" t="s">
        <v>6373</v>
      </c>
      <c r="D606" s="57" t="s">
        <v>4866</v>
      </c>
      <c r="E606" s="58" t="s">
        <v>6664</v>
      </c>
    </row>
    <row r="607" spans="1:5" x14ac:dyDescent="0.25">
      <c r="A607" s="57" t="s">
        <v>6665</v>
      </c>
      <c r="B607" s="57" t="s">
        <v>6666</v>
      </c>
      <c r="C607" s="57" t="s">
        <v>6373</v>
      </c>
      <c r="D607" s="57" t="s">
        <v>4866</v>
      </c>
      <c r="E607" s="58" t="s">
        <v>6667</v>
      </c>
    </row>
    <row r="608" spans="1:5" x14ac:dyDescent="0.25">
      <c r="A608" s="57" t="s">
        <v>6668</v>
      </c>
      <c r="B608" s="57" t="s">
        <v>6669</v>
      </c>
      <c r="C608" s="57" t="s">
        <v>6373</v>
      </c>
      <c r="D608" s="57" t="s">
        <v>4866</v>
      </c>
      <c r="E608" s="58" t="s">
        <v>6670</v>
      </c>
    </row>
    <row r="609" spans="1:5" x14ac:dyDescent="0.25">
      <c r="A609" s="57" t="s">
        <v>6671</v>
      </c>
      <c r="B609" s="57" t="s">
        <v>6672</v>
      </c>
      <c r="C609" s="57" t="s">
        <v>6373</v>
      </c>
      <c r="D609" s="57" t="s">
        <v>4866</v>
      </c>
      <c r="E609" s="58" t="s">
        <v>6673</v>
      </c>
    </row>
    <row r="610" spans="1:5" x14ac:dyDescent="0.25">
      <c r="A610" s="57" t="s">
        <v>6674</v>
      </c>
      <c r="B610" s="57" t="s">
        <v>6675</v>
      </c>
      <c r="C610" s="57" t="s">
        <v>6373</v>
      </c>
      <c r="D610" s="57" t="s">
        <v>4866</v>
      </c>
      <c r="E610" s="58" t="s">
        <v>6676</v>
      </c>
    </row>
    <row r="611" spans="1:5" x14ac:dyDescent="0.25">
      <c r="A611" s="57" t="s">
        <v>6677</v>
      </c>
      <c r="B611" s="57" t="s">
        <v>6678</v>
      </c>
      <c r="C611" s="57" t="s">
        <v>6373</v>
      </c>
      <c r="D611" s="57" t="s">
        <v>4866</v>
      </c>
      <c r="E611" s="58" t="s">
        <v>6679</v>
      </c>
    </row>
    <row r="612" spans="1:5" x14ac:dyDescent="0.25">
      <c r="A612" s="57" t="s">
        <v>6680</v>
      </c>
      <c r="B612" s="57" t="s">
        <v>6681</v>
      </c>
      <c r="C612" s="57" t="s">
        <v>6373</v>
      </c>
      <c r="D612" s="57" t="s">
        <v>4866</v>
      </c>
      <c r="E612" s="58" t="s">
        <v>6682</v>
      </c>
    </row>
    <row r="613" spans="1:5" x14ac:dyDescent="0.25">
      <c r="A613" s="57" t="s">
        <v>6683</v>
      </c>
      <c r="B613" s="57" t="s">
        <v>6684</v>
      </c>
      <c r="C613" s="57" t="s">
        <v>6373</v>
      </c>
      <c r="D613" s="57" t="s">
        <v>4866</v>
      </c>
      <c r="E613" s="58" t="s">
        <v>6685</v>
      </c>
    </row>
    <row r="614" spans="1:5" x14ac:dyDescent="0.25">
      <c r="A614" s="57" t="s">
        <v>6686</v>
      </c>
      <c r="B614" s="57" t="s">
        <v>6687</v>
      </c>
      <c r="C614" s="57" t="s">
        <v>6373</v>
      </c>
      <c r="D614" s="57" t="s">
        <v>4866</v>
      </c>
      <c r="E614" s="58" t="s">
        <v>6688</v>
      </c>
    </row>
    <row r="615" spans="1:5" x14ac:dyDescent="0.25">
      <c r="A615" s="57" t="s">
        <v>6689</v>
      </c>
      <c r="B615" s="57" t="s">
        <v>6690</v>
      </c>
      <c r="C615" s="57" t="s">
        <v>6373</v>
      </c>
      <c r="D615" s="57" t="s">
        <v>4866</v>
      </c>
      <c r="E615" s="58" t="s">
        <v>6670</v>
      </c>
    </row>
    <row r="616" spans="1:5" x14ac:dyDescent="0.25">
      <c r="A616" s="57" t="s">
        <v>6691</v>
      </c>
      <c r="B616" s="57" t="s">
        <v>6692</v>
      </c>
      <c r="C616" s="57" t="s">
        <v>6373</v>
      </c>
      <c r="D616" s="57" t="s">
        <v>4866</v>
      </c>
      <c r="E616" s="58" t="s">
        <v>6693</v>
      </c>
    </row>
    <row r="617" spans="1:5" x14ac:dyDescent="0.25">
      <c r="A617" s="57" t="s">
        <v>6694</v>
      </c>
      <c r="B617" s="57" t="s">
        <v>6695</v>
      </c>
      <c r="C617" s="57" t="s">
        <v>6373</v>
      </c>
      <c r="D617" s="57" t="s">
        <v>4866</v>
      </c>
      <c r="E617" s="58" t="s">
        <v>6696</v>
      </c>
    </row>
    <row r="618" spans="1:5" x14ac:dyDescent="0.25">
      <c r="A618" s="57" t="s">
        <v>6697</v>
      </c>
      <c r="B618" s="57" t="s">
        <v>6698</v>
      </c>
      <c r="C618" s="57" t="s">
        <v>6373</v>
      </c>
      <c r="D618" s="57" t="s">
        <v>4866</v>
      </c>
      <c r="E618" s="58" t="s">
        <v>6699</v>
      </c>
    </row>
    <row r="619" spans="1:5" x14ac:dyDescent="0.25">
      <c r="A619" s="57" t="s">
        <v>6700</v>
      </c>
      <c r="B619" s="57" t="s">
        <v>6701</v>
      </c>
      <c r="C619" s="57" t="s">
        <v>6373</v>
      </c>
      <c r="D619" s="57" t="s">
        <v>4866</v>
      </c>
      <c r="E619" s="58" t="s">
        <v>6702</v>
      </c>
    </row>
    <row r="620" spans="1:5" x14ac:dyDescent="0.25">
      <c r="A620" s="57" t="s">
        <v>6703</v>
      </c>
      <c r="B620" s="57" t="s">
        <v>6704</v>
      </c>
      <c r="C620" s="57" t="s">
        <v>6373</v>
      </c>
      <c r="D620" s="57" t="s">
        <v>4866</v>
      </c>
      <c r="E620" s="58" t="s">
        <v>6705</v>
      </c>
    </row>
    <row r="621" spans="1:5" x14ac:dyDescent="0.25">
      <c r="A621" s="57" t="s">
        <v>6706</v>
      </c>
      <c r="B621" s="57" t="s">
        <v>6707</v>
      </c>
      <c r="C621" s="57" t="s">
        <v>6373</v>
      </c>
      <c r="D621" s="57" t="s">
        <v>4866</v>
      </c>
      <c r="E621" s="58" t="s">
        <v>6708</v>
      </c>
    </row>
    <row r="622" spans="1:5" x14ac:dyDescent="0.25">
      <c r="A622" s="57" t="s">
        <v>6709</v>
      </c>
      <c r="B622" s="57" t="s">
        <v>6710</v>
      </c>
      <c r="C622" s="57" t="s">
        <v>6373</v>
      </c>
      <c r="D622" s="57" t="s">
        <v>5941</v>
      </c>
      <c r="E622" s="58" t="s">
        <v>6711</v>
      </c>
    </row>
    <row r="623" spans="1:5" x14ac:dyDescent="0.25">
      <c r="A623" s="57" t="s">
        <v>6712</v>
      </c>
      <c r="B623" s="57" t="s">
        <v>6713</v>
      </c>
      <c r="C623" s="57" t="s">
        <v>6373</v>
      </c>
      <c r="D623" s="57" t="s">
        <v>4866</v>
      </c>
      <c r="E623" s="58" t="s">
        <v>6714</v>
      </c>
    </row>
    <row r="624" spans="1:5" x14ac:dyDescent="0.25">
      <c r="A624" s="57" t="s">
        <v>6715</v>
      </c>
      <c r="B624" s="57" t="s">
        <v>6716</v>
      </c>
      <c r="C624" s="57" t="s">
        <v>6373</v>
      </c>
      <c r="D624" s="57" t="s">
        <v>4866</v>
      </c>
      <c r="E624" s="58" t="s">
        <v>6717</v>
      </c>
    </row>
    <row r="625" spans="1:5" x14ac:dyDescent="0.25">
      <c r="A625" s="57" t="s">
        <v>6718</v>
      </c>
      <c r="B625" s="57" t="s">
        <v>6719</v>
      </c>
      <c r="C625" s="57" t="s">
        <v>6373</v>
      </c>
      <c r="D625" s="57" t="s">
        <v>5941</v>
      </c>
      <c r="E625" s="58" t="s">
        <v>6720</v>
      </c>
    </row>
    <row r="626" spans="1:5" x14ac:dyDescent="0.25">
      <c r="A626" s="57" t="s">
        <v>6721</v>
      </c>
      <c r="B626" s="57" t="s">
        <v>6722</v>
      </c>
      <c r="C626" s="57" t="s">
        <v>6373</v>
      </c>
      <c r="D626" s="57" t="s">
        <v>4866</v>
      </c>
      <c r="E626" s="58" t="s">
        <v>6723</v>
      </c>
    </row>
    <row r="627" spans="1:5" x14ac:dyDescent="0.25">
      <c r="A627" s="57" t="s">
        <v>6724</v>
      </c>
      <c r="B627" s="57" t="s">
        <v>6725</v>
      </c>
      <c r="C627" s="57" t="s">
        <v>6373</v>
      </c>
      <c r="D627" s="57" t="s">
        <v>4866</v>
      </c>
      <c r="E627" s="58" t="s">
        <v>6726</v>
      </c>
    </row>
    <row r="628" spans="1:5" x14ac:dyDescent="0.25">
      <c r="A628" s="57" t="s">
        <v>6727</v>
      </c>
      <c r="B628" s="57" t="s">
        <v>6728</v>
      </c>
      <c r="C628" s="57" t="s">
        <v>6373</v>
      </c>
      <c r="D628" s="57" t="s">
        <v>5941</v>
      </c>
      <c r="E628" s="58" t="s">
        <v>6729</v>
      </c>
    </row>
    <row r="629" spans="1:5" x14ac:dyDescent="0.25">
      <c r="A629" s="57" t="s">
        <v>6730</v>
      </c>
      <c r="B629" s="57" t="s">
        <v>6731</v>
      </c>
      <c r="C629" s="57" t="s">
        <v>6373</v>
      </c>
      <c r="D629" s="57" t="s">
        <v>4866</v>
      </c>
      <c r="E629" s="58" t="s">
        <v>6732</v>
      </c>
    </row>
    <row r="630" spans="1:5" x14ac:dyDescent="0.25">
      <c r="A630" s="57" t="s">
        <v>6733</v>
      </c>
      <c r="B630" s="57" t="s">
        <v>6734</v>
      </c>
      <c r="C630" s="57" t="s">
        <v>6373</v>
      </c>
      <c r="D630" s="57" t="s">
        <v>4866</v>
      </c>
      <c r="E630" s="58" t="s">
        <v>6735</v>
      </c>
    </row>
    <row r="631" spans="1:5" x14ac:dyDescent="0.25">
      <c r="A631" s="57" t="s">
        <v>6736</v>
      </c>
      <c r="B631" s="57" t="s">
        <v>6737</v>
      </c>
      <c r="C631" s="57" t="s">
        <v>6373</v>
      </c>
      <c r="D631" s="57" t="s">
        <v>4866</v>
      </c>
      <c r="E631" s="58" t="s">
        <v>6738</v>
      </c>
    </row>
    <row r="632" spans="1:5" x14ac:dyDescent="0.25">
      <c r="A632" s="57" t="s">
        <v>6739</v>
      </c>
      <c r="B632" s="57" t="s">
        <v>6740</v>
      </c>
      <c r="C632" s="57" t="s">
        <v>6373</v>
      </c>
      <c r="D632" s="57" t="s">
        <v>4866</v>
      </c>
      <c r="E632" s="58" t="s">
        <v>6741</v>
      </c>
    </row>
    <row r="633" spans="1:5" x14ac:dyDescent="0.25">
      <c r="A633" s="57" t="s">
        <v>6742</v>
      </c>
      <c r="B633" s="57" t="s">
        <v>6743</v>
      </c>
      <c r="C633" s="57" t="s">
        <v>6373</v>
      </c>
      <c r="D633" s="57" t="s">
        <v>4866</v>
      </c>
      <c r="E633" s="58" t="s">
        <v>6744</v>
      </c>
    </row>
    <row r="634" spans="1:5" x14ac:dyDescent="0.25">
      <c r="A634" s="57" t="s">
        <v>6745</v>
      </c>
      <c r="B634" s="57" t="s">
        <v>6746</v>
      </c>
      <c r="C634" s="57" t="s">
        <v>6373</v>
      </c>
      <c r="D634" s="57" t="s">
        <v>4866</v>
      </c>
      <c r="E634" s="58" t="s">
        <v>6747</v>
      </c>
    </row>
    <row r="635" spans="1:5" x14ac:dyDescent="0.25">
      <c r="A635" s="57" t="s">
        <v>6748</v>
      </c>
      <c r="B635" s="57" t="s">
        <v>6749</v>
      </c>
      <c r="C635" s="57" t="s">
        <v>6373</v>
      </c>
      <c r="D635" s="57" t="s">
        <v>4866</v>
      </c>
      <c r="E635" s="58" t="s">
        <v>6750</v>
      </c>
    </row>
    <row r="636" spans="1:5" x14ac:dyDescent="0.25">
      <c r="A636" s="57" t="s">
        <v>6751</v>
      </c>
      <c r="B636" s="57" t="s">
        <v>6752</v>
      </c>
      <c r="C636" s="57" t="s">
        <v>6373</v>
      </c>
      <c r="D636" s="57" t="s">
        <v>4866</v>
      </c>
      <c r="E636" s="58" t="s">
        <v>6753</v>
      </c>
    </row>
    <row r="637" spans="1:5" x14ac:dyDescent="0.25">
      <c r="A637" s="57" t="s">
        <v>6754</v>
      </c>
      <c r="B637" s="57" t="s">
        <v>6755</v>
      </c>
      <c r="C637" s="57" t="s">
        <v>6373</v>
      </c>
      <c r="D637" s="57" t="s">
        <v>4866</v>
      </c>
      <c r="E637" s="58" t="s">
        <v>6756</v>
      </c>
    </row>
    <row r="638" spans="1:5" x14ac:dyDescent="0.25">
      <c r="A638" s="57" t="s">
        <v>6757</v>
      </c>
      <c r="B638" s="57" t="s">
        <v>6758</v>
      </c>
      <c r="C638" s="57" t="s">
        <v>6373</v>
      </c>
      <c r="D638" s="57" t="s">
        <v>4866</v>
      </c>
      <c r="E638" s="58" t="s">
        <v>6759</v>
      </c>
    </row>
    <row r="639" spans="1:5" x14ac:dyDescent="0.25">
      <c r="A639" s="57" t="s">
        <v>6760</v>
      </c>
      <c r="B639" s="57" t="s">
        <v>6761</v>
      </c>
      <c r="C639" s="57" t="s">
        <v>6373</v>
      </c>
      <c r="D639" s="57" t="s">
        <v>4866</v>
      </c>
      <c r="E639" s="58" t="s">
        <v>6762</v>
      </c>
    </row>
    <row r="640" spans="1:5" x14ac:dyDescent="0.25">
      <c r="A640" s="57" t="s">
        <v>6763</v>
      </c>
      <c r="B640" s="57" t="s">
        <v>6764</v>
      </c>
      <c r="C640" s="57" t="s">
        <v>6373</v>
      </c>
      <c r="D640" s="57" t="s">
        <v>4866</v>
      </c>
      <c r="E640" s="58" t="s">
        <v>6765</v>
      </c>
    </row>
    <row r="641" spans="1:5" x14ac:dyDescent="0.25">
      <c r="A641" s="57" t="s">
        <v>6766</v>
      </c>
      <c r="B641" s="57" t="s">
        <v>6767</v>
      </c>
      <c r="C641" s="57" t="s">
        <v>6373</v>
      </c>
      <c r="D641" s="57" t="s">
        <v>4866</v>
      </c>
      <c r="E641" s="58" t="s">
        <v>6768</v>
      </c>
    </row>
    <row r="642" spans="1:5" x14ac:dyDescent="0.25">
      <c r="A642" s="57" t="s">
        <v>6769</v>
      </c>
      <c r="B642" s="57" t="s">
        <v>6770</v>
      </c>
      <c r="C642" s="57" t="s">
        <v>6373</v>
      </c>
      <c r="D642" s="57" t="s">
        <v>4866</v>
      </c>
      <c r="E642" s="58" t="s">
        <v>6771</v>
      </c>
    </row>
    <row r="643" spans="1:5" x14ac:dyDescent="0.25">
      <c r="A643" s="57" t="s">
        <v>6772</v>
      </c>
      <c r="B643" s="57" t="s">
        <v>6773</v>
      </c>
      <c r="C643" s="57" t="s">
        <v>6373</v>
      </c>
      <c r="D643" s="57" t="s">
        <v>4866</v>
      </c>
      <c r="E643" s="58" t="s">
        <v>6774</v>
      </c>
    </row>
    <row r="644" spans="1:5" x14ac:dyDescent="0.25">
      <c r="A644" s="57" t="s">
        <v>6775</v>
      </c>
      <c r="B644" s="57" t="s">
        <v>6776</v>
      </c>
      <c r="C644" s="57" t="s">
        <v>6373</v>
      </c>
      <c r="D644" s="57" t="s">
        <v>4866</v>
      </c>
      <c r="E644" s="58" t="s">
        <v>6777</v>
      </c>
    </row>
    <row r="645" spans="1:5" x14ac:dyDescent="0.25">
      <c r="A645" s="57" t="s">
        <v>6778</v>
      </c>
      <c r="B645" s="57" t="s">
        <v>6779</v>
      </c>
      <c r="C645" s="57" t="s">
        <v>6373</v>
      </c>
      <c r="D645" s="57" t="s">
        <v>5941</v>
      </c>
      <c r="E645" s="58" t="s">
        <v>6286</v>
      </c>
    </row>
    <row r="646" spans="1:5" x14ac:dyDescent="0.25">
      <c r="A646" s="57" t="s">
        <v>6780</v>
      </c>
      <c r="B646" s="57" t="s">
        <v>6781</v>
      </c>
      <c r="C646" s="57" t="s">
        <v>6373</v>
      </c>
      <c r="D646" s="57" t="s">
        <v>5941</v>
      </c>
      <c r="E646" s="58" t="s">
        <v>6782</v>
      </c>
    </row>
    <row r="647" spans="1:5" x14ac:dyDescent="0.25">
      <c r="A647" s="57" t="s">
        <v>6783</v>
      </c>
      <c r="B647" s="57" t="s">
        <v>6784</v>
      </c>
      <c r="C647" s="57" t="s">
        <v>6373</v>
      </c>
      <c r="D647" s="57" t="s">
        <v>4866</v>
      </c>
      <c r="E647" s="58" t="s">
        <v>6785</v>
      </c>
    </row>
    <row r="648" spans="1:5" x14ac:dyDescent="0.25">
      <c r="A648" s="57" t="s">
        <v>6786</v>
      </c>
      <c r="B648" s="57" t="s">
        <v>6787</v>
      </c>
      <c r="C648" s="57" t="s">
        <v>6373</v>
      </c>
      <c r="D648" s="57" t="s">
        <v>4866</v>
      </c>
      <c r="E648" s="58" t="s">
        <v>6788</v>
      </c>
    </row>
    <row r="649" spans="1:5" x14ac:dyDescent="0.25">
      <c r="A649" s="57" t="s">
        <v>6789</v>
      </c>
      <c r="B649" s="57" t="s">
        <v>6790</v>
      </c>
      <c r="C649" s="57" t="s">
        <v>6373</v>
      </c>
      <c r="D649" s="57" t="s">
        <v>4866</v>
      </c>
      <c r="E649" s="58" t="s">
        <v>6791</v>
      </c>
    </row>
    <row r="650" spans="1:5" x14ac:dyDescent="0.25">
      <c r="A650" s="57" t="s">
        <v>6792</v>
      </c>
      <c r="B650" s="57" t="s">
        <v>6793</v>
      </c>
      <c r="C650" s="57" t="s">
        <v>6373</v>
      </c>
      <c r="D650" s="57" t="s">
        <v>4866</v>
      </c>
      <c r="E650" s="58" t="s">
        <v>6794</v>
      </c>
    </row>
    <row r="651" spans="1:5" x14ac:dyDescent="0.25">
      <c r="A651" s="57" t="s">
        <v>6795</v>
      </c>
      <c r="B651" s="57" t="s">
        <v>6796</v>
      </c>
      <c r="C651" s="57" t="s">
        <v>6373</v>
      </c>
      <c r="D651" s="57" t="s">
        <v>4866</v>
      </c>
      <c r="E651" s="58" t="s">
        <v>6797</v>
      </c>
    </row>
    <row r="652" spans="1:5" x14ac:dyDescent="0.25">
      <c r="A652" s="57" t="s">
        <v>6798</v>
      </c>
      <c r="B652" s="57" t="s">
        <v>6799</v>
      </c>
      <c r="C652" s="57" t="s">
        <v>44</v>
      </c>
      <c r="D652" s="57" t="s">
        <v>4866</v>
      </c>
      <c r="E652" s="58" t="s">
        <v>4957</v>
      </c>
    </row>
    <row r="653" spans="1:5" x14ac:dyDescent="0.25">
      <c r="A653" s="57" t="s">
        <v>6800</v>
      </c>
      <c r="B653" s="57" t="s">
        <v>6801</v>
      </c>
      <c r="C653" s="57" t="s">
        <v>44</v>
      </c>
      <c r="D653" s="57" t="s">
        <v>5941</v>
      </c>
      <c r="E653" s="58" t="s">
        <v>6802</v>
      </c>
    </row>
    <row r="654" spans="1:5" x14ac:dyDescent="0.25">
      <c r="A654" s="57" t="s">
        <v>6803</v>
      </c>
      <c r="B654" s="57" t="s">
        <v>6804</v>
      </c>
      <c r="C654" s="57" t="s">
        <v>44</v>
      </c>
      <c r="D654" s="57" t="s">
        <v>5941</v>
      </c>
      <c r="E654" s="58" t="s">
        <v>6805</v>
      </c>
    </row>
    <row r="655" spans="1:5" x14ac:dyDescent="0.25">
      <c r="A655" s="57" t="s">
        <v>6806</v>
      </c>
      <c r="B655" s="57" t="s">
        <v>6807</v>
      </c>
      <c r="C655" s="57" t="s">
        <v>44</v>
      </c>
      <c r="D655" s="57" t="s">
        <v>5941</v>
      </c>
      <c r="E655" s="58" t="s">
        <v>6808</v>
      </c>
    </row>
    <row r="656" spans="1:5" x14ac:dyDescent="0.25">
      <c r="A656" s="57" t="s">
        <v>6809</v>
      </c>
      <c r="B656" s="57" t="s">
        <v>6810</v>
      </c>
      <c r="C656" s="57" t="s">
        <v>44</v>
      </c>
      <c r="D656" s="57" t="s">
        <v>5941</v>
      </c>
      <c r="E656" s="58" t="s">
        <v>6811</v>
      </c>
    </row>
    <row r="657" spans="1:5" x14ac:dyDescent="0.25">
      <c r="A657" s="57" t="s">
        <v>6812</v>
      </c>
      <c r="B657" s="57" t="s">
        <v>6813</v>
      </c>
      <c r="C657" s="57" t="s">
        <v>44</v>
      </c>
      <c r="D657" s="57" t="s">
        <v>4866</v>
      </c>
      <c r="E657" s="58" t="s">
        <v>6814</v>
      </c>
    </row>
    <row r="658" spans="1:5" x14ac:dyDescent="0.25">
      <c r="A658" s="57" t="s">
        <v>6815</v>
      </c>
      <c r="B658" s="57" t="s">
        <v>6816</v>
      </c>
      <c r="C658" s="57" t="s">
        <v>44</v>
      </c>
      <c r="D658" s="57" t="s">
        <v>4866</v>
      </c>
      <c r="E658" s="58" t="s">
        <v>6817</v>
      </c>
    </row>
    <row r="659" spans="1:5" x14ac:dyDescent="0.25">
      <c r="A659" s="57" t="s">
        <v>6818</v>
      </c>
      <c r="B659" s="57" t="s">
        <v>6819</v>
      </c>
      <c r="C659" s="57" t="s">
        <v>44</v>
      </c>
      <c r="D659" s="57" t="s">
        <v>4866</v>
      </c>
      <c r="E659" s="58" t="s">
        <v>6820</v>
      </c>
    </row>
    <row r="660" spans="1:5" x14ac:dyDescent="0.25">
      <c r="A660" s="57" t="s">
        <v>6821</v>
      </c>
      <c r="B660" s="57" t="s">
        <v>6822</v>
      </c>
      <c r="C660" s="57" t="s">
        <v>44</v>
      </c>
      <c r="D660" s="57" t="s">
        <v>5941</v>
      </c>
      <c r="E660" s="58" t="s">
        <v>6823</v>
      </c>
    </row>
    <row r="661" spans="1:5" x14ac:dyDescent="0.25">
      <c r="A661" s="57" t="s">
        <v>6824</v>
      </c>
      <c r="B661" s="57" t="s">
        <v>6825</v>
      </c>
      <c r="C661" s="57" t="s">
        <v>44</v>
      </c>
      <c r="D661" s="57" t="s">
        <v>4866</v>
      </c>
      <c r="E661" s="58" t="s">
        <v>6826</v>
      </c>
    </row>
    <row r="662" spans="1:5" x14ac:dyDescent="0.25">
      <c r="A662" s="57" t="s">
        <v>6827</v>
      </c>
      <c r="B662" s="57" t="s">
        <v>6828</v>
      </c>
      <c r="C662" s="57" t="s">
        <v>44</v>
      </c>
      <c r="D662" s="57" t="s">
        <v>4866</v>
      </c>
      <c r="E662" s="58" t="s">
        <v>6829</v>
      </c>
    </row>
    <row r="663" spans="1:5" x14ac:dyDescent="0.25">
      <c r="A663" s="57" t="s">
        <v>6830</v>
      </c>
      <c r="B663" s="57" t="s">
        <v>6831</v>
      </c>
      <c r="C663" s="57" t="s">
        <v>44</v>
      </c>
      <c r="D663" s="57" t="s">
        <v>5941</v>
      </c>
      <c r="E663" s="58" t="s">
        <v>6832</v>
      </c>
    </row>
    <row r="664" spans="1:5" x14ac:dyDescent="0.25">
      <c r="A664" s="57" t="s">
        <v>6833</v>
      </c>
      <c r="B664" s="57" t="s">
        <v>6834</v>
      </c>
      <c r="C664" s="57" t="s">
        <v>44</v>
      </c>
      <c r="D664" s="57" t="s">
        <v>4866</v>
      </c>
      <c r="E664" s="58" t="s">
        <v>6835</v>
      </c>
    </row>
    <row r="665" spans="1:5" x14ac:dyDescent="0.25">
      <c r="A665" s="57" t="s">
        <v>6836</v>
      </c>
      <c r="B665" s="57" t="s">
        <v>6837</v>
      </c>
      <c r="C665" s="57" t="s">
        <v>44</v>
      </c>
      <c r="D665" s="57" t="s">
        <v>4866</v>
      </c>
      <c r="E665" s="58" t="s">
        <v>6838</v>
      </c>
    </row>
    <row r="666" spans="1:5" x14ac:dyDescent="0.25">
      <c r="A666" s="57" t="s">
        <v>6839</v>
      </c>
      <c r="B666" s="57" t="s">
        <v>6840</v>
      </c>
      <c r="C666" s="57" t="s">
        <v>44</v>
      </c>
      <c r="D666" s="57" t="s">
        <v>4866</v>
      </c>
      <c r="E666" s="58" t="s">
        <v>4894</v>
      </c>
    </row>
    <row r="667" spans="1:5" x14ac:dyDescent="0.25">
      <c r="A667" s="57" t="s">
        <v>6841</v>
      </c>
      <c r="B667" s="57" t="s">
        <v>6842</v>
      </c>
      <c r="C667" s="57" t="s">
        <v>44</v>
      </c>
      <c r="D667" s="57" t="s">
        <v>4866</v>
      </c>
      <c r="E667" s="58" t="s">
        <v>6843</v>
      </c>
    </row>
    <row r="668" spans="1:5" x14ac:dyDescent="0.25">
      <c r="A668" s="57" t="s">
        <v>6844</v>
      </c>
      <c r="B668" s="57" t="s">
        <v>6845</v>
      </c>
      <c r="C668" s="57" t="s">
        <v>44</v>
      </c>
      <c r="D668" s="57" t="s">
        <v>5941</v>
      </c>
      <c r="E668" s="58" t="s">
        <v>6846</v>
      </c>
    </row>
    <row r="669" spans="1:5" x14ac:dyDescent="0.25">
      <c r="A669" s="57" t="s">
        <v>6847</v>
      </c>
      <c r="B669" s="57" t="s">
        <v>6848</v>
      </c>
      <c r="C669" s="57" t="s">
        <v>44</v>
      </c>
      <c r="D669" s="57" t="s">
        <v>5941</v>
      </c>
      <c r="E669" s="58" t="s">
        <v>6849</v>
      </c>
    </row>
    <row r="670" spans="1:5" x14ac:dyDescent="0.25">
      <c r="A670" s="57" t="s">
        <v>6850</v>
      </c>
      <c r="B670" s="57" t="s">
        <v>6851</v>
      </c>
      <c r="C670" s="57" t="s">
        <v>44</v>
      </c>
      <c r="D670" s="57" t="s">
        <v>5941</v>
      </c>
      <c r="E670" s="58" t="s">
        <v>6852</v>
      </c>
    </row>
    <row r="671" spans="1:5" x14ac:dyDescent="0.25">
      <c r="A671" s="57" t="s">
        <v>6853</v>
      </c>
      <c r="B671" s="57" t="s">
        <v>6854</v>
      </c>
      <c r="C671" s="57" t="s">
        <v>44</v>
      </c>
      <c r="D671" s="57" t="s">
        <v>5941</v>
      </c>
      <c r="E671" s="58" t="s">
        <v>6855</v>
      </c>
    </row>
    <row r="672" spans="1:5" x14ac:dyDescent="0.25">
      <c r="A672" s="57" t="s">
        <v>6856</v>
      </c>
      <c r="B672" s="57" t="s">
        <v>6857</v>
      </c>
      <c r="C672" s="57" t="s">
        <v>44</v>
      </c>
      <c r="D672" s="57" t="s">
        <v>5941</v>
      </c>
      <c r="E672" s="58" t="s">
        <v>6858</v>
      </c>
    </row>
    <row r="673" spans="1:5" x14ac:dyDescent="0.25">
      <c r="A673" s="57" t="s">
        <v>6859</v>
      </c>
      <c r="B673" s="57" t="s">
        <v>6860</v>
      </c>
      <c r="C673" s="57" t="s">
        <v>44</v>
      </c>
      <c r="D673" s="57" t="s">
        <v>5941</v>
      </c>
      <c r="E673" s="58" t="s">
        <v>6861</v>
      </c>
    </row>
    <row r="674" spans="1:5" x14ac:dyDescent="0.25">
      <c r="A674" s="57" t="s">
        <v>6862</v>
      </c>
      <c r="B674" s="57" t="s">
        <v>6863</v>
      </c>
      <c r="C674" s="57" t="s">
        <v>44</v>
      </c>
      <c r="D674" s="57" t="s">
        <v>5941</v>
      </c>
      <c r="E674" s="58" t="s">
        <v>6864</v>
      </c>
    </row>
    <row r="675" spans="1:5" x14ac:dyDescent="0.25">
      <c r="A675" s="57" t="s">
        <v>6865</v>
      </c>
      <c r="B675" s="57" t="s">
        <v>6866</v>
      </c>
      <c r="C675" s="57" t="s">
        <v>44</v>
      </c>
      <c r="D675" s="57" t="s">
        <v>4866</v>
      </c>
      <c r="E675" s="58" t="s">
        <v>6867</v>
      </c>
    </row>
    <row r="676" spans="1:5" x14ac:dyDescent="0.25">
      <c r="A676" s="57" t="s">
        <v>6868</v>
      </c>
      <c r="B676" s="57" t="s">
        <v>6869</v>
      </c>
      <c r="C676" s="57" t="s">
        <v>44</v>
      </c>
      <c r="D676" s="57" t="s">
        <v>4866</v>
      </c>
      <c r="E676" s="58" t="s">
        <v>6870</v>
      </c>
    </row>
    <row r="677" spans="1:5" x14ac:dyDescent="0.25">
      <c r="A677" s="57" t="s">
        <v>6871</v>
      </c>
      <c r="B677" s="57" t="s">
        <v>6872</v>
      </c>
      <c r="C677" s="57" t="s">
        <v>44</v>
      </c>
      <c r="D677" s="57" t="s">
        <v>4866</v>
      </c>
      <c r="E677" s="58" t="s">
        <v>6873</v>
      </c>
    </row>
    <row r="678" spans="1:5" x14ac:dyDescent="0.25">
      <c r="A678" s="57" t="s">
        <v>6874</v>
      </c>
      <c r="B678" s="57" t="s">
        <v>6875</v>
      </c>
      <c r="C678" s="57" t="s">
        <v>44</v>
      </c>
      <c r="D678" s="57" t="s">
        <v>5941</v>
      </c>
      <c r="E678" s="58" t="s">
        <v>6876</v>
      </c>
    </row>
    <row r="679" spans="1:5" x14ac:dyDescent="0.25">
      <c r="A679" s="57" t="s">
        <v>6877</v>
      </c>
      <c r="B679" s="57" t="s">
        <v>6878</v>
      </c>
      <c r="C679" s="57" t="s">
        <v>44</v>
      </c>
      <c r="D679" s="57" t="s">
        <v>5941</v>
      </c>
      <c r="E679" s="58" t="s">
        <v>6879</v>
      </c>
    </row>
    <row r="680" spans="1:5" x14ac:dyDescent="0.25">
      <c r="A680" s="57" t="s">
        <v>6880</v>
      </c>
      <c r="B680" s="57" t="s">
        <v>6881</v>
      </c>
      <c r="C680" s="57" t="s">
        <v>44</v>
      </c>
      <c r="D680" s="57" t="s">
        <v>5941</v>
      </c>
      <c r="E680" s="58" t="s">
        <v>6882</v>
      </c>
    </row>
    <row r="681" spans="1:5" x14ac:dyDescent="0.25">
      <c r="A681" s="57" t="s">
        <v>6883</v>
      </c>
      <c r="B681" s="57" t="s">
        <v>6884</v>
      </c>
      <c r="C681" s="57" t="s">
        <v>44</v>
      </c>
      <c r="D681" s="57" t="s">
        <v>4866</v>
      </c>
      <c r="E681" s="58" t="s">
        <v>6885</v>
      </c>
    </row>
    <row r="682" spans="1:5" x14ac:dyDescent="0.25">
      <c r="A682" s="57" t="s">
        <v>6886</v>
      </c>
      <c r="B682" s="57" t="s">
        <v>6887</v>
      </c>
      <c r="C682" s="57" t="s">
        <v>44</v>
      </c>
      <c r="D682" s="57" t="s">
        <v>4866</v>
      </c>
      <c r="E682" s="58" t="s">
        <v>6888</v>
      </c>
    </row>
    <row r="683" spans="1:5" x14ac:dyDescent="0.25">
      <c r="A683" s="57" t="s">
        <v>6889</v>
      </c>
      <c r="B683" s="57" t="s">
        <v>6890</v>
      </c>
      <c r="C683" s="57" t="s">
        <v>44</v>
      </c>
      <c r="D683" s="57" t="s">
        <v>4866</v>
      </c>
      <c r="E683" s="58" t="s">
        <v>6891</v>
      </c>
    </row>
    <row r="684" spans="1:5" x14ac:dyDescent="0.25">
      <c r="A684" s="57" t="s">
        <v>6892</v>
      </c>
      <c r="B684" s="57" t="s">
        <v>6893</v>
      </c>
      <c r="C684" s="57" t="s">
        <v>44</v>
      </c>
      <c r="D684" s="57" t="s">
        <v>5941</v>
      </c>
      <c r="E684" s="58" t="s">
        <v>6894</v>
      </c>
    </row>
    <row r="685" spans="1:5" x14ac:dyDescent="0.25">
      <c r="A685" s="57" t="s">
        <v>6895</v>
      </c>
      <c r="B685" s="57" t="s">
        <v>6896</v>
      </c>
      <c r="C685" s="57" t="s">
        <v>44</v>
      </c>
      <c r="D685" s="57" t="s">
        <v>5941</v>
      </c>
      <c r="E685" s="58" t="s">
        <v>6897</v>
      </c>
    </row>
    <row r="686" spans="1:5" x14ac:dyDescent="0.25">
      <c r="A686" s="57" t="s">
        <v>6898</v>
      </c>
      <c r="B686" s="57" t="s">
        <v>6899</v>
      </c>
      <c r="C686" s="57" t="s">
        <v>44</v>
      </c>
      <c r="D686" s="57" t="s">
        <v>4866</v>
      </c>
      <c r="E686" s="58" t="s">
        <v>6900</v>
      </c>
    </row>
    <row r="687" spans="1:5" x14ac:dyDescent="0.25">
      <c r="A687" s="57" t="s">
        <v>6901</v>
      </c>
      <c r="B687" s="57" t="s">
        <v>6902</v>
      </c>
      <c r="C687" s="57" t="s">
        <v>44</v>
      </c>
      <c r="D687" s="57" t="s">
        <v>4866</v>
      </c>
      <c r="E687" s="58" t="s">
        <v>6903</v>
      </c>
    </row>
    <row r="688" spans="1:5" x14ac:dyDescent="0.25">
      <c r="A688" s="57" t="s">
        <v>6904</v>
      </c>
      <c r="B688" s="57" t="s">
        <v>6905</v>
      </c>
      <c r="C688" s="57" t="s">
        <v>44</v>
      </c>
      <c r="D688" s="57" t="s">
        <v>4866</v>
      </c>
      <c r="E688" s="58" t="s">
        <v>6906</v>
      </c>
    </row>
    <row r="689" spans="1:5" x14ac:dyDescent="0.25">
      <c r="A689" s="57" t="s">
        <v>6907</v>
      </c>
      <c r="B689" s="57" t="s">
        <v>6908</v>
      </c>
      <c r="C689" s="57" t="s">
        <v>44</v>
      </c>
      <c r="D689" s="57" t="s">
        <v>5941</v>
      </c>
      <c r="E689" s="58" t="s">
        <v>6909</v>
      </c>
    </row>
    <row r="690" spans="1:5" x14ac:dyDescent="0.25">
      <c r="A690" s="57" t="s">
        <v>6910</v>
      </c>
      <c r="B690" s="57" t="s">
        <v>6911</v>
      </c>
      <c r="C690" s="57" t="s">
        <v>44</v>
      </c>
      <c r="D690" s="57" t="s">
        <v>5941</v>
      </c>
      <c r="E690" s="58" t="s">
        <v>6912</v>
      </c>
    </row>
    <row r="691" spans="1:5" x14ac:dyDescent="0.25">
      <c r="A691" s="57" t="s">
        <v>6913</v>
      </c>
      <c r="B691" s="57" t="s">
        <v>6914</v>
      </c>
      <c r="C691" s="57" t="s">
        <v>44</v>
      </c>
      <c r="D691" s="57" t="s">
        <v>5941</v>
      </c>
      <c r="E691" s="58" t="s">
        <v>6915</v>
      </c>
    </row>
    <row r="692" spans="1:5" x14ac:dyDescent="0.25">
      <c r="A692" s="57" t="s">
        <v>6916</v>
      </c>
      <c r="B692" s="57" t="s">
        <v>6917</v>
      </c>
      <c r="C692" s="57" t="s">
        <v>44</v>
      </c>
      <c r="D692" s="57" t="s">
        <v>5941</v>
      </c>
      <c r="E692" s="58" t="s">
        <v>6918</v>
      </c>
    </row>
    <row r="693" spans="1:5" x14ac:dyDescent="0.25">
      <c r="A693" s="57" t="s">
        <v>6919</v>
      </c>
      <c r="B693" s="57" t="s">
        <v>6920</v>
      </c>
      <c r="C693" s="57" t="s">
        <v>44</v>
      </c>
      <c r="D693" s="57" t="s">
        <v>4866</v>
      </c>
      <c r="E693" s="58" t="s">
        <v>6921</v>
      </c>
    </row>
    <row r="694" spans="1:5" x14ac:dyDescent="0.25">
      <c r="A694" s="57" t="s">
        <v>6922</v>
      </c>
      <c r="B694" s="57" t="s">
        <v>6923</v>
      </c>
      <c r="C694" s="57" t="s">
        <v>44</v>
      </c>
      <c r="D694" s="57" t="s">
        <v>4866</v>
      </c>
      <c r="E694" s="58" t="s">
        <v>6924</v>
      </c>
    </row>
    <row r="695" spans="1:5" x14ac:dyDescent="0.25">
      <c r="A695" s="57" t="s">
        <v>6925</v>
      </c>
      <c r="B695" s="57" t="s">
        <v>6926</v>
      </c>
      <c r="C695" s="57" t="s">
        <v>44</v>
      </c>
      <c r="D695" s="57" t="s">
        <v>4866</v>
      </c>
      <c r="E695" s="58" t="s">
        <v>6927</v>
      </c>
    </row>
    <row r="696" spans="1:5" x14ac:dyDescent="0.25">
      <c r="A696" s="57" t="s">
        <v>6928</v>
      </c>
      <c r="B696" s="57" t="s">
        <v>6929</v>
      </c>
      <c r="C696" s="57" t="s">
        <v>44</v>
      </c>
      <c r="D696" s="57" t="s">
        <v>4866</v>
      </c>
      <c r="E696" s="58" t="s">
        <v>6930</v>
      </c>
    </row>
    <row r="697" spans="1:5" x14ac:dyDescent="0.25">
      <c r="A697" s="57" t="s">
        <v>6931</v>
      </c>
      <c r="B697" s="57" t="s">
        <v>6932</v>
      </c>
      <c r="C697" s="57" t="s">
        <v>44</v>
      </c>
      <c r="D697" s="57" t="s">
        <v>4866</v>
      </c>
      <c r="E697" s="58" t="s">
        <v>6933</v>
      </c>
    </row>
    <row r="698" spans="1:5" x14ac:dyDescent="0.25">
      <c r="A698" s="57" t="s">
        <v>6934</v>
      </c>
      <c r="B698" s="57" t="s">
        <v>6935</v>
      </c>
      <c r="C698" s="57" t="s">
        <v>44</v>
      </c>
      <c r="D698" s="57" t="s">
        <v>5941</v>
      </c>
      <c r="E698" s="58" t="s">
        <v>6936</v>
      </c>
    </row>
    <row r="699" spans="1:5" x14ac:dyDescent="0.25">
      <c r="A699" s="57" t="s">
        <v>6937</v>
      </c>
      <c r="B699" s="57" t="s">
        <v>6938</v>
      </c>
      <c r="C699" s="57" t="s">
        <v>44</v>
      </c>
      <c r="D699" s="57" t="s">
        <v>5941</v>
      </c>
      <c r="E699" s="58" t="s">
        <v>6939</v>
      </c>
    </row>
    <row r="700" spans="1:5" x14ac:dyDescent="0.25">
      <c r="A700" s="57" t="s">
        <v>6940</v>
      </c>
      <c r="B700" s="57" t="s">
        <v>6941</v>
      </c>
      <c r="C700" s="57" t="s">
        <v>44</v>
      </c>
      <c r="D700" s="57" t="s">
        <v>5941</v>
      </c>
      <c r="E700" s="58" t="s">
        <v>6153</v>
      </c>
    </row>
    <row r="701" spans="1:5" x14ac:dyDescent="0.25">
      <c r="A701" s="57" t="s">
        <v>6942</v>
      </c>
      <c r="B701" s="57" t="s">
        <v>6943</v>
      </c>
      <c r="C701" s="57" t="s">
        <v>44</v>
      </c>
      <c r="D701" s="57" t="s">
        <v>5941</v>
      </c>
      <c r="E701" s="58" t="s">
        <v>6944</v>
      </c>
    </row>
    <row r="702" spans="1:5" x14ac:dyDescent="0.25">
      <c r="A702" s="57" t="s">
        <v>6945</v>
      </c>
      <c r="B702" s="57" t="s">
        <v>6946</v>
      </c>
      <c r="C702" s="57" t="s">
        <v>44</v>
      </c>
      <c r="D702" s="57" t="s">
        <v>4866</v>
      </c>
      <c r="E702" s="58" t="s">
        <v>6947</v>
      </c>
    </row>
    <row r="703" spans="1:5" x14ac:dyDescent="0.25">
      <c r="A703" s="57" t="s">
        <v>6948</v>
      </c>
      <c r="B703" s="57" t="s">
        <v>6949</v>
      </c>
      <c r="C703" s="57" t="s">
        <v>44</v>
      </c>
      <c r="D703" s="57" t="s">
        <v>4866</v>
      </c>
      <c r="E703" s="58" t="s">
        <v>6797</v>
      </c>
    </row>
    <row r="704" spans="1:5" x14ac:dyDescent="0.25">
      <c r="A704" s="57" t="s">
        <v>6950</v>
      </c>
      <c r="B704" s="57" t="s">
        <v>6951</v>
      </c>
      <c r="C704" s="57" t="s">
        <v>44</v>
      </c>
      <c r="D704" s="57" t="s">
        <v>4866</v>
      </c>
      <c r="E704" s="58" t="s">
        <v>6670</v>
      </c>
    </row>
    <row r="705" spans="1:5" x14ac:dyDescent="0.25">
      <c r="A705" s="57" t="s">
        <v>6952</v>
      </c>
      <c r="B705" s="57" t="s">
        <v>6953</v>
      </c>
      <c r="C705" s="57" t="s">
        <v>44</v>
      </c>
      <c r="D705" s="57" t="s">
        <v>5941</v>
      </c>
      <c r="E705" s="58" t="s">
        <v>6954</v>
      </c>
    </row>
    <row r="706" spans="1:5" x14ac:dyDescent="0.25">
      <c r="A706" s="57" t="s">
        <v>6955</v>
      </c>
      <c r="B706" s="57" t="s">
        <v>6956</v>
      </c>
      <c r="C706" s="57" t="s">
        <v>44</v>
      </c>
      <c r="D706" s="57" t="s">
        <v>4866</v>
      </c>
      <c r="E706" s="58" t="s">
        <v>6957</v>
      </c>
    </row>
    <row r="707" spans="1:5" x14ac:dyDescent="0.25">
      <c r="A707" s="57" t="s">
        <v>6958</v>
      </c>
      <c r="B707" s="57" t="s">
        <v>6959</v>
      </c>
      <c r="C707" s="57" t="s">
        <v>44</v>
      </c>
      <c r="D707" s="57" t="s">
        <v>4866</v>
      </c>
      <c r="E707" s="58" t="s">
        <v>6960</v>
      </c>
    </row>
    <row r="708" spans="1:5" x14ac:dyDescent="0.25">
      <c r="A708" s="57" t="s">
        <v>6961</v>
      </c>
      <c r="B708" s="57" t="s">
        <v>6962</v>
      </c>
      <c r="C708" s="57" t="s">
        <v>44</v>
      </c>
      <c r="D708" s="57" t="s">
        <v>4866</v>
      </c>
      <c r="E708" s="58" t="s">
        <v>6963</v>
      </c>
    </row>
    <row r="709" spans="1:5" x14ac:dyDescent="0.25">
      <c r="A709" s="57" t="s">
        <v>6964</v>
      </c>
      <c r="B709" s="57" t="s">
        <v>6965</v>
      </c>
      <c r="C709" s="57" t="s">
        <v>44</v>
      </c>
      <c r="D709" s="57" t="s">
        <v>5941</v>
      </c>
      <c r="E709" s="58" t="s">
        <v>6966</v>
      </c>
    </row>
    <row r="710" spans="1:5" x14ac:dyDescent="0.25">
      <c r="A710" s="57" t="s">
        <v>6967</v>
      </c>
      <c r="B710" s="57" t="s">
        <v>6968</v>
      </c>
      <c r="C710" s="57" t="s">
        <v>44</v>
      </c>
      <c r="D710" s="57" t="s">
        <v>4866</v>
      </c>
      <c r="E710" s="58" t="s">
        <v>6969</v>
      </c>
    </row>
    <row r="711" spans="1:5" x14ac:dyDescent="0.25">
      <c r="A711" s="57" t="s">
        <v>6970</v>
      </c>
      <c r="B711" s="57" t="s">
        <v>6971</v>
      </c>
      <c r="C711" s="57" t="s">
        <v>44</v>
      </c>
      <c r="D711" s="57" t="s">
        <v>4866</v>
      </c>
      <c r="E711" s="58" t="s">
        <v>6972</v>
      </c>
    </row>
    <row r="712" spans="1:5" x14ac:dyDescent="0.25">
      <c r="A712" s="57" t="s">
        <v>6973</v>
      </c>
      <c r="B712" s="57" t="s">
        <v>6974</v>
      </c>
      <c r="C712" s="57" t="s">
        <v>44</v>
      </c>
      <c r="D712" s="57" t="s">
        <v>4866</v>
      </c>
      <c r="E712" s="58" t="s">
        <v>6975</v>
      </c>
    </row>
    <row r="713" spans="1:5" x14ac:dyDescent="0.25">
      <c r="A713" s="57" t="s">
        <v>6976</v>
      </c>
      <c r="B713" s="57" t="s">
        <v>6977</v>
      </c>
      <c r="C713" s="57" t="s">
        <v>44</v>
      </c>
      <c r="D713" s="57" t="s">
        <v>5941</v>
      </c>
      <c r="E713" s="58" t="s">
        <v>6978</v>
      </c>
    </row>
    <row r="714" spans="1:5" x14ac:dyDescent="0.25">
      <c r="A714" s="57" t="s">
        <v>6979</v>
      </c>
      <c r="B714" s="57" t="s">
        <v>6980</v>
      </c>
      <c r="C714" s="57" t="s">
        <v>44</v>
      </c>
      <c r="D714" s="57" t="s">
        <v>4866</v>
      </c>
      <c r="E714" s="58" t="s">
        <v>6981</v>
      </c>
    </row>
    <row r="715" spans="1:5" x14ac:dyDescent="0.25">
      <c r="A715" s="57" t="s">
        <v>6982</v>
      </c>
      <c r="B715" s="57" t="s">
        <v>6983</v>
      </c>
      <c r="C715" s="57" t="s">
        <v>44</v>
      </c>
      <c r="D715" s="57" t="s">
        <v>4866</v>
      </c>
      <c r="E715" s="58" t="s">
        <v>6984</v>
      </c>
    </row>
    <row r="716" spans="1:5" x14ac:dyDescent="0.25">
      <c r="A716" s="57" t="s">
        <v>6985</v>
      </c>
      <c r="B716" s="57" t="s">
        <v>6986</v>
      </c>
      <c r="C716" s="57" t="s">
        <v>44</v>
      </c>
      <c r="D716" s="57" t="s">
        <v>4866</v>
      </c>
      <c r="E716" s="58" t="s">
        <v>6987</v>
      </c>
    </row>
    <row r="717" spans="1:5" x14ac:dyDescent="0.25">
      <c r="A717" s="57" t="s">
        <v>6988</v>
      </c>
      <c r="B717" s="57" t="s">
        <v>6989</v>
      </c>
      <c r="C717" s="57" t="s">
        <v>44</v>
      </c>
      <c r="D717" s="57" t="s">
        <v>5941</v>
      </c>
      <c r="E717" s="58" t="s">
        <v>6990</v>
      </c>
    </row>
    <row r="718" spans="1:5" x14ac:dyDescent="0.25">
      <c r="A718" s="57" t="s">
        <v>6991</v>
      </c>
      <c r="B718" s="57" t="s">
        <v>6992</v>
      </c>
      <c r="C718" s="57" t="s">
        <v>44</v>
      </c>
      <c r="D718" s="57" t="s">
        <v>5941</v>
      </c>
      <c r="E718" s="58" t="s">
        <v>6993</v>
      </c>
    </row>
    <row r="719" spans="1:5" x14ac:dyDescent="0.25">
      <c r="A719" s="57" t="s">
        <v>6994</v>
      </c>
      <c r="B719" s="57" t="s">
        <v>6995</v>
      </c>
      <c r="C719" s="57" t="s">
        <v>44</v>
      </c>
      <c r="D719" s="57" t="s">
        <v>5941</v>
      </c>
      <c r="E719" s="58" t="s">
        <v>6996</v>
      </c>
    </row>
    <row r="720" spans="1:5" x14ac:dyDescent="0.25">
      <c r="A720" s="57" t="s">
        <v>6997</v>
      </c>
      <c r="B720" s="57" t="s">
        <v>6998</v>
      </c>
      <c r="C720" s="57" t="s">
        <v>44</v>
      </c>
      <c r="D720" s="57" t="s">
        <v>5941</v>
      </c>
      <c r="E720" s="58" t="s">
        <v>6999</v>
      </c>
    </row>
    <row r="721" spans="1:5" x14ac:dyDescent="0.25">
      <c r="A721" s="57" t="s">
        <v>7000</v>
      </c>
      <c r="B721" s="57" t="s">
        <v>7001</v>
      </c>
      <c r="C721" s="57" t="s">
        <v>44</v>
      </c>
      <c r="D721" s="57" t="s">
        <v>5941</v>
      </c>
      <c r="E721" s="58" t="s">
        <v>7002</v>
      </c>
    </row>
    <row r="722" spans="1:5" x14ac:dyDescent="0.25">
      <c r="A722" s="57" t="s">
        <v>7003</v>
      </c>
      <c r="B722" s="57" t="s">
        <v>7004</v>
      </c>
      <c r="C722" s="57" t="s">
        <v>44</v>
      </c>
      <c r="D722" s="57" t="s">
        <v>5941</v>
      </c>
      <c r="E722" s="58" t="s">
        <v>7005</v>
      </c>
    </row>
    <row r="723" spans="1:5" x14ac:dyDescent="0.25">
      <c r="A723" s="57" t="s">
        <v>7006</v>
      </c>
      <c r="B723" s="57" t="s">
        <v>7007</v>
      </c>
      <c r="C723" s="57" t="s">
        <v>44</v>
      </c>
      <c r="D723" s="57" t="s">
        <v>4866</v>
      </c>
      <c r="E723" s="58" t="s">
        <v>7008</v>
      </c>
    </row>
    <row r="724" spans="1:5" x14ac:dyDescent="0.25">
      <c r="A724" s="57" t="s">
        <v>7009</v>
      </c>
      <c r="B724" s="57" t="s">
        <v>7010</v>
      </c>
      <c r="C724" s="57" t="s">
        <v>44</v>
      </c>
      <c r="D724" s="57" t="s">
        <v>4866</v>
      </c>
      <c r="E724" s="58" t="s">
        <v>7011</v>
      </c>
    </row>
    <row r="725" spans="1:5" x14ac:dyDescent="0.25">
      <c r="A725" s="57" t="s">
        <v>7012</v>
      </c>
      <c r="B725" s="57" t="s">
        <v>7013</v>
      </c>
      <c r="C725" s="57" t="s">
        <v>44</v>
      </c>
      <c r="D725" s="57" t="s">
        <v>5941</v>
      </c>
      <c r="E725" s="58" t="s">
        <v>7014</v>
      </c>
    </row>
    <row r="726" spans="1:5" x14ac:dyDescent="0.25">
      <c r="A726" s="57" t="s">
        <v>7015</v>
      </c>
      <c r="B726" s="57" t="s">
        <v>7016</v>
      </c>
      <c r="C726" s="57" t="s">
        <v>44</v>
      </c>
      <c r="D726" s="57" t="s">
        <v>4866</v>
      </c>
      <c r="E726" s="58" t="s">
        <v>7017</v>
      </c>
    </row>
    <row r="727" spans="1:5" x14ac:dyDescent="0.25">
      <c r="A727" s="57" t="s">
        <v>7018</v>
      </c>
      <c r="B727" s="57" t="s">
        <v>7019</v>
      </c>
      <c r="C727" s="57" t="s">
        <v>44</v>
      </c>
      <c r="D727" s="57" t="s">
        <v>5941</v>
      </c>
      <c r="E727" s="58" t="s">
        <v>7020</v>
      </c>
    </row>
    <row r="728" spans="1:5" x14ac:dyDescent="0.25">
      <c r="A728" s="57" t="s">
        <v>7021</v>
      </c>
      <c r="B728" s="57" t="s">
        <v>7022</v>
      </c>
      <c r="C728" s="57" t="s">
        <v>44</v>
      </c>
      <c r="D728" s="57" t="s">
        <v>4866</v>
      </c>
      <c r="E728" s="58" t="s">
        <v>4867</v>
      </c>
    </row>
    <row r="729" spans="1:5" x14ac:dyDescent="0.25">
      <c r="A729" s="57" t="s">
        <v>7023</v>
      </c>
      <c r="B729" s="57" t="s">
        <v>7024</v>
      </c>
      <c r="C729" s="57" t="s">
        <v>44</v>
      </c>
      <c r="D729" s="57" t="s">
        <v>5941</v>
      </c>
      <c r="E729" s="58" t="s">
        <v>7025</v>
      </c>
    </row>
    <row r="730" spans="1:5" x14ac:dyDescent="0.25">
      <c r="A730" s="57" t="s">
        <v>7026</v>
      </c>
      <c r="B730" s="57" t="s">
        <v>7027</v>
      </c>
      <c r="C730" s="57" t="s">
        <v>44</v>
      </c>
      <c r="D730" s="57" t="s">
        <v>5941</v>
      </c>
      <c r="E730" s="58" t="s">
        <v>7005</v>
      </c>
    </row>
    <row r="731" spans="1:5" x14ac:dyDescent="0.25">
      <c r="A731" s="57" t="s">
        <v>7028</v>
      </c>
      <c r="B731" s="57" t="s">
        <v>7029</v>
      </c>
      <c r="C731" s="57" t="s">
        <v>44</v>
      </c>
      <c r="D731" s="57" t="s">
        <v>5941</v>
      </c>
      <c r="E731" s="58" t="s">
        <v>7030</v>
      </c>
    </row>
    <row r="732" spans="1:5" x14ac:dyDescent="0.25">
      <c r="A732" s="57" t="s">
        <v>7031</v>
      </c>
      <c r="B732" s="57" t="s">
        <v>7032</v>
      </c>
      <c r="C732" s="57" t="s">
        <v>44</v>
      </c>
      <c r="D732" s="57" t="s">
        <v>5941</v>
      </c>
      <c r="E732" s="58" t="s">
        <v>7033</v>
      </c>
    </row>
    <row r="733" spans="1:5" x14ac:dyDescent="0.25">
      <c r="A733" s="57" t="s">
        <v>7034</v>
      </c>
      <c r="B733" s="57" t="s">
        <v>7035</v>
      </c>
      <c r="C733" s="57" t="s">
        <v>44</v>
      </c>
      <c r="D733" s="57" t="s">
        <v>5941</v>
      </c>
      <c r="E733" s="58" t="s">
        <v>5188</v>
      </c>
    </row>
    <row r="734" spans="1:5" x14ac:dyDescent="0.25">
      <c r="A734" s="57" t="s">
        <v>7036</v>
      </c>
      <c r="B734" s="57" t="s">
        <v>7037</v>
      </c>
      <c r="C734" s="57" t="s">
        <v>44</v>
      </c>
      <c r="D734" s="57" t="s">
        <v>5941</v>
      </c>
      <c r="E734" s="58" t="s">
        <v>7038</v>
      </c>
    </row>
    <row r="735" spans="1:5" x14ac:dyDescent="0.25">
      <c r="A735" s="57" t="s">
        <v>7039</v>
      </c>
      <c r="B735" s="57" t="s">
        <v>7040</v>
      </c>
      <c r="C735" s="57" t="s">
        <v>44</v>
      </c>
      <c r="D735" s="57" t="s">
        <v>5941</v>
      </c>
      <c r="E735" s="58" t="s">
        <v>7041</v>
      </c>
    </row>
    <row r="736" spans="1:5" x14ac:dyDescent="0.25">
      <c r="A736" s="57" t="s">
        <v>7042</v>
      </c>
      <c r="B736" s="57" t="s">
        <v>7043</v>
      </c>
      <c r="C736" s="57" t="s">
        <v>44</v>
      </c>
      <c r="D736" s="57" t="s">
        <v>5941</v>
      </c>
      <c r="E736" s="58" t="s">
        <v>7044</v>
      </c>
    </row>
    <row r="737" spans="1:5" x14ac:dyDescent="0.25">
      <c r="A737" s="57" t="s">
        <v>7045</v>
      </c>
      <c r="B737" s="57" t="s">
        <v>7046</v>
      </c>
      <c r="C737" s="57" t="s">
        <v>44</v>
      </c>
      <c r="D737" s="57" t="s">
        <v>4866</v>
      </c>
      <c r="E737" s="58" t="s">
        <v>7047</v>
      </c>
    </row>
    <row r="738" spans="1:5" x14ac:dyDescent="0.25">
      <c r="A738" s="57" t="s">
        <v>7048</v>
      </c>
      <c r="B738" s="57" t="s">
        <v>7049</v>
      </c>
      <c r="C738" s="57" t="s">
        <v>44</v>
      </c>
      <c r="D738" s="57" t="s">
        <v>4866</v>
      </c>
      <c r="E738" s="58" t="s">
        <v>5188</v>
      </c>
    </row>
    <row r="739" spans="1:5" x14ac:dyDescent="0.25">
      <c r="A739" s="57" t="s">
        <v>7050</v>
      </c>
      <c r="B739" s="57" t="s">
        <v>7051</v>
      </c>
      <c r="C739" s="57" t="s">
        <v>44</v>
      </c>
      <c r="D739" s="57" t="s">
        <v>5941</v>
      </c>
      <c r="E739" s="58" t="s">
        <v>7052</v>
      </c>
    </row>
    <row r="740" spans="1:5" x14ac:dyDescent="0.25">
      <c r="A740" s="57" t="s">
        <v>7053</v>
      </c>
      <c r="B740" s="57" t="s">
        <v>7054</v>
      </c>
      <c r="C740" s="57" t="s">
        <v>44</v>
      </c>
      <c r="D740" s="57" t="s">
        <v>5941</v>
      </c>
      <c r="E740" s="58" t="s">
        <v>7055</v>
      </c>
    </row>
    <row r="741" spans="1:5" x14ac:dyDescent="0.25">
      <c r="A741" s="57" t="s">
        <v>7056</v>
      </c>
      <c r="B741" s="57" t="s">
        <v>7057</v>
      </c>
      <c r="C741" s="57" t="s">
        <v>44</v>
      </c>
      <c r="D741" s="57" t="s">
        <v>4866</v>
      </c>
      <c r="E741" s="58" t="s">
        <v>7058</v>
      </c>
    </row>
    <row r="742" spans="1:5" x14ac:dyDescent="0.25">
      <c r="A742" s="57" t="s">
        <v>7059</v>
      </c>
      <c r="B742" s="57" t="s">
        <v>7060</v>
      </c>
      <c r="C742" s="57" t="s">
        <v>44</v>
      </c>
      <c r="D742" s="57" t="s">
        <v>5941</v>
      </c>
      <c r="E742" s="58" t="s">
        <v>6811</v>
      </c>
    </row>
    <row r="743" spans="1:5" x14ac:dyDescent="0.25">
      <c r="A743" s="57" t="s">
        <v>7061</v>
      </c>
      <c r="B743" s="57" t="s">
        <v>7062</v>
      </c>
      <c r="C743" s="57" t="s">
        <v>44</v>
      </c>
      <c r="D743" s="57" t="s">
        <v>4866</v>
      </c>
      <c r="E743" s="58" t="s">
        <v>7063</v>
      </c>
    </row>
    <row r="744" spans="1:5" x14ac:dyDescent="0.25">
      <c r="A744" s="57" t="s">
        <v>7064</v>
      </c>
      <c r="B744" s="57" t="s">
        <v>7065</v>
      </c>
      <c r="C744" s="57" t="s">
        <v>44</v>
      </c>
      <c r="D744" s="57" t="s">
        <v>4866</v>
      </c>
      <c r="E744" s="58" t="s">
        <v>7066</v>
      </c>
    </row>
    <row r="745" spans="1:5" x14ac:dyDescent="0.25">
      <c r="A745" s="57" t="s">
        <v>7067</v>
      </c>
      <c r="B745" s="57" t="s">
        <v>7068</v>
      </c>
      <c r="C745" s="57" t="s">
        <v>44</v>
      </c>
      <c r="D745" s="57" t="s">
        <v>4866</v>
      </c>
      <c r="E745" s="58" t="s">
        <v>7069</v>
      </c>
    </row>
    <row r="746" spans="1:5" x14ac:dyDescent="0.25">
      <c r="A746" s="57" t="s">
        <v>7070</v>
      </c>
      <c r="B746" s="57" t="s">
        <v>7071</v>
      </c>
      <c r="C746" s="57" t="s">
        <v>44</v>
      </c>
      <c r="D746" s="57" t="s">
        <v>5941</v>
      </c>
      <c r="E746" s="58" t="s">
        <v>7072</v>
      </c>
    </row>
    <row r="747" spans="1:5" x14ac:dyDescent="0.25">
      <c r="A747" s="57" t="s">
        <v>7073</v>
      </c>
      <c r="B747" s="57" t="s">
        <v>7074</v>
      </c>
      <c r="C747" s="57" t="s">
        <v>44</v>
      </c>
      <c r="D747" s="57" t="s">
        <v>4866</v>
      </c>
      <c r="E747" s="58" t="s">
        <v>7075</v>
      </c>
    </row>
    <row r="748" spans="1:5" x14ac:dyDescent="0.25">
      <c r="A748" s="57" t="s">
        <v>7076</v>
      </c>
      <c r="B748" s="57" t="s">
        <v>7077</v>
      </c>
      <c r="C748" s="57" t="s">
        <v>44</v>
      </c>
      <c r="D748" s="57" t="s">
        <v>5941</v>
      </c>
      <c r="E748" s="58" t="s">
        <v>6996</v>
      </c>
    </row>
    <row r="749" spans="1:5" x14ac:dyDescent="0.25">
      <c r="A749" s="57" t="s">
        <v>7078</v>
      </c>
      <c r="B749" s="57" t="s">
        <v>7079</v>
      </c>
      <c r="C749" s="57" t="s">
        <v>44</v>
      </c>
      <c r="D749" s="57" t="s">
        <v>4866</v>
      </c>
      <c r="E749" s="58" t="s">
        <v>7080</v>
      </c>
    </row>
    <row r="750" spans="1:5" x14ac:dyDescent="0.25">
      <c r="A750" s="57" t="s">
        <v>7081</v>
      </c>
      <c r="B750" s="57" t="s">
        <v>7082</v>
      </c>
      <c r="C750" s="57" t="s">
        <v>44</v>
      </c>
      <c r="D750" s="57" t="s">
        <v>5941</v>
      </c>
      <c r="E750" s="58" t="s">
        <v>7083</v>
      </c>
    </row>
    <row r="751" spans="1:5" x14ac:dyDescent="0.25">
      <c r="A751" s="57" t="s">
        <v>7084</v>
      </c>
      <c r="B751" s="57" t="s">
        <v>7085</v>
      </c>
      <c r="C751" s="57" t="s">
        <v>44</v>
      </c>
      <c r="D751" s="57" t="s">
        <v>4866</v>
      </c>
      <c r="E751" s="58" t="s">
        <v>7086</v>
      </c>
    </row>
    <row r="752" spans="1:5" x14ac:dyDescent="0.25">
      <c r="A752" s="57" t="s">
        <v>7087</v>
      </c>
      <c r="B752" s="57" t="s">
        <v>7088</v>
      </c>
      <c r="C752" s="57" t="s">
        <v>44</v>
      </c>
      <c r="D752" s="57" t="s">
        <v>4866</v>
      </c>
      <c r="E752" s="58" t="s">
        <v>7089</v>
      </c>
    </row>
    <row r="753" spans="1:5" x14ac:dyDescent="0.25">
      <c r="A753" s="57" t="s">
        <v>7090</v>
      </c>
      <c r="B753" s="57" t="s">
        <v>7091</v>
      </c>
      <c r="C753" s="57" t="s">
        <v>44</v>
      </c>
      <c r="D753" s="57" t="s">
        <v>4866</v>
      </c>
      <c r="E753" s="58" t="s">
        <v>7092</v>
      </c>
    </row>
    <row r="754" spans="1:5" x14ac:dyDescent="0.25">
      <c r="A754" s="57" t="s">
        <v>7093</v>
      </c>
      <c r="B754" s="57" t="s">
        <v>7094</v>
      </c>
      <c r="C754" s="57" t="s">
        <v>44</v>
      </c>
      <c r="D754" s="57" t="s">
        <v>5941</v>
      </c>
      <c r="E754" s="58" t="s">
        <v>7095</v>
      </c>
    </row>
    <row r="755" spans="1:5" x14ac:dyDescent="0.25">
      <c r="A755" s="57" t="s">
        <v>7096</v>
      </c>
      <c r="B755" s="57" t="s">
        <v>7097</v>
      </c>
      <c r="C755" s="57" t="s">
        <v>44</v>
      </c>
      <c r="D755" s="57" t="s">
        <v>4866</v>
      </c>
      <c r="E755" s="58" t="s">
        <v>7098</v>
      </c>
    </row>
    <row r="756" spans="1:5" x14ac:dyDescent="0.25">
      <c r="A756" s="57" t="s">
        <v>7099</v>
      </c>
      <c r="B756" s="57" t="s">
        <v>7100</v>
      </c>
      <c r="C756" s="57" t="s">
        <v>44</v>
      </c>
      <c r="D756" s="57" t="s">
        <v>5941</v>
      </c>
      <c r="E756" s="58" t="s">
        <v>7101</v>
      </c>
    </row>
    <row r="757" spans="1:5" x14ac:dyDescent="0.25">
      <c r="A757" s="57" t="s">
        <v>7102</v>
      </c>
      <c r="B757" s="57" t="s">
        <v>7103</v>
      </c>
      <c r="C757" s="57" t="s">
        <v>44</v>
      </c>
      <c r="D757" s="57" t="s">
        <v>4866</v>
      </c>
      <c r="E757" s="58" t="s">
        <v>7104</v>
      </c>
    </row>
    <row r="758" spans="1:5" x14ac:dyDescent="0.25">
      <c r="A758" s="57" t="s">
        <v>7105</v>
      </c>
      <c r="B758" s="57" t="s">
        <v>7106</v>
      </c>
      <c r="C758" s="57" t="s">
        <v>44</v>
      </c>
      <c r="D758" s="57" t="s">
        <v>4866</v>
      </c>
      <c r="E758" s="58" t="s">
        <v>6797</v>
      </c>
    </row>
    <row r="759" spans="1:5" x14ac:dyDescent="0.25">
      <c r="A759" s="57" t="s">
        <v>7107</v>
      </c>
      <c r="B759" s="57" t="s">
        <v>7108</v>
      </c>
      <c r="C759" s="57" t="s">
        <v>44</v>
      </c>
      <c r="D759" s="57" t="s">
        <v>4866</v>
      </c>
      <c r="E759" s="58" t="s">
        <v>7109</v>
      </c>
    </row>
    <row r="760" spans="1:5" x14ac:dyDescent="0.25">
      <c r="A760" s="57" t="s">
        <v>7110</v>
      </c>
      <c r="B760" s="57" t="s">
        <v>7111</v>
      </c>
      <c r="C760" s="57" t="s">
        <v>44</v>
      </c>
      <c r="D760" s="57" t="s">
        <v>5941</v>
      </c>
      <c r="E760" s="58" t="s">
        <v>5179</v>
      </c>
    </row>
    <row r="761" spans="1:5" x14ac:dyDescent="0.25">
      <c r="A761" s="57" t="s">
        <v>7112</v>
      </c>
      <c r="B761" s="57" t="s">
        <v>7113</v>
      </c>
      <c r="C761" s="57" t="s">
        <v>44</v>
      </c>
      <c r="D761" s="57" t="s">
        <v>4866</v>
      </c>
      <c r="E761" s="58" t="s">
        <v>7114</v>
      </c>
    </row>
    <row r="762" spans="1:5" x14ac:dyDescent="0.25">
      <c r="A762" s="57" t="s">
        <v>7115</v>
      </c>
      <c r="B762" s="57" t="s">
        <v>7116</v>
      </c>
      <c r="C762" s="57" t="s">
        <v>44</v>
      </c>
      <c r="D762" s="57" t="s">
        <v>4866</v>
      </c>
      <c r="E762" s="58" t="s">
        <v>7117</v>
      </c>
    </row>
    <row r="763" spans="1:5" x14ac:dyDescent="0.25">
      <c r="A763" s="57" t="s">
        <v>7118</v>
      </c>
      <c r="B763" s="57" t="s">
        <v>7119</v>
      </c>
      <c r="C763" s="57" t="s">
        <v>44</v>
      </c>
      <c r="D763" s="57" t="s">
        <v>4866</v>
      </c>
      <c r="E763" s="58" t="s">
        <v>6500</v>
      </c>
    </row>
    <row r="764" spans="1:5" x14ac:dyDescent="0.25">
      <c r="A764" s="57" t="s">
        <v>7120</v>
      </c>
      <c r="B764" s="57" t="s">
        <v>7121</v>
      </c>
      <c r="C764" s="57" t="s">
        <v>44</v>
      </c>
      <c r="D764" s="57" t="s">
        <v>4866</v>
      </c>
      <c r="E764" s="58" t="s">
        <v>7122</v>
      </c>
    </row>
    <row r="765" spans="1:5" x14ac:dyDescent="0.25">
      <c r="A765" s="57" t="s">
        <v>7123</v>
      </c>
      <c r="B765" s="57" t="s">
        <v>7124</v>
      </c>
      <c r="C765" s="57" t="s">
        <v>44</v>
      </c>
      <c r="D765" s="57" t="s">
        <v>4866</v>
      </c>
      <c r="E765" s="58" t="s">
        <v>7125</v>
      </c>
    </row>
    <row r="766" spans="1:5" x14ac:dyDescent="0.25">
      <c r="A766" s="57" t="s">
        <v>7126</v>
      </c>
      <c r="B766" s="57" t="s">
        <v>7127</v>
      </c>
      <c r="C766" s="57" t="s">
        <v>44</v>
      </c>
      <c r="D766" s="57" t="s">
        <v>4866</v>
      </c>
      <c r="E766" s="58" t="s">
        <v>6782</v>
      </c>
    </row>
    <row r="767" spans="1:5" x14ac:dyDescent="0.25">
      <c r="A767" s="57" t="s">
        <v>7128</v>
      </c>
      <c r="B767" s="57" t="s">
        <v>7129</v>
      </c>
      <c r="C767" s="57" t="s">
        <v>44</v>
      </c>
      <c r="D767" s="57" t="s">
        <v>4866</v>
      </c>
      <c r="E767" s="58" t="s">
        <v>7130</v>
      </c>
    </row>
    <row r="768" spans="1:5" x14ac:dyDescent="0.25">
      <c r="A768" s="57" t="s">
        <v>7131</v>
      </c>
      <c r="B768" s="57" t="s">
        <v>7132</v>
      </c>
      <c r="C768" s="57" t="s">
        <v>44</v>
      </c>
      <c r="D768" s="57" t="s">
        <v>4866</v>
      </c>
      <c r="E768" s="58" t="s">
        <v>7133</v>
      </c>
    </row>
    <row r="769" spans="1:5" x14ac:dyDescent="0.25">
      <c r="A769" s="57" t="s">
        <v>7134</v>
      </c>
      <c r="B769" s="57" t="s">
        <v>7135</v>
      </c>
      <c r="C769" s="57" t="s">
        <v>44</v>
      </c>
      <c r="D769" s="57" t="s">
        <v>4866</v>
      </c>
      <c r="E769" s="58" t="s">
        <v>7136</v>
      </c>
    </row>
    <row r="770" spans="1:5" x14ac:dyDescent="0.25">
      <c r="A770" s="57" t="s">
        <v>7137</v>
      </c>
      <c r="B770" s="57" t="s">
        <v>7138</v>
      </c>
      <c r="C770" s="57" t="s">
        <v>44</v>
      </c>
      <c r="D770" s="57" t="s">
        <v>4866</v>
      </c>
      <c r="E770" s="58" t="s">
        <v>7139</v>
      </c>
    </row>
    <row r="771" spans="1:5" x14ac:dyDescent="0.25">
      <c r="A771" s="57" t="s">
        <v>7140</v>
      </c>
      <c r="B771" s="57" t="s">
        <v>7141</v>
      </c>
      <c r="C771" s="57" t="s">
        <v>44</v>
      </c>
      <c r="D771" s="57" t="s">
        <v>4866</v>
      </c>
      <c r="E771" s="58" t="s">
        <v>7142</v>
      </c>
    </row>
    <row r="772" spans="1:5" x14ac:dyDescent="0.25">
      <c r="A772" s="57" t="s">
        <v>7143</v>
      </c>
      <c r="B772" s="57" t="s">
        <v>7144</v>
      </c>
      <c r="C772" s="57" t="s">
        <v>44</v>
      </c>
      <c r="D772" s="57" t="s">
        <v>4866</v>
      </c>
      <c r="E772" s="58" t="s">
        <v>7145</v>
      </c>
    </row>
    <row r="773" spans="1:5" x14ac:dyDescent="0.25">
      <c r="A773" s="57" t="s">
        <v>7146</v>
      </c>
      <c r="B773" s="57" t="s">
        <v>7147</v>
      </c>
      <c r="C773" s="57" t="s">
        <v>44</v>
      </c>
      <c r="D773" s="57" t="s">
        <v>4866</v>
      </c>
      <c r="E773" s="58" t="s">
        <v>7148</v>
      </c>
    </row>
    <row r="774" spans="1:5" x14ac:dyDescent="0.25">
      <c r="A774" s="57" t="s">
        <v>7149</v>
      </c>
      <c r="B774" s="57" t="s">
        <v>7150</v>
      </c>
      <c r="C774" s="57" t="s">
        <v>44</v>
      </c>
      <c r="D774" s="57" t="s">
        <v>4866</v>
      </c>
      <c r="E774" s="58" t="s">
        <v>7151</v>
      </c>
    </row>
    <row r="775" spans="1:5" x14ac:dyDescent="0.25">
      <c r="A775" s="57" t="s">
        <v>7152</v>
      </c>
      <c r="B775" s="57" t="s">
        <v>7153</v>
      </c>
      <c r="C775" s="57" t="s">
        <v>44</v>
      </c>
      <c r="D775" s="57" t="s">
        <v>4866</v>
      </c>
      <c r="E775" s="58" t="s">
        <v>7154</v>
      </c>
    </row>
    <row r="776" spans="1:5" x14ac:dyDescent="0.25">
      <c r="A776" s="57" t="s">
        <v>7155</v>
      </c>
      <c r="B776" s="57" t="s">
        <v>7156</v>
      </c>
      <c r="C776" s="57" t="s">
        <v>44</v>
      </c>
      <c r="D776" s="57" t="s">
        <v>4866</v>
      </c>
      <c r="E776" s="58" t="s">
        <v>7157</v>
      </c>
    </row>
    <row r="777" spans="1:5" x14ac:dyDescent="0.25">
      <c r="A777" s="57" t="s">
        <v>7158</v>
      </c>
      <c r="B777" s="57" t="s">
        <v>7159</v>
      </c>
      <c r="C777" s="57" t="s">
        <v>44</v>
      </c>
      <c r="D777" s="57" t="s">
        <v>4866</v>
      </c>
      <c r="E777" s="58" t="s">
        <v>7160</v>
      </c>
    </row>
    <row r="778" spans="1:5" x14ac:dyDescent="0.25">
      <c r="A778" s="57" t="s">
        <v>7161</v>
      </c>
      <c r="B778" s="57" t="s">
        <v>7162</v>
      </c>
      <c r="C778" s="57" t="s">
        <v>44</v>
      </c>
      <c r="D778" s="57" t="s">
        <v>4866</v>
      </c>
      <c r="E778" s="58" t="s">
        <v>7163</v>
      </c>
    </row>
    <row r="779" spans="1:5" x14ac:dyDescent="0.25">
      <c r="A779" s="57" t="s">
        <v>7164</v>
      </c>
      <c r="B779" s="57" t="s">
        <v>7165</v>
      </c>
      <c r="C779" s="57" t="s">
        <v>44</v>
      </c>
      <c r="D779" s="57" t="s">
        <v>4866</v>
      </c>
      <c r="E779" s="58" t="s">
        <v>7166</v>
      </c>
    </row>
    <row r="780" spans="1:5" x14ac:dyDescent="0.25">
      <c r="A780" s="57" t="s">
        <v>7167</v>
      </c>
      <c r="B780" s="57" t="s">
        <v>7168</v>
      </c>
      <c r="C780" s="57" t="s">
        <v>44</v>
      </c>
      <c r="D780" s="57" t="s">
        <v>4866</v>
      </c>
      <c r="E780" s="58" t="s">
        <v>7157</v>
      </c>
    </row>
    <row r="781" spans="1:5" x14ac:dyDescent="0.25">
      <c r="A781" s="57" t="s">
        <v>7169</v>
      </c>
      <c r="B781" s="57" t="s">
        <v>7170</v>
      </c>
      <c r="C781" s="57" t="s">
        <v>44</v>
      </c>
      <c r="D781" s="57" t="s">
        <v>5941</v>
      </c>
      <c r="E781" s="58" t="s">
        <v>7171</v>
      </c>
    </row>
    <row r="782" spans="1:5" x14ac:dyDescent="0.25">
      <c r="A782" s="57" t="s">
        <v>7172</v>
      </c>
      <c r="B782" s="57" t="s">
        <v>7173</v>
      </c>
      <c r="C782" s="57" t="s">
        <v>44</v>
      </c>
      <c r="D782" s="57" t="s">
        <v>5941</v>
      </c>
      <c r="E782" s="58" t="s">
        <v>7174</v>
      </c>
    </row>
    <row r="783" spans="1:5" x14ac:dyDescent="0.25">
      <c r="A783" s="57" t="s">
        <v>7175</v>
      </c>
      <c r="B783" s="57" t="s">
        <v>7176</v>
      </c>
      <c r="C783" s="57" t="s">
        <v>44</v>
      </c>
      <c r="D783" s="57" t="s">
        <v>5941</v>
      </c>
      <c r="E783" s="58" t="s">
        <v>7177</v>
      </c>
    </row>
    <row r="784" spans="1:5" x14ac:dyDescent="0.25">
      <c r="A784" s="57" t="s">
        <v>7178</v>
      </c>
      <c r="B784" s="57" t="s">
        <v>7179</v>
      </c>
      <c r="C784" s="57" t="s">
        <v>44</v>
      </c>
      <c r="D784" s="57" t="s">
        <v>5941</v>
      </c>
      <c r="E784" s="58" t="s">
        <v>6794</v>
      </c>
    </row>
    <row r="785" spans="1:5" x14ac:dyDescent="0.25">
      <c r="A785" s="57" t="s">
        <v>7180</v>
      </c>
      <c r="B785" s="57" t="s">
        <v>7181</v>
      </c>
      <c r="C785" s="57" t="s">
        <v>44</v>
      </c>
      <c r="D785" s="57" t="s">
        <v>5941</v>
      </c>
      <c r="E785" s="58" t="s">
        <v>7182</v>
      </c>
    </row>
    <row r="786" spans="1:5" x14ac:dyDescent="0.25">
      <c r="A786" s="57" t="s">
        <v>7183</v>
      </c>
      <c r="B786" s="57" t="s">
        <v>7184</v>
      </c>
      <c r="C786" s="57" t="s">
        <v>44</v>
      </c>
      <c r="D786" s="57" t="s">
        <v>4866</v>
      </c>
      <c r="E786" s="58" t="s">
        <v>7185</v>
      </c>
    </row>
    <row r="787" spans="1:5" x14ac:dyDescent="0.25">
      <c r="A787" s="57" t="s">
        <v>7186</v>
      </c>
      <c r="B787" s="57" t="s">
        <v>7187</v>
      </c>
      <c r="C787" s="57" t="s">
        <v>44</v>
      </c>
      <c r="D787" s="57" t="s">
        <v>4866</v>
      </c>
      <c r="E787" s="58" t="s">
        <v>7188</v>
      </c>
    </row>
    <row r="788" spans="1:5" x14ac:dyDescent="0.25">
      <c r="A788" s="57" t="s">
        <v>7189</v>
      </c>
      <c r="B788" s="57" t="s">
        <v>7190</v>
      </c>
      <c r="C788" s="57" t="s">
        <v>44</v>
      </c>
      <c r="D788" s="57" t="s">
        <v>4866</v>
      </c>
      <c r="E788" s="58" t="s">
        <v>7191</v>
      </c>
    </row>
    <row r="789" spans="1:5" x14ac:dyDescent="0.25">
      <c r="A789" s="57" t="s">
        <v>7192</v>
      </c>
      <c r="B789" s="57" t="s">
        <v>7193</v>
      </c>
      <c r="C789" s="57" t="s">
        <v>44</v>
      </c>
      <c r="D789" s="57" t="s">
        <v>4866</v>
      </c>
      <c r="E789" s="58" t="s">
        <v>7194</v>
      </c>
    </row>
    <row r="790" spans="1:5" x14ac:dyDescent="0.25">
      <c r="A790" s="57" t="s">
        <v>7195</v>
      </c>
      <c r="B790" s="57" t="s">
        <v>7196</v>
      </c>
      <c r="C790" s="57" t="s">
        <v>44</v>
      </c>
      <c r="D790" s="57" t="s">
        <v>5941</v>
      </c>
      <c r="E790" s="58" t="s">
        <v>7197</v>
      </c>
    </row>
    <row r="791" spans="1:5" x14ac:dyDescent="0.25">
      <c r="A791" s="57" t="s">
        <v>7198</v>
      </c>
      <c r="B791" s="57" t="s">
        <v>7199</v>
      </c>
      <c r="C791" s="57" t="s">
        <v>44</v>
      </c>
      <c r="D791" s="57" t="s">
        <v>4866</v>
      </c>
      <c r="E791" s="58" t="s">
        <v>7200</v>
      </c>
    </row>
    <row r="792" spans="1:5" x14ac:dyDescent="0.25">
      <c r="A792" s="57" t="s">
        <v>7201</v>
      </c>
      <c r="B792" s="57" t="s">
        <v>7202</v>
      </c>
      <c r="C792" s="57" t="s">
        <v>44</v>
      </c>
      <c r="D792" s="57" t="s">
        <v>4866</v>
      </c>
      <c r="E792" s="58" t="s">
        <v>7203</v>
      </c>
    </row>
    <row r="793" spans="1:5" x14ac:dyDescent="0.25">
      <c r="A793" s="57" t="s">
        <v>7204</v>
      </c>
      <c r="B793" s="57" t="s">
        <v>7205</v>
      </c>
      <c r="C793" s="57" t="s">
        <v>44</v>
      </c>
      <c r="D793" s="57" t="s">
        <v>4866</v>
      </c>
      <c r="E793" s="58" t="s">
        <v>7206</v>
      </c>
    </row>
    <row r="794" spans="1:5" x14ac:dyDescent="0.25">
      <c r="A794" s="57" t="s">
        <v>7207</v>
      </c>
      <c r="B794" s="57" t="s">
        <v>7208</v>
      </c>
      <c r="C794" s="57" t="s">
        <v>44</v>
      </c>
      <c r="D794" s="57" t="s">
        <v>5941</v>
      </c>
      <c r="E794" s="58" t="s">
        <v>7209</v>
      </c>
    </row>
    <row r="795" spans="1:5" x14ac:dyDescent="0.25">
      <c r="A795" s="57" t="s">
        <v>7210</v>
      </c>
      <c r="B795" s="57" t="s">
        <v>7211</v>
      </c>
      <c r="C795" s="57" t="s">
        <v>44</v>
      </c>
      <c r="D795" s="57" t="s">
        <v>4866</v>
      </c>
      <c r="E795" s="58" t="s">
        <v>7212</v>
      </c>
    </row>
    <row r="796" spans="1:5" x14ac:dyDescent="0.25">
      <c r="A796" s="57" t="s">
        <v>7213</v>
      </c>
      <c r="B796" s="57" t="s">
        <v>7214</v>
      </c>
      <c r="C796" s="57" t="s">
        <v>44</v>
      </c>
      <c r="D796" s="57" t="s">
        <v>4866</v>
      </c>
      <c r="E796" s="58" t="s">
        <v>7215</v>
      </c>
    </row>
    <row r="797" spans="1:5" x14ac:dyDescent="0.25">
      <c r="A797" s="57" t="s">
        <v>7216</v>
      </c>
      <c r="B797" s="57" t="s">
        <v>7217</v>
      </c>
      <c r="C797" s="57" t="s">
        <v>44</v>
      </c>
      <c r="D797" s="57" t="s">
        <v>4866</v>
      </c>
      <c r="E797" s="58" t="s">
        <v>6924</v>
      </c>
    </row>
    <row r="798" spans="1:5" x14ac:dyDescent="0.25">
      <c r="A798" s="57" t="s">
        <v>7218</v>
      </c>
      <c r="B798" s="57" t="s">
        <v>7219</v>
      </c>
      <c r="C798" s="57" t="s">
        <v>44</v>
      </c>
      <c r="D798" s="57" t="s">
        <v>4866</v>
      </c>
      <c r="E798" s="58" t="s">
        <v>6794</v>
      </c>
    </row>
    <row r="799" spans="1:5" x14ac:dyDescent="0.25">
      <c r="A799" s="57" t="s">
        <v>7220</v>
      </c>
      <c r="B799" s="57" t="s">
        <v>7221</v>
      </c>
      <c r="C799" s="57" t="s">
        <v>44</v>
      </c>
      <c r="D799" s="57" t="s">
        <v>4866</v>
      </c>
      <c r="E799" s="58" t="s">
        <v>6441</v>
      </c>
    </row>
    <row r="800" spans="1:5" x14ac:dyDescent="0.25">
      <c r="A800" s="57" t="s">
        <v>7222</v>
      </c>
      <c r="B800" s="57" t="s">
        <v>7223</v>
      </c>
      <c r="C800" s="57" t="s">
        <v>44</v>
      </c>
      <c r="D800" s="57" t="s">
        <v>4866</v>
      </c>
      <c r="E800" s="58" t="s">
        <v>7224</v>
      </c>
    </row>
    <row r="801" spans="1:5" x14ac:dyDescent="0.25">
      <c r="A801" s="57" t="s">
        <v>7225</v>
      </c>
      <c r="B801" s="57" t="s">
        <v>7226</v>
      </c>
      <c r="C801" s="57" t="s">
        <v>44</v>
      </c>
      <c r="D801" s="57" t="s">
        <v>4866</v>
      </c>
      <c r="E801" s="58" t="s">
        <v>7227</v>
      </c>
    </row>
    <row r="802" spans="1:5" x14ac:dyDescent="0.25">
      <c r="A802" s="57" t="s">
        <v>7228</v>
      </c>
      <c r="B802" s="57" t="s">
        <v>7229</v>
      </c>
      <c r="C802" s="57" t="s">
        <v>44</v>
      </c>
      <c r="D802" s="57" t="s">
        <v>4866</v>
      </c>
      <c r="E802" s="58" t="s">
        <v>7230</v>
      </c>
    </row>
    <row r="803" spans="1:5" x14ac:dyDescent="0.25">
      <c r="A803" s="57" t="s">
        <v>7231</v>
      </c>
      <c r="B803" s="57" t="s">
        <v>7232</v>
      </c>
      <c r="C803" s="57" t="s">
        <v>44</v>
      </c>
      <c r="D803" s="57" t="s">
        <v>4866</v>
      </c>
      <c r="E803" s="58" t="s">
        <v>7233</v>
      </c>
    </row>
    <row r="804" spans="1:5" x14ac:dyDescent="0.25">
      <c r="A804" s="57" t="s">
        <v>7234</v>
      </c>
      <c r="B804" s="57" t="s">
        <v>7235</v>
      </c>
      <c r="C804" s="57" t="s">
        <v>44</v>
      </c>
      <c r="D804" s="57" t="s">
        <v>4866</v>
      </c>
      <c r="E804" s="58" t="s">
        <v>7236</v>
      </c>
    </row>
    <row r="805" spans="1:5" x14ac:dyDescent="0.25">
      <c r="A805" s="57" t="s">
        <v>7237</v>
      </c>
      <c r="B805" s="57" t="s">
        <v>7238</v>
      </c>
      <c r="C805" s="57" t="s">
        <v>44</v>
      </c>
      <c r="D805" s="57" t="s">
        <v>4866</v>
      </c>
      <c r="E805" s="58" t="s">
        <v>4999</v>
      </c>
    </row>
    <row r="806" spans="1:5" x14ac:dyDescent="0.25">
      <c r="A806" s="57" t="s">
        <v>7239</v>
      </c>
      <c r="B806" s="57" t="s">
        <v>7240</v>
      </c>
      <c r="C806" s="57" t="s">
        <v>44</v>
      </c>
      <c r="D806" s="57" t="s">
        <v>4866</v>
      </c>
      <c r="E806" s="58" t="s">
        <v>7241</v>
      </c>
    </row>
    <row r="807" spans="1:5" x14ac:dyDescent="0.25">
      <c r="A807" s="57" t="s">
        <v>7242</v>
      </c>
      <c r="B807" s="57" t="s">
        <v>7243</v>
      </c>
      <c r="C807" s="57" t="s">
        <v>44</v>
      </c>
      <c r="D807" s="57" t="s">
        <v>4866</v>
      </c>
      <c r="E807" s="58" t="s">
        <v>7244</v>
      </c>
    </row>
    <row r="808" spans="1:5" x14ac:dyDescent="0.25">
      <c r="A808" s="57" t="s">
        <v>7245</v>
      </c>
      <c r="B808" s="57" t="s">
        <v>7246</v>
      </c>
      <c r="C808" s="57" t="s">
        <v>44</v>
      </c>
      <c r="D808" s="57" t="s">
        <v>5941</v>
      </c>
      <c r="E808" s="58" t="s">
        <v>7247</v>
      </c>
    </row>
    <row r="809" spans="1:5" x14ac:dyDescent="0.25">
      <c r="A809" s="57" t="s">
        <v>7248</v>
      </c>
      <c r="B809" s="57" t="s">
        <v>7249</v>
      </c>
      <c r="C809" s="57" t="s">
        <v>44</v>
      </c>
      <c r="D809" s="57" t="s">
        <v>5941</v>
      </c>
      <c r="E809" s="58" t="s">
        <v>7250</v>
      </c>
    </row>
    <row r="810" spans="1:5" x14ac:dyDescent="0.25">
      <c r="A810" s="57" t="s">
        <v>7251</v>
      </c>
      <c r="B810" s="57" t="s">
        <v>7252</v>
      </c>
      <c r="C810" s="57" t="s">
        <v>44</v>
      </c>
      <c r="D810" s="57" t="s">
        <v>5941</v>
      </c>
      <c r="E810" s="58" t="s">
        <v>7253</v>
      </c>
    </row>
    <row r="811" spans="1:5" x14ac:dyDescent="0.25">
      <c r="A811" s="57" t="s">
        <v>7254</v>
      </c>
      <c r="B811" s="57" t="s">
        <v>7255</v>
      </c>
      <c r="C811" s="57" t="s">
        <v>44</v>
      </c>
      <c r="D811" s="57" t="s">
        <v>5941</v>
      </c>
      <c r="E811" s="58" t="s">
        <v>7256</v>
      </c>
    </row>
    <row r="812" spans="1:5" x14ac:dyDescent="0.25">
      <c r="A812" s="57" t="s">
        <v>7257</v>
      </c>
      <c r="B812" s="57" t="s">
        <v>7258</v>
      </c>
      <c r="C812" s="57" t="s">
        <v>44</v>
      </c>
      <c r="D812" s="57" t="s">
        <v>5941</v>
      </c>
      <c r="E812" s="58" t="s">
        <v>7259</v>
      </c>
    </row>
    <row r="813" spans="1:5" x14ac:dyDescent="0.25">
      <c r="A813" s="57" t="s">
        <v>7260</v>
      </c>
      <c r="B813" s="57" t="s">
        <v>7261</v>
      </c>
      <c r="C813" s="57" t="s">
        <v>44</v>
      </c>
      <c r="D813" s="57" t="s">
        <v>4866</v>
      </c>
      <c r="E813" s="58" t="s">
        <v>7262</v>
      </c>
    </row>
    <row r="814" spans="1:5" x14ac:dyDescent="0.25">
      <c r="A814" s="57" t="s">
        <v>7263</v>
      </c>
      <c r="B814" s="57" t="s">
        <v>7264</v>
      </c>
      <c r="C814" s="57" t="s">
        <v>44</v>
      </c>
      <c r="D814" s="57" t="s">
        <v>4866</v>
      </c>
      <c r="E814" s="58" t="s">
        <v>7265</v>
      </c>
    </row>
    <row r="815" spans="1:5" x14ac:dyDescent="0.25">
      <c r="A815" s="57" t="s">
        <v>7266</v>
      </c>
      <c r="B815" s="57" t="s">
        <v>7267</v>
      </c>
      <c r="C815" s="57" t="s">
        <v>44</v>
      </c>
      <c r="D815" s="57" t="s">
        <v>4866</v>
      </c>
      <c r="E815" s="58" t="s">
        <v>7268</v>
      </c>
    </row>
    <row r="816" spans="1:5" x14ac:dyDescent="0.25">
      <c r="A816" s="57" t="s">
        <v>7269</v>
      </c>
      <c r="B816" s="57" t="s">
        <v>7270</v>
      </c>
      <c r="C816" s="57" t="s">
        <v>44</v>
      </c>
      <c r="D816" s="57" t="s">
        <v>4866</v>
      </c>
      <c r="E816" s="58" t="s">
        <v>6644</v>
      </c>
    </row>
    <row r="817" spans="1:5" x14ac:dyDescent="0.25">
      <c r="A817" s="57" t="s">
        <v>7271</v>
      </c>
      <c r="B817" s="57" t="s">
        <v>7272</v>
      </c>
      <c r="C817" s="57" t="s">
        <v>44</v>
      </c>
      <c r="D817" s="57" t="s">
        <v>4866</v>
      </c>
      <c r="E817" s="58" t="s">
        <v>7273</v>
      </c>
    </row>
    <row r="818" spans="1:5" x14ac:dyDescent="0.25">
      <c r="A818" s="57" t="s">
        <v>7274</v>
      </c>
      <c r="B818" s="57" t="s">
        <v>7275</v>
      </c>
      <c r="C818" s="57" t="s">
        <v>44</v>
      </c>
      <c r="D818" s="57" t="s">
        <v>4866</v>
      </c>
      <c r="E818" s="58" t="s">
        <v>7276</v>
      </c>
    </row>
    <row r="819" spans="1:5" x14ac:dyDescent="0.25">
      <c r="A819" s="57" t="s">
        <v>7277</v>
      </c>
      <c r="B819" s="57" t="s">
        <v>7278</v>
      </c>
      <c r="C819" s="57" t="s">
        <v>44</v>
      </c>
      <c r="D819" s="57" t="s">
        <v>4866</v>
      </c>
      <c r="E819" s="58" t="s">
        <v>7279</v>
      </c>
    </row>
    <row r="820" spans="1:5" x14ac:dyDescent="0.25">
      <c r="A820" s="57" t="s">
        <v>7280</v>
      </c>
      <c r="B820" s="57" t="s">
        <v>7281</v>
      </c>
      <c r="C820" s="57" t="s">
        <v>44</v>
      </c>
      <c r="D820" s="57" t="s">
        <v>4866</v>
      </c>
      <c r="E820" s="58" t="s">
        <v>6794</v>
      </c>
    </row>
    <row r="821" spans="1:5" x14ac:dyDescent="0.25">
      <c r="A821" s="57" t="s">
        <v>7282</v>
      </c>
      <c r="B821" s="57" t="s">
        <v>7283</v>
      </c>
      <c r="C821" s="57" t="s">
        <v>44</v>
      </c>
      <c r="D821" s="57" t="s">
        <v>4866</v>
      </c>
      <c r="E821" s="58" t="s">
        <v>7284</v>
      </c>
    </row>
    <row r="822" spans="1:5" x14ac:dyDescent="0.25">
      <c r="A822" s="57" t="s">
        <v>7285</v>
      </c>
      <c r="B822" s="57" t="s">
        <v>7286</v>
      </c>
      <c r="C822" s="57" t="s">
        <v>44</v>
      </c>
      <c r="D822" s="57" t="s">
        <v>4866</v>
      </c>
      <c r="E822" s="58" t="s">
        <v>7174</v>
      </c>
    </row>
    <row r="823" spans="1:5" x14ac:dyDescent="0.25">
      <c r="A823" s="57" t="s">
        <v>7287</v>
      </c>
      <c r="B823" s="57" t="s">
        <v>7288</v>
      </c>
      <c r="C823" s="57" t="s">
        <v>44</v>
      </c>
      <c r="D823" s="57" t="s">
        <v>4866</v>
      </c>
      <c r="E823" s="58" t="s">
        <v>6909</v>
      </c>
    </row>
    <row r="824" spans="1:5" x14ac:dyDescent="0.25">
      <c r="A824" s="57" t="s">
        <v>7289</v>
      </c>
      <c r="B824" s="57" t="s">
        <v>7290</v>
      </c>
      <c r="C824" s="57" t="s">
        <v>44</v>
      </c>
      <c r="D824" s="57" t="s">
        <v>5941</v>
      </c>
      <c r="E824" s="58" t="s">
        <v>7291</v>
      </c>
    </row>
    <row r="825" spans="1:5" x14ac:dyDescent="0.25">
      <c r="A825" s="57" t="s">
        <v>7292</v>
      </c>
      <c r="B825" s="57" t="s">
        <v>7293</v>
      </c>
      <c r="C825" s="57" t="s">
        <v>44</v>
      </c>
      <c r="D825" s="57" t="s">
        <v>4866</v>
      </c>
      <c r="E825" s="58" t="s">
        <v>6456</v>
      </c>
    </row>
    <row r="826" spans="1:5" x14ac:dyDescent="0.25">
      <c r="A826" s="57" t="s">
        <v>7294</v>
      </c>
      <c r="B826" s="57" t="s">
        <v>7295</v>
      </c>
      <c r="C826" s="57" t="s">
        <v>44</v>
      </c>
      <c r="D826" s="57" t="s">
        <v>4866</v>
      </c>
      <c r="E826" s="58" t="s">
        <v>7296</v>
      </c>
    </row>
    <row r="827" spans="1:5" x14ac:dyDescent="0.25">
      <c r="A827" s="57" t="s">
        <v>7297</v>
      </c>
      <c r="B827" s="57" t="s">
        <v>7298</v>
      </c>
      <c r="C827" s="57" t="s">
        <v>44</v>
      </c>
      <c r="D827" s="57" t="s">
        <v>5941</v>
      </c>
      <c r="E827" s="58" t="s">
        <v>7299</v>
      </c>
    </row>
    <row r="828" spans="1:5" x14ac:dyDescent="0.25">
      <c r="A828" s="57" t="s">
        <v>7300</v>
      </c>
      <c r="B828" s="57" t="s">
        <v>7301</v>
      </c>
      <c r="C828" s="57" t="s">
        <v>44</v>
      </c>
      <c r="D828" s="57" t="s">
        <v>5941</v>
      </c>
      <c r="E828" s="58" t="s">
        <v>7302</v>
      </c>
    </row>
    <row r="829" spans="1:5" x14ac:dyDescent="0.25">
      <c r="A829" s="57" t="s">
        <v>7303</v>
      </c>
      <c r="B829" s="57" t="s">
        <v>7304</v>
      </c>
      <c r="C829" s="57" t="s">
        <v>44</v>
      </c>
      <c r="D829" s="57" t="s">
        <v>5941</v>
      </c>
      <c r="E829" s="58" t="s">
        <v>7305</v>
      </c>
    </row>
    <row r="830" spans="1:5" x14ac:dyDescent="0.25">
      <c r="A830" s="57" t="s">
        <v>7306</v>
      </c>
      <c r="B830" s="57" t="s">
        <v>7307</v>
      </c>
      <c r="C830" s="57" t="s">
        <v>44</v>
      </c>
      <c r="D830" s="57" t="s">
        <v>5941</v>
      </c>
      <c r="E830" s="58" t="s">
        <v>7308</v>
      </c>
    </row>
    <row r="831" spans="1:5" x14ac:dyDescent="0.25">
      <c r="A831" s="57" t="s">
        <v>7309</v>
      </c>
      <c r="B831" s="57" t="s">
        <v>7310</v>
      </c>
      <c r="C831" s="57" t="s">
        <v>44</v>
      </c>
      <c r="D831" s="57" t="s">
        <v>4866</v>
      </c>
      <c r="E831" s="58" t="s">
        <v>7311</v>
      </c>
    </row>
    <row r="832" spans="1:5" x14ac:dyDescent="0.25">
      <c r="A832" s="57" t="s">
        <v>7312</v>
      </c>
      <c r="B832" s="57" t="s">
        <v>7313</v>
      </c>
      <c r="C832" s="57" t="s">
        <v>44</v>
      </c>
      <c r="D832" s="57" t="s">
        <v>4866</v>
      </c>
      <c r="E832" s="58" t="s">
        <v>7314</v>
      </c>
    </row>
    <row r="833" spans="1:5" x14ac:dyDescent="0.25">
      <c r="A833" s="57" t="s">
        <v>7315</v>
      </c>
      <c r="B833" s="57" t="s">
        <v>7316</v>
      </c>
      <c r="C833" s="57" t="s">
        <v>44</v>
      </c>
      <c r="D833" s="57" t="s">
        <v>4866</v>
      </c>
      <c r="E833" s="58" t="s">
        <v>7317</v>
      </c>
    </row>
    <row r="834" spans="1:5" x14ac:dyDescent="0.25">
      <c r="A834" s="57" t="s">
        <v>7318</v>
      </c>
      <c r="B834" s="57" t="s">
        <v>7319</v>
      </c>
      <c r="C834" s="57" t="s">
        <v>44</v>
      </c>
      <c r="D834" s="57" t="s">
        <v>4866</v>
      </c>
      <c r="E834" s="58" t="s">
        <v>6696</v>
      </c>
    </row>
    <row r="835" spans="1:5" x14ac:dyDescent="0.25">
      <c r="A835" s="57" t="s">
        <v>7320</v>
      </c>
      <c r="B835" s="57" t="s">
        <v>7321</v>
      </c>
      <c r="C835" s="57" t="s">
        <v>44</v>
      </c>
      <c r="D835" s="57" t="s">
        <v>4866</v>
      </c>
      <c r="E835" s="58" t="s">
        <v>7322</v>
      </c>
    </row>
    <row r="836" spans="1:5" x14ac:dyDescent="0.25">
      <c r="A836" s="57" t="s">
        <v>7323</v>
      </c>
      <c r="B836" s="57" t="s">
        <v>7324</v>
      </c>
      <c r="C836" s="57" t="s">
        <v>44</v>
      </c>
      <c r="D836" s="57" t="s">
        <v>4866</v>
      </c>
      <c r="E836" s="58" t="s">
        <v>7325</v>
      </c>
    </row>
    <row r="837" spans="1:5" x14ac:dyDescent="0.25">
      <c r="A837" s="57" t="s">
        <v>7326</v>
      </c>
      <c r="B837" s="57" t="s">
        <v>7327</v>
      </c>
      <c r="C837" s="57" t="s">
        <v>44</v>
      </c>
      <c r="D837" s="57" t="s">
        <v>4866</v>
      </c>
      <c r="E837" s="58" t="s">
        <v>7328</v>
      </c>
    </row>
    <row r="838" spans="1:5" x14ac:dyDescent="0.25">
      <c r="A838" s="57" t="s">
        <v>7329</v>
      </c>
      <c r="B838" s="57" t="s">
        <v>7330</v>
      </c>
      <c r="C838" s="57" t="s">
        <v>44</v>
      </c>
      <c r="D838" s="57" t="s">
        <v>5941</v>
      </c>
      <c r="E838" s="58" t="s">
        <v>7331</v>
      </c>
    </row>
    <row r="839" spans="1:5" x14ac:dyDescent="0.25">
      <c r="A839" s="57" t="s">
        <v>7332</v>
      </c>
      <c r="B839" s="57" t="s">
        <v>7333</v>
      </c>
      <c r="C839" s="57" t="s">
        <v>44</v>
      </c>
      <c r="D839" s="57" t="s">
        <v>4866</v>
      </c>
      <c r="E839" s="58" t="s">
        <v>7334</v>
      </c>
    </row>
    <row r="840" spans="1:5" x14ac:dyDescent="0.25">
      <c r="A840" s="57" t="s">
        <v>7335</v>
      </c>
      <c r="B840" s="57" t="s">
        <v>7336</v>
      </c>
      <c r="C840" s="57" t="s">
        <v>44</v>
      </c>
      <c r="D840" s="57" t="s">
        <v>4866</v>
      </c>
      <c r="E840" s="58" t="s">
        <v>7177</v>
      </c>
    </row>
    <row r="841" spans="1:5" x14ac:dyDescent="0.25">
      <c r="A841" s="57" t="s">
        <v>7337</v>
      </c>
      <c r="B841" s="57" t="s">
        <v>7338</v>
      </c>
      <c r="C841" s="57" t="s">
        <v>44</v>
      </c>
      <c r="D841" s="57" t="s">
        <v>4866</v>
      </c>
      <c r="E841" s="58" t="s">
        <v>7339</v>
      </c>
    </row>
    <row r="842" spans="1:5" x14ac:dyDescent="0.25">
      <c r="A842" s="57" t="s">
        <v>7340</v>
      </c>
      <c r="B842" s="57" t="s">
        <v>7341</v>
      </c>
      <c r="C842" s="57" t="s">
        <v>44</v>
      </c>
      <c r="D842" s="57" t="s">
        <v>4866</v>
      </c>
      <c r="E842" s="58" t="s">
        <v>5188</v>
      </c>
    </row>
    <row r="843" spans="1:5" x14ac:dyDescent="0.25">
      <c r="A843" s="57" t="s">
        <v>7342</v>
      </c>
      <c r="B843" s="57" t="s">
        <v>7343</v>
      </c>
      <c r="C843" s="57" t="s">
        <v>44</v>
      </c>
      <c r="D843" s="57" t="s">
        <v>5941</v>
      </c>
      <c r="E843" s="58" t="s">
        <v>7344</v>
      </c>
    </row>
    <row r="844" spans="1:5" x14ac:dyDescent="0.25">
      <c r="A844" s="57" t="s">
        <v>7345</v>
      </c>
      <c r="B844" s="57" t="s">
        <v>7346</v>
      </c>
      <c r="C844" s="57" t="s">
        <v>44</v>
      </c>
      <c r="D844" s="57" t="s">
        <v>5941</v>
      </c>
      <c r="E844" s="58" t="s">
        <v>7347</v>
      </c>
    </row>
    <row r="845" spans="1:5" x14ac:dyDescent="0.25">
      <c r="A845" s="57" t="s">
        <v>7348</v>
      </c>
      <c r="B845" s="57" t="s">
        <v>7349</v>
      </c>
      <c r="C845" s="57" t="s">
        <v>44</v>
      </c>
      <c r="D845" s="57" t="s">
        <v>4866</v>
      </c>
      <c r="E845" s="58" t="s">
        <v>5640</v>
      </c>
    </row>
    <row r="846" spans="1:5" x14ac:dyDescent="0.25">
      <c r="A846" s="57" t="s">
        <v>7350</v>
      </c>
      <c r="B846" s="57" t="s">
        <v>7351</v>
      </c>
      <c r="C846" s="57" t="s">
        <v>44</v>
      </c>
      <c r="D846" s="57" t="s">
        <v>4866</v>
      </c>
      <c r="E846" s="58" t="s">
        <v>7352</v>
      </c>
    </row>
    <row r="847" spans="1:5" x14ac:dyDescent="0.25">
      <c r="A847" s="57" t="s">
        <v>7353</v>
      </c>
      <c r="B847" s="57" t="s">
        <v>7354</v>
      </c>
      <c r="C847" s="57" t="s">
        <v>44</v>
      </c>
      <c r="D847" s="57" t="s">
        <v>4866</v>
      </c>
      <c r="E847" s="58" t="s">
        <v>7355</v>
      </c>
    </row>
    <row r="848" spans="1:5" x14ac:dyDescent="0.25">
      <c r="A848" s="57" t="s">
        <v>7356</v>
      </c>
      <c r="B848" s="57" t="s">
        <v>7357</v>
      </c>
      <c r="C848" s="57" t="s">
        <v>44</v>
      </c>
      <c r="D848" s="57" t="s">
        <v>5941</v>
      </c>
      <c r="E848" s="58" t="s">
        <v>7358</v>
      </c>
    </row>
    <row r="849" spans="1:5" x14ac:dyDescent="0.25">
      <c r="A849" s="57" t="s">
        <v>7359</v>
      </c>
      <c r="B849" s="57" t="s">
        <v>7360</v>
      </c>
      <c r="C849" s="57" t="s">
        <v>44</v>
      </c>
      <c r="D849" s="57" t="s">
        <v>4866</v>
      </c>
      <c r="E849" s="58" t="s">
        <v>7361</v>
      </c>
    </row>
    <row r="850" spans="1:5" x14ac:dyDescent="0.25">
      <c r="A850" s="57" t="s">
        <v>7362</v>
      </c>
      <c r="B850" s="57" t="s">
        <v>7363</v>
      </c>
      <c r="C850" s="57" t="s">
        <v>44</v>
      </c>
      <c r="D850" s="57" t="s">
        <v>4866</v>
      </c>
      <c r="E850" s="58" t="s">
        <v>7364</v>
      </c>
    </row>
    <row r="851" spans="1:5" x14ac:dyDescent="0.25">
      <c r="A851" s="57" t="s">
        <v>7365</v>
      </c>
      <c r="B851" s="57" t="s">
        <v>7366</v>
      </c>
      <c r="C851" s="57" t="s">
        <v>44</v>
      </c>
      <c r="D851" s="57" t="s">
        <v>4866</v>
      </c>
      <c r="E851" s="58" t="s">
        <v>7367</v>
      </c>
    </row>
    <row r="852" spans="1:5" x14ac:dyDescent="0.25">
      <c r="A852" s="57" t="s">
        <v>7368</v>
      </c>
      <c r="B852" s="57" t="s">
        <v>7369</v>
      </c>
      <c r="C852" s="57" t="s">
        <v>44</v>
      </c>
      <c r="D852" s="57" t="s">
        <v>5941</v>
      </c>
      <c r="E852" s="58" t="s">
        <v>7370</v>
      </c>
    </row>
    <row r="853" spans="1:5" x14ac:dyDescent="0.25">
      <c r="A853" s="57" t="s">
        <v>7371</v>
      </c>
      <c r="B853" s="57" t="s">
        <v>7372</v>
      </c>
      <c r="C853" s="57" t="s">
        <v>44</v>
      </c>
      <c r="D853" s="57" t="s">
        <v>5941</v>
      </c>
      <c r="E853" s="58" t="s">
        <v>7373</v>
      </c>
    </row>
    <row r="854" spans="1:5" x14ac:dyDescent="0.25">
      <c r="A854" s="57" t="s">
        <v>7374</v>
      </c>
      <c r="B854" s="57" t="s">
        <v>7375</v>
      </c>
      <c r="C854" s="57" t="s">
        <v>44</v>
      </c>
      <c r="D854" s="57" t="s">
        <v>5941</v>
      </c>
      <c r="E854" s="58" t="s">
        <v>7376</v>
      </c>
    </row>
    <row r="855" spans="1:5" x14ac:dyDescent="0.25">
      <c r="A855" s="57" t="s">
        <v>7377</v>
      </c>
      <c r="B855" s="57" t="s">
        <v>7378</v>
      </c>
      <c r="C855" s="57" t="s">
        <v>44</v>
      </c>
      <c r="D855" s="57" t="s">
        <v>4866</v>
      </c>
      <c r="E855" s="58" t="s">
        <v>7379</v>
      </c>
    </row>
    <row r="856" spans="1:5" x14ac:dyDescent="0.25">
      <c r="A856" s="57" t="s">
        <v>7380</v>
      </c>
      <c r="B856" s="57" t="s">
        <v>7381</v>
      </c>
      <c r="C856" s="57" t="s">
        <v>44</v>
      </c>
      <c r="D856" s="57" t="s">
        <v>4866</v>
      </c>
      <c r="E856" s="58" t="s">
        <v>7382</v>
      </c>
    </row>
    <row r="857" spans="1:5" x14ac:dyDescent="0.25">
      <c r="A857" s="57" t="s">
        <v>7383</v>
      </c>
      <c r="B857" s="57" t="s">
        <v>7384</v>
      </c>
      <c r="C857" s="57" t="s">
        <v>44</v>
      </c>
      <c r="D857" s="57" t="s">
        <v>4866</v>
      </c>
      <c r="E857" s="58" t="s">
        <v>7385</v>
      </c>
    </row>
    <row r="858" spans="1:5" x14ac:dyDescent="0.25">
      <c r="A858" s="57" t="s">
        <v>7386</v>
      </c>
      <c r="B858" s="57" t="s">
        <v>7387</v>
      </c>
      <c r="C858" s="57" t="s">
        <v>44</v>
      </c>
      <c r="D858" s="57" t="s">
        <v>5941</v>
      </c>
      <c r="E858" s="58" t="s">
        <v>7388</v>
      </c>
    </row>
    <row r="859" spans="1:5" x14ac:dyDescent="0.25">
      <c r="A859" s="57" t="s">
        <v>7389</v>
      </c>
      <c r="B859" s="57" t="s">
        <v>7390</v>
      </c>
      <c r="C859" s="57" t="s">
        <v>44</v>
      </c>
      <c r="D859" s="57" t="s">
        <v>4866</v>
      </c>
      <c r="E859" s="58" t="s">
        <v>7391</v>
      </c>
    </row>
    <row r="860" spans="1:5" x14ac:dyDescent="0.25">
      <c r="A860" s="57" t="s">
        <v>7392</v>
      </c>
      <c r="B860" s="57" t="s">
        <v>7393</v>
      </c>
      <c r="C860" s="57" t="s">
        <v>44</v>
      </c>
      <c r="D860" s="57" t="s">
        <v>4866</v>
      </c>
      <c r="E860" s="58" t="s">
        <v>7394</v>
      </c>
    </row>
    <row r="861" spans="1:5" x14ac:dyDescent="0.25">
      <c r="A861" s="57" t="s">
        <v>7395</v>
      </c>
      <c r="B861" s="57" t="s">
        <v>7396</v>
      </c>
      <c r="C861" s="57" t="s">
        <v>44</v>
      </c>
      <c r="D861" s="57" t="s">
        <v>4866</v>
      </c>
      <c r="E861" s="58" t="s">
        <v>7397</v>
      </c>
    </row>
    <row r="862" spans="1:5" x14ac:dyDescent="0.25">
      <c r="A862" s="57" t="s">
        <v>7398</v>
      </c>
      <c r="B862" s="57" t="s">
        <v>7399</v>
      </c>
      <c r="C862" s="57" t="s">
        <v>44</v>
      </c>
      <c r="D862" s="57" t="s">
        <v>5941</v>
      </c>
      <c r="E862" s="58" t="s">
        <v>7400</v>
      </c>
    </row>
    <row r="863" spans="1:5" x14ac:dyDescent="0.25">
      <c r="A863" s="57" t="s">
        <v>7401</v>
      </c>
      <c r="B863" s="57" t="s">
        <v>7402</v>
      </c>
      <c r="C863" s="57" t="s">
        <v>44</v>
      </c>
      <c r="D863" s="57" t="s">
        <v>4866</v>
      </c>
      <c r="E863" s="58" t="s">
        <v>7403</v>
      </c>
    </row>
    <row r="864" spans="1:5" x14ac:dyDescent="0.25">
      <c r="A864" s="57" t="s">
        <v>7404</v>
      </c>
      <c r="B864" s="57" t="s">
        <v>7405</v>
      </c>
      <c r="C864" s="57" t="s">
        <v>44</v>
      </c>
      <c r="D864" s="57" t="s">
        <v>4866</v>
      </c>
      <c r="E864" s="58" t="s">
        <v>7406</v>
      </c>
    </row>
    <row r="865" spans="1:5" x14ac:dyDescent="0.25">
      <c r="A865" s="57" t="s">
        <v>7407</v>
      </c>
      <c r="B865" s="57" t="s">
        <v>7408</v>
      </c>
      <c r="C865" s="57" t="s">
        <v>44</v>
      </c>
      <c r="D865" s="57" t="s">
        <v>4866</v>
      </c>
      <c r="E865" s="58" t="s">
        <v>7409</v>
      </c>
    </row>
    <row r="866" spans="1:5" x14ac:dyDescent="0.25">
      <c r="A866" s="57" t="s">
        <v>7410</v>
      </c>
      <c r="B866" s="57" t="s">
        <v>7411</v>
      </c>
      <c r="C866" s="57" t="s">
        <v>44</v>
      </c>
      <c r="D866" s="57" t="s">
        <v>4866</v>
      </c>
      <c r="E866" s="58" t="s">
        <v>7412</v>
      </c>
    </row>
    <row r="867" spans="1:5" x14ac:dyDescent="0.25">
      <c r="A867" s="57" t="s">
        <v>7413</v>
      </c>
      <c r="B867" s="57" t="s">
        <v>7414</v>
      </c>
      <c r="C867" s="57" t="s">
        <v>44</v>
      </c>
      <c r="D867" s="57" t="s">
        <v>4866</v>
      </c>
      <c r="E867" s="58" t="s">
        <v>7415</v>
      </c>
    </row>
    <row r="868" spans="1:5" x14ac:dyDescent="0.25">
      <c r="A868" s="57" t="s">
        <v>7416</v>
      </c>
      <c r="B868" s="57" t="s">
        <v>7417</v>
      </c>
      <c r="C868" s="57" t="s">
        <v>44</v>
      </c>
      <c r="D868" s="57" t="s">
        <v>4866</v>
      </c>
      <c r="E868" s="58" t="s">
        <v>7418</v>
      </c>
    </row>
    <row r="869" spans="1:5" x14ac:dyDescent="0.25">
      <c r="A869" s="57" t="s">
        <v>7419</v>
      </c>
      <c r="B869" s="57" t="s">
        <v>7420</v>
      </c>
      <c r="C869" s="57" t="s">
        <v>44</v>
      </c>
      <c r="D869" s="57" t="s">
        <v>4866</v>
      </c>
      <c r="E869" s="58" t="s">
        <v>7421</v>
      </c>
    </row>
    <row r="870" spans="1:5" x14ac:dyDescent="0.25">
      <c r="A870" s="57" t="s">
        <v>7422</v>
      </c>
      <c r="B870" s="57" t="s">
        <v>7423</v>
      </c>
      <c r="C870" s="57" t="s">
        <v>44</v>
      </c>
      <c r="D870" s="57" t="s">
        <v>4866</v>
      </c>
      <c r="E870" s="58" t="s">
        <v>7424</v>
      </c>
    </row>
    <row r="871" spans="1:5" x14ac:dyDescent="0.25">
      <c r="A871" s="57" t="s">
        <v>7425</v>
      </c>
      <c r="B871" s="57" t="s">
        <v>7426</v>
      </c>
      <c r="C871" s="57" t="s">
        <v>44</v>
      </c>
      <c r="D871" s="57" t="s">
        <v>4866</v>
      </c>
      <c r="E871" s="58" t="s">
        <v>7427</v>
      </c>
    </row>
    <row r="872" spans="1:5" x14ac:dyDescent="0.25">
      <c r="A872" s="57" t="s">
        <v>7428</v>
      </c>
      <c r="B872" s="57" t="s">
        <v>7429</v>
      </c>
      <c r="C872" s="57" t="s">
        <v>44</v>
      </c>
      <c r="D872" s="57" t="s">
        <v>4866</v>
      </c>
      <c r="E872" s="58" t="s">
        <v>7430</v>
      </c>
    </row>
    <row r="873" spans="1:5" x14ac:dyDescent="0.25">
      <c r="A873" s="57" t="s">
        <v>7431</v>
      </c>
      <c r="B873" s="57" t="s">
        <v>7432</v>
      </c>
      <c r="C873" s="57" t="s">
        <v>44</v>
      </c>
      <c r="D873" s="57" t="s">
        <v>5941</v>
      </c>
      <c r="E873" s="58" t="s">
        <v>7433</v>
      </c>
    </row>
    <row r="874" spans="1:5" x14ac:dyDescent="0.25">
      <c r="A874" s="57" t="s">
        <v>7434</v>
      </c>
      <c r="B874" s="57" t="s">
        <v>7435</v>
      </c>
      <c r="C874" s="57" t="s">
        <v>44</v>
      </c>
      <c r="D874" s="57" t="s">
        <v>4866</v>
      </c>
      <c r="E874" s="58" t="s">
        <v>7055</v>
      </c>
    </row>
    <row r="875" spans="1:5" x14ac:dyDescent="0.25">
      <c r="A875" s="57" t="s">
        <v>7436</v>
      </c>
      <c r="B875" s="57" t="s">
        <v>7437</v>
      </c>
      <c r="C875" s="57" t="s">
        <v>44</v>
      </c>
      <c r="D875" s="57" t="s">
        <v>4866</v>
      </c>
      <c r="E875" s="58" t="s">
        <v>6509</v>
      </c>
    </row>
    <row r="876" spans="1:5" x14ac:dyDescent="0.25">
      <c r="A876" s="57" t="s">
        <v>7438</v>
      </c>
      <c r="B876" s="57" t="s">
        <v>7439</v>
      </c>
      <c r="C876" s="57" t="s">
        <v>44</v>
      </c>
      <c r="D876" s="57" t="s">
        <v>4866</v>
      </c>
      <c r="E876" s="58" t="s">
        <v>7440</v>
      </c>
    </row>
    <row r="877" spans="1:5" x14ac:dyDescent="0.25">
      <c r="A877" s="57" t="s">
        <v>7441</v>
      </c>
      <c r="B877" s="57" t="s">
        <v>7442</v>
      </c>
      <c r="C877" s="57" t="s">
        <v>44</v>
      </c>
      <c r="D877" s="57" t="s">
        <v>5941</v>
      </c>
      <c r="E877" s="58" t="s">
        <v>5125</v>
      </c>
    </row>
    <row r="878" spans="1:5" x14ac:dyDescent="0.25">
      <c r="A878" s="57" t="s">
        <v>7443</v>
      </c>
      <c r="B878" s="57" t="s">
        <v>7444</v>
      </c>
      <c r="C878" s="57" t="s">
        <v>44</v>
      </c>
      <c r="D878" s="57" t="s">
        <v>4866</v>
      </c>
      <c r="E878" s="58" t="s">
        <v>7445</v>
      </c>
    </row>
    <row r="879" spans="1:5" x14ac:dyDescent="0.25">
      <c r="A879" s="57" t="s">
        <v>7446</v>
      </c>
      <c r="B879" s="57" t="s">
        <v>7447</v>
      </c>
      <c r="C879" s="57" t="s">
        <v>44</v>
      </c>
      <c r="D879" s="57" t="s">
        <v>4866</v>
      </c>
      <c r="E879" s="58" t="s">
        <v>7448</v>
      </c>
    </row>
    <row r="880" spans="1:5" x14ac:dyDescent="0.25">
      <c r="A880" s="57" t="s">
        <v>7449</v>
      </c>
      <c r="B880" s="57" t="s">
        <v>7450</v>
      </c>
      <c r="C880" s="57" t="s">
        <v>44</v>
      </c>
      <c r="D880" s="57" t="s">
        <v>4866</v>
      </c>
      <c r="E880" s="58" t="s">
        <v>7451</v>
      </c>
    </row>
    <row r="881" spans="1:5" x14ac:dyDescent="0.25">
      <c r="A881" s="57" t="s">
        <v>7452</v>
      </c>
      <c r="B881" s="57" t="s">
        <v>7453</v>
      </c>
      <c r="C881" s="57" t="s">
        <v>44</v>
      </c>
      <c r="D881" s="57" t="s">
        <v>4866</v>
      </c>
      <c r="E881" s="58" t="s">
        <v>7454</v>
      </c>
    </row>
    <row r="882" spans="1:5" x14ac:dyDescent="0.25">
      <c r="A882" s="57" t="s">
        <v>7455</v>
      </c>
      <c r="B882" s="57" t="s">
        <v>7456</v>
      </c>
      <c r="C882" s="57" t="s">
        <v>44</v>
      </c>
      <c r="D882" s="57" t="s">
        <v>4866</v>
      </c>
      <c r="E882" s="58" t="s">
        <v>7457</v>
      </c>
    </row>
    <row r="883" spans="1:5" x14ac:dyDescent="0.25">
      <c r="A883" s="57" t="s">
        <v>7458</v>
      </c>
      <c r="B883" s="57" t="s">
        <v>7459</v>
      </c>
      <c r="C883" s="57" t="s">
        <v>44</v>
      </c>
      <c r="D883" s="57" t="s">
        <v>4866</v>
      </c>
      <c r="E883" s="58" t="s">
        <v>7460</v>
      </c>
    </row>
    <row r="884" spans="1:5" x14ac:dyDescent="0.25">
      <c r="A884" s="57" t="s">
        <v>7461</v>
      </c>
      <c r="B884" s="57" t="s">
        <v>7462</v>
      </c>
      <c r="C884" s="57" t="s">
        <v>44</v>
      </c>
      <c r="D884" s="57" t="s">
        <v>5941</v>
      </c>
      <c r="E884" s="58" t="s">
        <v>7463</v>
      </c>
    </row>
    <row r="885" spans="1:5" x14ac:dyDescent="0.25">
      <c r="A885" s="57" t="s">
        <v>7464</v>
      </c>
      <c r="B885" s="57" t="s">
        <v>7465</v>
      </c>
      <c r="C885" s="57" t="s">
        <v>44</v>
      </c>
      <c r="D885" s="57" t="s">
        <v>4866</v>
      </c>
      <c r="E885" s="58" t="s">
        <v>7466</v>
      </c>
    </row>
    <row r="886" spans="1:5" x14ac:dyDescent="0.25">
      <c r="A886" s="57" t="s">
        <v>7467</v>
      </c>
      <c r="B886" s="57" t="s">
        <v>7468</v>
      </c>
      <c r="C886" s="57" t="s">
        <v>44</v>
      </c>
      <c r="D886" s="57" t="s">
        <v>4866</v>
      </c>
      <c r="E886" s="58" t="s">
        <v>7469</v>
      </c>
    </row>
    <row r="887" spans="1:5" x14ac:dyDescent="0.25">
      <c r="A887" s="57" t="s">
        <v>7470</v>
      </c>
      <c r="B887" s="57" t="s">
        <v>7471</v>
      </c>
      <c r="C887" s="57" t="s">
        <v>44</v>
      </c>
      <c r="D887" s="57" t="s">
        <v>4866</v>
      </c>
      <c r="E887" s="58" t="s">
        <v>7472</v>
      </c>
    </row>
    <row r="888" spans="1:5" x14ac:dyDescent="0.25">
      <c r="A888" s="57" t="s">
        <v>7473</v>
      </c>
      <c r="B888" s="57" t="s">
        <v>7474</v>
      </c>
      <c r="C888" s="57" t="s">
        <v>44</v>
      </c>
      <c r="D888" s="57" t="s">
        <v>4866</v>
      </c>
      <c r="E888" s="58" t="s">
        <v>7475</v>
      </c>
    </row>
    <row r="889" spans="1:5" x14ac:dyDescent="0.25">
      <c r="A889" s="57" t="s">
        <v>7476</v>
      </c>
      <c r="B889" s="57" t="s">
        <v>7477</v>
      </c>
      <c r="C889" s="57" t="s">
        <v>44</v>
      </c>
      <c r="D889" s="57" t="s">
        <v>5941</v>
      </c>
      <c r="E889" s="58" t="s">
        <v>7478</v>
      </c>
    </row>
    <row r="890" spans="1:5" x14ac:dyDescent="0.25">
      <c r="A890" s="57" t="s">
        <v>7479</v>
      </c>
      <c r="B890" s="57" t="s">
        <v>7480</v>
      </c>
      <c r="C890" s="57" t="s">
        <v>44</v>
      </c>
      <c r="D890" s="57" t="s">
        <v>4866</v>
      </c>
      <c r="E890" s="58" t="s">
        <v>7481</v>
      </c>
    </row>
    <row r="891" spans="1:5" x14ac:dyDescent="0.25">
      <c r="A891" s="57" t="s">
        <v>7482</v>
      </c>
      <c r="B891" s="57" t="s">
        <v>7483</v>
      </c>
      <c r="C891" s="57" t="s">
        <v>44</v>
      </c>
      <c r="D891" s="57" t="s">
        <v>4866</v>
      </c>
      <c r="E891" s="58" t="s">
        <v>6797</v>
      </c>
    </row>
    <row r="892" spans="1:5" x14ac:dyDescent="0.25">
      <c r="A892" s="57" t="s">
        <v>7484</v>
      </c>
      <c r="B892" s="57" t="s">
        <v>7485</v>
      </c>
      <c r="C892" s="57" t="s">
        <v>44</v>
      </c>
      <c r="D892" s="57" t="s">
        <v>4866</v>
      </c>
      <c r="E892" s="58" t="s">
        <v>7486</v>
      </c>
    </row>
    <row r="893" spans="1:5" x14ac:dyDescent="0.25">
      <c r="A893" s="57" t="s">
        <v>7487</v>
      </c>
      <c r="B893" s="57" t="s">
        <v>7488</v>
      </c>
      <c r="C893" s="57" t="s">
        <v>44</v>
      </c>
      <c r="D893" s="57" t="s">
        <v>4866</v>
      </c>
      <c r="E893" s="58" t="s">
        <v>6518</v>
      </c>
    </row>
    <row r="894" spans="1:5" x14ac:dyDescent="0.25">
      <c r="A894" s="57" t="s">
        <v>7489</v>
      </c>
      <c r="B894" s="57" t="s">
        <v>7490</v>
      </c>
      <c r="C894" s="57" t="s">
        <v>44</v>
      </c>
      <c r="D894" s="57" t="s">
        <v>4866</v>
      </c>
      <c r="E894" s="58" t="s">
        <v>7491</v>
      </c>
    </row>
    <row r="895" spans="1:5" x14ac:dyDescent="0.25">
      <c r="A895" s="57" t="s">
        <v>7492</v>
      </c>
      <c r="B895" s="57" t="s">
        <v>7493</v>
      </c>
      <c r="C895" s="57" t="s">
        <v>44</v>
      </c>
      <c r="D895" s="57" t="s">
        <v>4866</v>
      </c>
      <c r="E895" s="58" t="s">
        <v>7494</v>
      </c>
    </row>
    <row r="896" spans="1:5" x14ac:dyDescent="0.25">
      <c r="A896" s="57" t="s">
        <v>7495</v>
      </c>
      <c r="B896" s="57" t="s">
        <v>7496</v>
      </c>
      <c r="C896" s="57" t="s">
        <v>44</v>
      </c>
      <c r="D896" s="57" t="s">
        <v>4866</v>
      </c>
      <c r="E896" s="58" t="s">
        <v>7497</v>
      </c>
    </row>
    <row r="897" spans="1:5" x14ac:dyDescent="0.25">
      <c r="A897" s="57" t="s">
        <v>7498</v>
      </c>
      <c r="B897" s="57" t="s">
        <v>7499</v>
      </c>
      <c r="C897" s="57" t="s">
        <v>44</v>
      </c>
      <c r="D897" s="57" t="s">
        <v>4866</v>
      </c>
      <c r="E897" s="58" t="s">
        <v>7122</v>
      </c>
    </row>
    <row r="898" spans="1:5" x14ac:dyDescent="0.25">
      <c r="A898" s="57" t="s">
        <v>7500</v>
      </c>
      <c r="B898" s="57" t="s">
        <v>7501</v>
      </c>
      <c r="C898" s="57" t="s">
        <v>44</v>
      </c>
      <c r="D898" s="57" t="s">
        <v>4866</v>
      </c>
      <c r="E898" s="58" t="s">
        <v>5821</v>
      </c>
    </row>
    <row r="899" spans="1:5" x14ac:dyDescent="0.25">
      <c r="A899" s="57" t="s">
        <v>7502</v>
      </c>
      <c r="B899" s="57" t="s">
        <v>7503</v>
      </c>
      <c r="C899" s="57" t="s">
        <v>44</v>
      </c>
      <c r="D899" s="57" t="s">
        <v>4866</v>
      </c>
      <c r="E899" s="58" t="s">
        <v>7504</v>
      </c>
    </row>
    <row r="900" spans="1:5" x14ac:dyDescent="0.25">
      <c r="A900" s="57" t="s">
        <v>7505</v>
      </c>
      <c r="B900" s="57" t="s">
        <v>7506</v>
      </c>
      <c r="C900" s="57" t="s">
        <v>44</v>
      </c>
      <c r="D900" s="57" t="s">
        <v>4866</v>
      </c>
      <c r="E900" s="58" t="s">
        <v>7507</v>
      </c>
    </row>
    <row r="901" spans="1:5" x14ac:dyDescent="0.25">
      <c r="A901" s="57" t="s">
        <v>7508</v>
      </c>
      <c r="B901" s="57" t="s">
        <v>7509</v>
      </c>
      <c r="C901" s="57" t="s">
        <v>44</v>
      </c>
      <c r="D901" s="57" t="s">
        <v>4866</v>
      </c>
      <c r="E901" s="58" t="s">
        <v>7510</v>
      </c>
    </row>
    <row r="902" spans="1:5" x14ac:dyDescent="0.25">
      <c r="A902" s="57" t="s">
        <v>7511</v>
      </c>
      <c r="B902" s="57" t="s">
        <v>7512</v>
      </c>
      <c r="C902" s="57" t="s">
        <v>44</v>
      </c>
      <c r="D902" s="57" t="s">
        <v>4866</v>
      </c>
      <c r="E902" s="58" t="s">
        <v>7513</v>
      </c>
    </row>
    <row r="903" spans="1:5" x14ac:dyDescent="0.25">
      <c r="A903" s="57" t="s">
        <v>7514</v>
      </c>
      <c r="B903" s="57" t="s">
        <v>7515</v>
      </c>
      <c r="C903" s="57" t="s">
        <v>44</v>
      </c>
      <c r="D903" s="57" t="s">
        <v>4866</v>
      </c>
      <c r="E903" s="58" t="s">
        <v>6500</v>
      </c>
    </row>
    <row r="904" spans="1:5" x14ac:dyDescent="0.25">
      <c r="A904" s="57" t="s">
        <v>7516</v>
      </c>
      <c r="B904" s="57" t="s">
        <v>7517</v>
      </c>
      <c r="C904" s="57" t="s">
        <v>44</v>
      </c>
      <c r="D904" s="57" t="s">
        <v>4866</v>
      </c>
      <c r="E904" s="58" t="s">
        <v>7518</v>
      </c>
    </row>
    <row r="905" spans="1:5" x14ac:dyDescent="0.25">
      <c r="A905" s="57" t="s">
        <v>7519</v>
      </c>
      <c r="B905" s="57" t="s">
        <v>7520</v>
      </c>
      <c r="C905" s="57" t="s">
        <v>44</v>
      </c>
      <c r="D905" s="57" t="s">
        <v>4866</v>
      </c>
      <c r="E905" s="58" t="s">
        <v>7521</v>
      </c>
    </row>
    <row r="906" spans="1:5" x14ac:dyDescent="0.25">
      <c r="A906" s="57" t="s">
        <v>7522</v>
      </c>
      <c r="B906" s="57" t="s">
        <v>7523</v>
      </c>
      <c r="C906" s="57" t="s">
        <v>44</v>
      </c>
      <c r="D906" s="57" t="s">
        <v>4866</v>
      </c>
      <c r="E906" s="58" t="s">
        <v>7524</v>
      </c>
    </row>
    <row r="907" spans="1:5" x14ac:dyDescent="0.25">
      <c r="A907" s="57" t="s">
        <v>7525</v>
      </c>
      <c r="B907" s="57" t="s">
        <v>7526</v>
      </c>
      <c r="C907" s="57" t="s">
        <v>44</v>
      </c>
      <c r="D907" s="57" t="s">
        <v>4866</v>
      </c>
      <c r="E907" s="58" t="s">
        <v>7527</v>
      </c>
    </row>
    <row r="908" spans="1:5" x14ac:dyDescent="0.25">
      <c r="A908" s="57" t="s">
        <v>7528</v>
      </c>
      <c r="B908" s="57" t="s">
        <v>7529</v>
      </c>
      <c r="C908" s="57" t="s">
        <v>44</v>
      </c>
      <c r="D908" s="57" t="s">
        <v>4866</v>
      </c>
      <c r="E908" s="58" t="s">
        <v>7530</v>
      </c>
    </row>
    <row r="909" spans="1:5" x14ac:dyDescent="0.25">
      <c r="A909" s="57" t="s">
        <v>7531</v>
      </c>
      <c r="B909" s="57" t="s">
        <v>7532</v>
      </c>
      <c r="C909" s="57" t="s">
        <v>44</v>
      </c>
      <c r="D909" s="57" t="s">
        <v>5941</v>
      </c>
      <c r="E909" s="58" t="s">
        <v>7533</v>
      </c>
    </row>
    <row r="910" spans="1:5" x14ac:dyDescent="0.25">
      <c r="A910" s="57" t="s">
        <v>7534</v>
      </c>
      <c r="B910" s="57" t="s">
        <v>7535</v>
      </c>
      <c r="C910" s="57" t="s">
        <v>44</v>
      </c>
      <c r="D910" s="57" t="s">
        <v>4866</v>
      </c>
      <c r="E910" s="58" t="s">
        <v>7536</v>
      </c>
    </row>
    <row r="911" spans="1:5" x14ac:dyDescent="0.25">
      <c r="A911" s="57" t="s">
        <v>7537</v>
      </c>
      <c r="B911" s="57" t="s">
        <v>7538</v>
      </c>
      <c r="C911" s="57" t="s">
        <v>44</v>
      </c>
      <c r="D911" s="57" t="s">
        <v>4866</v>
      </c>
      <c r="E911" s="58" t="s">
        <v>7539</v>
      </c>
    </row>
    <row r="912" spans="1:5" x14ac:dyDescent="0.25">
      <c r="A912" s="57" t="s">
        <v>7540</v>
      </c>
      <c r="B912" s="57" t="s">
        <v>7541</v>
      </c>
      <c r="C912" s="57" t="s">
        <v>44</v>
      </c>
      <c r="D912" s="57" t="s">
        <v>4866</v>
      </c>
      <c r="E912" s="58" t="s">
        <v>7542</v>
      </c>
    </row>
    <row r="913" spans="1:5" x14ac:dyDescent="0.25">
      <c r="A913" s="57" t="s">
        <v>7543</v>
      </c>
      <c r="B913" s="57" t="s">
        <v>7544</v>
      </c>
      <c r="C913" s="57" t="s">
        <v>44</v>
      </c>
      <c r="D913" s="57" t="s">
        <v>5941</v>
      </c>
      <c r="E913" s="58" t="s">
        <v>7545</v>
      </c>
    </row>
    <row r="914" spans="1:5" x14ac:dyDescent="0.25">
      <c r="A914" s="57" t="s">
        <v>7546</v>
      </c>
      <c r="B914" s="57" t="s">
        <v>7547</v>
      </c>
      <c r="C914" s="57" t="s">
        <v>44</v>
      </c>
      <c r="D914" s="57" t="s">
        <v>4866</v>
      </c>
      <c r="E914" s="58" t="s">
        <v>7548</v>
      </c>
    </row>
    <row r="915" spans="1:5" x14ac:dyDescent="0.25">
      <c r="A915" s="57" t="s">
        <v>7549</v>
      </c>
      <c r="B915" s="57" t="s">
        <v>7550</v>
      </c>
      <c r="C915" s="57" t="s">
        <v>44</v>
      </c>
      <c r="D915" s="57" t="s">
        <v>4866</v>
      </c>
      <c r="E915" s="58" t="s">
        <v>7551</v>
      </c>
    </row>
    <row r="916" spans="1:5" x14ac:dyDescent="0.25">
      <c r="A916" s="57" t="s">
        <v>7552</v>
      </c>
      <c r="B916" s="57" t="s">
        <v>7553</v>
      </c>
      <c r="C916" s="57" t="s">
        <v>44</v>
      </c>
      <c r="D916" s="57" t="s">
        <v>4866</v>
      </c>
      <c r="E916" s="58" t="s">
        <v>7554</v>
      </c>
    </row>
    <row r="917" spans="1:5" x14ac:dyDescent="0.25">
      <c r="A917" s="57" t="s">
        <v>7555</v>
      </c>
      <c r="B917" s="57" t="s">
        <v>7556</v>
      </c>
      <c r="C917" s="57" t="s">
        <v>44</v>
      </c>
      <c r="D917" s="57" t="s">
        <v>5941</v>
      </c>
      <c r="E917" s="58" t="s">
        <v>7557</v>
      </c>
    </row>
    <row r="918" spans="1:5" x14ac:dyDescent="0.25">
      <c r="A918" s="57" t="s">
        <v>7558</v>
      </c>
      <c r="B918" s="57" t="s">
        <v>7559</v>
      </c>
      <c r="C918" s="57" t="s">
        <v>44</v>
      </c>
      <c r="D918" s="57" t="s">
        <v>4866</v>
      </c>
      <c r="E918" s="58" t="s">
        <v>7560</v>
      </c>
    </row>
    <row r="919" spans="1:5" x14ac:dyDescent="0.25">
      <c r="A919" s="57" t="s">
        <v>7561</v>
      </c>
      <c r="B919" s="57" t="s">
        <v>7562</v>
      </c>
      <c r="C919" s="57" t="s">
        <v>44</v>
      </c>
      <c r="D919" s="57" t="s">
        <v>4866</v>
      </c>
      <c r="E919" s="58" t="s">
        <v>7185</v>
      </c>
    </row>
    <row r="920" spans="1:5" x14ac:dyDescent="0.25">
      <c r="A920" s="57" t="s">
        <v>7563</v>
      </c>
      <c r="B920" s="57" t="s">
        <v>7564</v>
      </c>
      <c r="C920" s="57" t="s">
        <v>44</v>
      </c>
      <c r="D920" s="57" t="s">
        <v>4866</v>
      </c>
      <c r="E920" s="58" t="s">
        <v>7565</v>
      </c>
    </row>
    <row r="921" spans="1:5" x14ac:dyDescent="0.25">
      <c r="A921" s="57" t="s">
        <v>7566</v>
      </c>
      <c r="B921" s="57" t="s">
        <v>7567</v>
      </c>
      <c r="C921" s="57" t="s">
        <v>44</v>
      </c>
      <c r="D921" s="57" t="s">
        <v>5941</v>
      </c>
      <c r="E921" s="58" t="s">
        <v>7557</v>
      </c>
    </row>
    <row r="922" spans="1:5" x14ac:dyDescent="0.25">
      <c r="A922" s="57" t="s">
        <v>7568</v>
      </c>
      <c r="B922" s="57" t="s">
        <v>7569</v>
      </c>
      <c r="C922" s="57" t="s">
        <v>44</v>
      </c>
      <c r="D922" s="57" t="s">
        <v>4866</v>
      </c>
      <c r="E922" s="58" t="s">
        <v>7570</v>
      </c>
    </row>
    <row r="923" spans="1:5" x14ac:dyDescent="0.25">
      <c r="A923" s="57" t="s">
        <v>7571</v>
      </c>
      <c r="B923" s="57" t="s">
        <v>7572</v>
      </c>
      <c r="C923" s="57" t="s">
        <v>44</v>
      </c>
      <c r="D923" s="57" t="s">
        <v>5941</v>
      </c>
      <c r="E923" s="58" t="s">
        <v>5188</v>
      </c>
    </row>
    <row r="924" spans="1:5" x14ac:dyDescent="0.25">
      <c r="A924" s="57" t="s">
        <v>7573</v>
      </c>
      <c r="B924" s="57" t="s">
        <v>7574</v>
      </c>
      <c r="C924" s="57" t="s">
        <v>44</v>
      </c>
      <c r="D924" s="57" t="s">
        <v>4866</v>
      </c>
      <c r="E924" s="58" t="s">
        <v>7575</v>
      </c>
    </row>
    <row r="925" spans="1:5" x14ac:dyDescent="0.25">
      <c r="A925" s="57" t="s">
        <v>7576</v>
      </c>
      <c r="B925" s="57" t="s">
        <v>7577</v>
      </c>
      <c r="C925" s="57" t="s">
        <v>44</v>
      </c>
      <c r="D925" s="57" t="s">
        <v>5941</v>
      </c>
      <c r="E925" s="58" t="s">
        <v>7578</v>
      </c>
    </row>
    <row r="926" spans="1:5" x14ac:dyDescent="0.25">
      <c r="A926" s="57" t="s">
        <v>7579</v>
      </c>
      <c r="B926" s="57" t="s">
        <v>7580</v>
      </c>
      <c r="C926" s="57" t="s">
        <v>44</v>
      </c>
      <c r="D926" s="57" t="s">
        <v>4866</v>
      </c>
      <c r="E926" s="58" t="s">
        <v>7581</v>
      </c>
    </row>
    <row r="927" spans="1:5" x14ac:dyDescent="0.25">
      <c r="A927" s="57" t="s">
        <v>7582</v>
      </c>
      <c r="B927" s="57" t="s">
        <v>7583</v>
      </c>
      <c r="C927" s="57" t="s">
        <v>44</v>
      </c>
      <c r="D927" s="57" t="s">
        <v>4866</v>
      </c>
      <c r="E927" s="58" t="s">
        <v>7584</v>
      </c>
    </row>
    <row r="928" spans="1:5" x14ac:dyDescent="0.25">
      <c r="A928" s="57" t="s">
        <v>7585</v>
      </c>
      <c r="B928" s="57" t="s">
        <v>7586</v>
      </c>
      <c r="C928" s="57" t="s">
        <v>44</v>
      </c>
      <c r="D928" s="57" t="s">
        <v>4866</v>
      </c>
      <c r="E928" s="58" t="s">
        <v>7587</v>
      </c>
    </row>
    <row r="929" spans="1:5" x14ac:dyDescent="0.25">
      <c r="A929" s="57" t="s">
        <v>7588</v>
      </c>
      <c r="B929" s="57" t="s">
        <v>7589</v>
      </c>
      <c r="C929" s="57" t="s">
        <v>44</v>
      </c>
      <c r="D929" s="57" t="s">
        <v>5941</v>
      </c>
      <c r="E929" s="58" t="s">
        <v>7590</v>
      </c>
    </row>
    <row r="930" spans="1:5" x14ac:dyDescent="0.25">
      <c r="A930" s="57" t="s">
        <v>7591</v>
      </c>
      <c r="B930" s="57" t="s">
        <v>7592</v>
      </c>
      <c r="C930" s="57" t="s">
        <v>44</v>
      </c>
      <c r="D930" s="57" t="s">
        <v>4866</v>
      </c>
      <c r="E930" s="58" t="s">
        <v>7593</v>
      </c>
    </row>
    <row r="931" spans="1:5" x14ac:dyDescent="0.25">
      <c r="A931" s="57" t="s">
        <v>7594</v>
      </c>
      <c r="B931" s="57" t="s">
        <v>7595</v>
      </c>
      <c r="C931" s="57" t="s">
        <v>44</v>
      </c>
      <c r="D931" s="57" t="s">
        <v>4866</v>
      </c>
      <c r="E931" s="58" t="s">
        <v>7596</v>
      </c>
    </row>
    <row r="932" spans="1:5" x14ac:dyDescent="0.25">
      <c r="A932" s="57" t="s">
        <v>7597</v>
      </c>
      <c r="B932" s="57" t="s">
        <v>7598</v>
      </c>
      <c r="C932" s="57" t="s">
        <v>44</v>
      </c>
      <c r="D932" s="57" t="s">
        <v>4866</v>
      </c>
      <c r="E932" s="58" t="s">
        <v>7599</v>
      </c>
    </row>
    <row r="933" spans="1:5" x14ac:dyDescent="0.25">
      <c r="A933" s="57" t="s">
        <v>7600</v>
      </c>
      <c r="B933" s="57" t="s">
        <v>7601</v>
      </c>
      <c r="C933" s="57" t="s">
        <v>44</v>
      </c>
      <c r="D933" s="57" t="s">
        <v>5941</v>
      </c>
      <c r="E933" s="58" t="s">
        <v>7602</v>
      </c>
    </row>
    <row r="934" spans="1:5" x14ac:dyDescent="0.25">
      <c r="A934" s="57" t="s">
        <v>7603</v>
      </c>
      <c r="B934" s="57" t="s">
        <v>7604</v>
      </c>
      <c r="C934" s="57" t="s">
        <v>44</v>
      </c>
      <c r="D934" s="57" t="s">
        <v>5941</v>
      </c>
      <c r="E934" s="58" t="s">
        <v>7605</v>
      </c>
    </row>
    <row r="935" spans="1:5" x14ac:dyDescent="0.25">
      <c r="A935" s="57" t="s">
        <v>7606</v>
      </c>
      <c r="B935" s="57" t="s">
        <v>7607</v>
      </c>
      <c r="C935" s="57" t="s">
        <v>44</v>
      </c>
      <c r="D935" s="57" t="s">
        <v>5941</v>
      </c>
      <c r="E935" s="58" t="s">
        <v>5122</v>
      </c>
    </row>
    <row r="936" spans="1:5" x14ac:dyDescent="0.25">
      <c r="A936" s="57" t="s">
        <v>7608</v>
      </c>
      <c r="B936" s="57" t="s">
        <v>7609</v>
      </c>
      <c r="C936" s="57" t="s">
        <v>44</v>
      </c>
      <c r="D936" s="57" t="s">
        <v>5941</v>
      </c>
      <c r="E936" s="58" t="s">
        <v>7610</v>
      </c>
    </row>
    <row r="937" spans="1:5" x14ac:dyDescent="0.25">
      <c r="A937" s="57" t="s">
        <v>7611</v>
      </c>
      <c r="B937" s="57" t="s">
        <v>7612</v>
      </c>
      <c r="C937" s="57" t="s">
        <v>44</v>
      </c>
      <c r="D937" s="57" t="s">
        <v>5941</v>
      </c>
      <c r="E937" s="58" t="s">
        <v>7613</v>
      </c>
    </row>
    <row r="938" spans="1:5" x14ac:dyDescent="0.25">
      <c r="A938" s="57" t="s">
        <v>7614</v>
      </c>
      <c r="B938" s="57" t="s">
        <v>7615</v>
      </c>
      <c r="C938" s="57" t="s">
        <v>44</v>
      </c>
      <c r="D938" s="57" t="s">
        <v>5941</v>
      </c>
      <c r="E938" s="58" t="s">
        <v>7616</v>
      </c>
    </row>
    <row r="939" spans="1:5" x14ac:dyDescent="0.25">
      <c r="A939" s="57" t="s">
        <v>7617</v>
      </c>
      <c r="B939" s="57" t="s">
        <v>7618</v>
      </c>
      <c r="C939" s="57" t="s">
        <v>44</v>
      </c>
      <c r="D939" s="57" t="s">
        <v>5941</v>
      </c>
      <c r="E939" s="58" t="s">
        <v>7619</v>
      </c>
    </row>
    <row r="940" spans="1:5" x14ac:dyDescent="0.25">
      <c r="A940" s="57" t="s">
        <v>7620</v>
      </c>
      <c r="B940" s="57" t="s">
        <v>7621</v>
      </c>
      <c r="C940" s="57" t="s">
        <v>44</v>
      </c>
      <c r="D940" s="57" t="s">
        <v>5941</v>
      </c>
      <c r="E940" s="58" t="s">
        <v>7622</v>
      </c>
    </row>
    <row r="941" spans="1:5" x14ac:dyDescent="0.25">
      <c r="A941" s="57" t="s">
        <v>7623</v>
      </c>
      <c r="B941" s="57" t="s">
        <v>7624</v>
      </c>
      <c r="C941" s="57" t="s">
        <v>44</v>
      </c>
      <c r="D941" s="57" t="s">
        <v>5941</v>
      </c>
      <c r="E941" s="58" t="s">
        <v>7445</v>
      </c>
    </row>
    <row r="942" spans="1:5" x14ac:dyDescent="0.25">
      <c r="A942" s="57" t="s">
        <v>7625</v>
      </c>
      <c r="B942" s="57" t="s">
        <v>7626</v>
      </c>
      <c r="C942" s="57" t="s">
        <v>44</v>
      </c>
      <c r="D942" s="57" t="s">
        <v>4866</v>
      </c>
      <c r="E942" s="58" t="s">
        <v>7627</v>
      </c>
    </row>
    <row r="943" spans="1:5" x14ac:dyDescent="0.25">
      <c r="A943" s="57" t="s">
        <v>7628</v>
      </c>
      <c r="B943" s="57" t="s">
        <v>7629</v>
      </c>
      <c r="C943" s="57" t="s">
        <v>44</v>
      </c>
      <c r="D943" s="57" t="s">
        <v>4866</v>
      </c>
      <c r="E943" s="58" t="s">
        <v>7145</v>
      </c>
    </row>
    <row r="944" spans="1:5" x14ac:dyDescent="0.25">
      <c r="A944" s="57" t="s">
        <v>7630</v>
      </c>
      <c r="B944" s="57" t="s">
        <v>7631</v>
      </c>
      <c r="C944" s="57" t="s">
        <v>44</v>
      </c>
      <c r="D944" s="57" t="s">
        <v>5941</v>
      </c>
      <c r="E944" s="58" t="s">
        <v>7632</v>
      </c>
    </row>
    <row r="945" spans="1:5" x14ac:dyDescent="0.25">
      <c r="A945" s="57" t="s">
        <v>7633</v>
      </c>
      <c r="B945" s="57" t="s">
        <v>7634</v>
      </c>
      <c r="C945" s="57" t="s">
        <v>44</v>
      </c>
      <c r="D945" s="57" t="s">
        <v>5941</v>
      </c>
      <c r="E945" s="58" t="s">
        <v>5188</v>
      </c>
    </row>
    <row r="946" spans="1:5" x14ac:dyDescent="0.25">
      <c r="A946" s="57" t="s">
        <v>7635</v>
      </c>
      <c r="B946" s="57" t="s">
        <v>7636</v>
      </c>
      <c r="C946" s="57" t="s">
        <v>44</v>
      </c>
      <c r="D946" s="57" t="s">
        <v>5941</v>
      </c>
      <c r="E946" s="58" t="s">
        <v>7637</v>
      </c>
    </row>
    <row r="947" spans="1:5" x14ac:dyDescent="0.25">
      <c r="A947" s="57" t="s">
        <v>7638</v>
      </c>
      <c r="B947" s="57" t="s">
        <v>7639</v>
      </c>
      <c r="C947" s="57" t="s">
        <v>44</v>
      </c>
      <c r="D947" s="57" t="s">
        <v>5941</v>
      </c>
      <c r="E947" s="58" t="s">
        <v>7640</v>
      </c>
    </row>
    <row r="948" spans="1:5" x14ac:dyDescent="0.25">
      <c r="A948" s="57" t="s">
        <v>7641</v>
      </c>
      <c r="B948" s="57" t="s">
        <v>7642</v>
      </c>
      <c r="C948" s="57" t="s">
        <v>44</v>
      </c>
      <c r="D948" s="57" t="s">
        <v>4866</v>
      </c>
      <c r="E948" s="58" t="s">
        <v>7643</v>
      </c>
    </row>
    <row r="949" spans="1:5" x14ac:dyDescent="0.25">
      <c r="A949" s="57" t="s">
        <v>7644</v>
      </c>
      <c r="B949" s="57" t="s">
        <v>7645</v>
      </c>
      <c r="C949" s="57" t="s">
        <v>44</v>
      </c>
      <c r="D949" s="57" t="s">
        <v>4866</v>
      </c>
      <c r="E949" s="58" t="s">
        <v>5188</v>
      </c>
    </row>
    <row r="950" spans="1:5" x14ac:dyDescent="0.25">
      <c r="A950" s="57" t="s">
        <v>7646</v>
      </c>
      <c r="B950" s="57" t="s">
        <v>7647</v>
      </c>
      <c r="C950" s="57" t="s">
        <v>44</v>
      </c>
      <c r="D950" s="57" t="s">
        <v>4866</v>
      </c>
      <c r="E950" s="58" t="s">
        <v>6972</v>
      </c>
    </row>
    <row r="951" spans="1:5" x14ac:dyDescent="0.25">
      <c r="A951" s="57" t="s">
        <v>7648</v>
      </c>
      <c r="B951" s="57" t="s">
        <v>7649</v>
      </c>
      <c r="C951" s="57" t="s">
        <v>44</v>
      </c>
      <c r="D951" s="57" t="s">
        <v>5941</v>
      </c>
      <c r="E951" s="58" t="s">
        <v>7650</v>
      </c>
    </row>
    <row r="952" spans="1:5" x14ac:dyDescent="0.25">
      <c r="A952" s="57" t="s">
        <v>7651</v>
      </c>
      <c r="B952" s="57" t="s">
        <v>7652</v>
      </c>
      <c r="C952" s="57" t="s">
        <v>44</v>
      </c>
      <c r="D952" s="57" t="s">
        <v>4866</v>
      </c>
      <c r="E952" s="58" t="s">
        <v>7653</v>
      </c>
    </row>
    <row r="953" spans="1:5" x14ac:dyDescent="0.25">
      <c r="A953" s="57" t="s">
        <v>7654</v>
      </c>
      <c r="B953" s="57" t="s">
        <v>7655</v>
      </c>
      <c r="C953" s="57" t="s">
        <v>44</v>
      </c>
      <c r="D953" s="57" t="s">
        <v>4866</v>
      </c>
      <c r="E953" s="58" t="s">
        <v>7656</v>
      </c>
    </row>
    <row r="954" spans="1:5" x14ac:dyDescent="0.25">
      <c r="A954" s="57" t="s">
        <v>7657</v>
      </c>
      <c r="B954" s="57" t="s">
        <v>7658</v>
      </c>
      <c r="C954" s="57" t="s">
        <v>44</v>
      </c>
      <c r="D954" s="57" t="s">
        <v>4866</v>
      </c>
      <c r="E954" s="58" t="s">
        <v>7659</v>
      </c>
    </row>
    <row r="955" spans="1:5" x14ac:dyDescent="0.25">
      <c r="A955" s="57" t="s">
        <v>7660</v>
      </c>
      <c r="B955" s="57" t="s">
        <v>7661</v>
      </c>
      <c r="C955" s="57" t="s">
        <v>44</v>
      </c>
      <c r="D955" s="57" t="s">
        <v>5941</v>
      </c>
      <c r="E955" s="58" t="s">
        <v>7662</v>
      </c>
    </row>
    <row r="956" spans="1:5" x14ac:dyDescent="0.25">
      <c r="A956" s="57" t="s">
        <v>7663</v>
      </c>
      <c r="B956" s="57" t="s">
        <v>7664</v>
      </c>
      <c r="C956" s="57" t="s">
        <v>44</v>
      </c>
      <c r="D956" s="57" t="s">
        <v>4866</v>
      </c>
      <c r="E956" s="58" t="s">
        <v>7665</v>
      </c>
    </row>
    <row r="957" spans="1:5" x14ac:dyDescent="0.25">
      <c r="A957" s="57" t="s">
        <v>7666</v>
      </c>
      <c r="B957" s="57" t="s">
        <v>7667</v>
      </c>
      <c r="C957" s="57" t="s">
        <v>44</v>
      </c>
      <c r="D957" s="57" t="s">
        <v>4866</v>
      </c>
      <c r="E957" s="58" t="s">
        <v>7668</v>
      </c>
    </row>
    <row r="958" spans="1:5" x14ac:dyDescent="0.25">
      <c r="A958" s="57" t="s">
        <v>7669</v>
      </c>
      <c r="B958" s="57" t="s">
        <v>7670</v>
      </c>
      <c r="C958" s="57" t="s">
        <v>44</v>
      </c>
      <c r="D958" s="57" t="s">
        <v>4866</v>
      </c>
      <c r="E958" s="58" t="s">
        <v>7671</v>
      </c>
    </row>
    <row r="959" spans="1:5" x14ac:dyDescent="0.25">
      <c r="A959" s="57" t="s">
        <v>7672</v>
      </c>
      <c r="B959" s="57" t="s">
        <v>7673</v>
      </c>
      <c r="C959" s="57" t="s">
        <v>44</v>
      </c>
      <c r="D959" s="57" t="s">
        <v>5941</v>
      </c>
      <c r="E959" s="58" t="s">
        <v>7674</v>
      </c>
    </row>
    <row r="960" spans="1:5" x14ac:dyDescent="0.25">
      <c r="A960" s="57" t="s">
        <v>7675</v>
      </c>
      <c r="B960" s="57" t="s">
        <v>7676</v>
      </c>
      <c r="C960" s="57" t="s">
        <v>44</v>
      </c>
      <c r="D960" s="57" t="s">
        <v>4866</v>
      </c>
      <c r="E960" s="58" t="s">
        <v>7677</v>
      </c>
    </row>
    <row r="961" spans="1:5" x14ac:dyDescent="0.25">
      <c r="A961" s="57" t="s">
        <v>7678</v>
      </c>
      <c r="B961" s="57" t="s">
        <v>7679</v>
      </c>
      <c r="C961" s="57" t="s">
        <v>44</v>
      </c>
      <c r="D961" s="57" t="s">
        <v>4866</v>
      </c>
      <c r="E961" s="58" t="s">
        <v>7680</v>
      </c>
    </row>
    <row r="962" spans="1:5" x14ac:dyDescent="0.25">
      <c r="A962" s="57" t="s">
        <v>7681</v>
      </c>
      <c r="B962" s="57" t="s">
        <v>7682</v>
      </c>
      <c r="C962" s="57" t="s">
        <v>44</v>
      </c>
      <c r="D962" s="57" t="s">
        <v>4866</v>
      </c>
      <c r="E962" s="58" t="s">
        <v>7683</v>
      </c>
    </row>
    <row r="963" spans="1:5" x14ac:dyDescent="0.25">
      <c r="A963" s="57" t="s">
        <v>7684</v>
      </c>
      <c r="B963" s="57" t="s">
        <v>7685</v>
      </c>
      <c r="C963" s="57" t="s">
        <v>44</v>
      </c>
      <c r="D963" s="57" t="s">
        <v>4866</v>
      </c>
      <c r="E963" s="58" t="s">
        <v>7686</v>
      </c>
    </row>
    <row r="964" spans="1:5" x14ac:dyDescent="0.25">
      <c r="A964" s="57" t="s">
        <v>7687</v>
      </c>
      <c r="B964" s="57" t="s">
        <v>7688</v>
      </c>
      <c r="C964" s="57" t="s">
        <v>44</v>
      </c>
      <c r="D964" s="57" t="s">
        <v>4866</v>
      </c>
      <c r="E964" s="58" t="s">
        <v>7689</v>
      </c>
    </row>
    <row r="965" spans="1:5" x14ac:dyDescent="0.25">
      <c r="A965" s="57" t="s">
        <v>7690</v>
      </c>
      <c r="B965" s="57" t="s">
        <v>7691</v>
      </c>
      <c r="C965" s="57" t="s">
        <v>44</v>
      </c>
      <c r="D965" s="57" t="s">
        <v>5941</v>
      </c>
      <c r="E965" s="58" t="s">
        <v>7692</v>
      </c>
    </row>
    <row r="966" spans="1:5" x14ac:dyDescent="0.25">
      <c r="A966" s="57" t="s">
        <v>7693</v>
      </c>
      <c r="B966" s="57" t="s">
        <v>7694</v>
      </c>
      <c r="C966" s="57" t="s">
        <v>44</v>
      </c>
      <c r="D966" s="57" t="s">
        <v>4866</v>
      </c>
      <c r="E966" s="58" t="s">
        <v>6474</v>
      </c>
    </row>
    <row r="967" spans="1:5" x14ac:dyDescent="0.25">
      <c r="A967" s="57" t="s">
        <v>7695</v>
      </c>
      <c r="B967" s="57" t="s">
        <v>7696</v>
      </c>
      <c r="C967" s="57" t="s">
        <v>44</v>
      </c>
      <c r="D967" s="57" t="s">
        <v>4866</v>
      </c>
      <c r="E967" s="58" t="s">
        <v>7697</v>
      </c>
    </row>
    <row r="968" spans="1:5" x14ac:dyDescent="0.25">
      <c r="A968" s="57" t="s">
        <v>7698</v>
      </c>
      <c r="B968" s="57" t="s">
        <v>7699</v>
      </c>
      <c r="C968" s="57" t="s">
        <v>44</v>
      </c>
      <c r="D968" s="57" t="s">
        <v>4866</v>
      </c>
      <c r="E968" s="58" t="s">
        <v>6367</v>
      </c>
    </row>
    <row r="969" spans="1:5" x14ac:dyDescent="0.25">
      <c r="A969" s="57" t="s">
        <v>7700</v>
      </c>
      <c r="B969" s="57" t="s">
        <v>7701</v>
      </c>
      <c r="C969" s="57" t="s">
        <v>44</v>
      </c>
      <c r="D969" s="57" t="s">
        <v>5941</v>
      </c>
      <c r="E969" s="58" t="s">
        <v>7702</v>
      </c>
    </row>
    <row r="970" spans="1:5" x14ac:dyDescent="0.25">
      <c r="A970" s="57" t="s">
        <v>7703</v>
      </c>
      <c r="B970" s="57" t="s">
        <v>7704</v>
      </c>
      <c r="C970" s="57" t="s">
        <v>44</v>
      </c>
      <c r="D970" s="57" t="s">
        <v>4866</v>
      </c>
      <c r="E970" s="58" t="s">
        <v>7705</v>
      </c>
    </row>
    <row r="971" spans="1:5" x14ac:dyDescent="0.25">
      <c r="A971" s="57" t="s">
        <v>7706</v>
      </c>
      <c r="B971" s="57" t="s">
        <v>7707</v>
      </c>
      <c r="C971" s="57" t="s">
        <v>44</v>
      </c>
      <c r="D971" s="57" t="s">
        <v>4866</v>
      </c>
      <c r="E971" s="58" t="s">
        <v>7139</v>
      </c>
    </row>
    <row r="972" spans="1:5" x14ac:dyDescent="0.25">
      <c r="A972" s="57" t="s">
        <v>7708</v>
      </c>
      <c r="B972" s="57" t="s">
        <v>7709</v>
      </c>
      <c r="C972" s="57" t="s">
        <v>44</v>
      </c>
      <c r="D972" s="57" t="s">
        <v>4866</v>
      </c>
      <c r="E972" s="58" t="s">
        <v>7710</v>
      </c>
    </row>
    <row r="973" spans="1:5" x14ac:dyDescent="0.25">
      <c r="A973" s="57" t="s">
        <v>7711</v>
      </c>
      <c r="B973" s="57" t="s">
        <v>7712</v>
      </c>
      <c r="C973" s="57" t="s">
        <v>44</v>
      </c>
      <c r="D973" s="57" t="s">
        <v>5941</v>
      </c>
      <c r="E973" s="58" t="s">
        <v>7713</v>
      </c>
    </row>
    <row r="974" spans="1:5" x14ac:dyDescent="0.25">
      <c r="A974" s="57" t="s">
        <v>7714</v>
      </c>
      <c r="B974" s="57" t="s">
        <v>7715</v>
      </c>
      <c r="C974" s="57" t="s">
        <v>44</v>
      </c>
      <c r="D974" s="57" t="s">
        <v>4866</v>
      </c>
      <c r="E974" s="58" t="s">
        <v>7716</v>
      </c>
    </row>
    <row r="975" spans="1:5" x14ac:dyDescent="0.25">
      <c r="A975" s="57" t="s">
        <v>7717</v>
      </c>
      <c r="B975" s="57" t="s">
        <v>7718</v>
      </c>
      <c r="C975" s="57" t="s">
        <v>44</v>
      </c>
      <c r="D975" s="57" t="s">
        <v>4866</v>
      </c>
      <c r="E975" s="58" t="s">
        <v>7427</v>
      </c>
    </row>
    <row r="976" spans="1:5" x14ac:dyDescent="0.25">
      <c r="A976" s="57" t="s">
        <v>7719</v>
      </c>
      <c r="B976" s="57" t="s">
        <v>7720</v>
      </c>
      <c r="C976" s="57" t="s">
        <v>44</v>
      </c>
      <c r="D976" s="57" t="s">
        <v>4866</v>
      </c>
      <c r="E976" s="58" t="s">
        <v>7721</v>
      </c>
    </row>
    <row r="977" spans="1:5" x14ac:dyDescent="0.25">
      <c r="A977" s="57" t="s">
        <v>7722</v>
      </c>
      <c r="B977" s="57" t="s">
        <v>7723</v>
      </c>
      <c r="C977" s="57" t="s">
        <v>44</v>
      </c>
      <c r="D977" s="57" t="s">
        <v>4866</v>
      </c>
      <c r="E977" s="58" t="s">
        <v>7724</v>
      </c>
    </row>
    <row r="978" spans="1:5" x14ac:dyDescent="0.25">
      <c r="A978" s="57" t="s">
        <v>7725</v>
      </c>
      <c r="B978" s="57" t="s">
        <v>7726</v>
      </c>
      <c r="C978" s="57" t="s">
        <v>44</v>
      </c>
      <c r="D978" s="57" t="s">
        <v>4866</v>
      </c>
      <c r="E978" s="58" t="s">
        <v>7727</v>
      </c>
    </row>
    <row r="979" spans="1:5" x14ac:dyDescent="0.25">
      <c r="A979" s="57" t="s">
        <v>7728</v>
      </c>
      <c r="B979" s="57" t="s">
        <v>7729</v>
      </c>
      <c r="C979" s="57" t="s">
        <v>44</v>
      </c>
      <c r="D979" s="57" t="s">
        <v>4866</v>
      </c>
      <c r="E979" s="58" t="s">
        <v>7730</v>
      </c>
    </row>
    <row r="980" spans="1:5" x14ac:dyDescent="0.25">
      <c r="A980" s="57" t="s">
        <v>7731</v>
      </c>
      <c r="B980" s="57" t="s">
        <v>7732</v>
      </c>
      <c r="C980" s="57" t="s">
        <v>44</v>
      </c>
      <c r="D980" s="57" t="s">
        <v>4866</v>
      </c>
      <c r="E980" s="58" t="s">
        <v>7733</v>
      </c>
    </row>
    <row r="981" spans="1:5" x14ac:dyDescent="0.25">
      <c r="A981" s="57" t="s">
        <v>7734</v>
      </c>
      <c r="B981" s="57" t="s">
        <v>7735</v>
      </c>
      <c r="C981" s="57" t="s">
        <v>44</v>
      </c>
      <c r="D981" s="57" t="s">
        <v>4866</v>
      </c>
      <c r="E981" s="58" t="s">
        <v>7736</v>
      </c>
    </row>
    <row r="982" spans="1:5" x14ac:dyDescent="0.25">
      <c r="A982" s="57" t="s">
        <v>7737</v>
      </c>
      <c r="B982" s="57" t="s">
        <v>7738</v>
      </c>
      <c r="C982" s="57" t="s">
        <v>44</v>
      </c>
      <c r="D982" s="57" t="s">
        <v>4866</v>
      </c>
      <c r="E982" s="58" t="s">
        <v>7739</v>
      </c>
    </row>
    <row r="983" spans="1:5" x14ac:dyDescent="0.25">
      <c r="A983" s="57" t="s">
        <v>7740</v>
      </c>
      <c r="B983" s="57" t="s">
        <v>7741</v>
      </c>
      <c r="C983" s="57" t="s">
        <v>44</v>
      </c>
      <c r="D983" s="57" t="s">
        <v>4866</v>
      </c>
      <c r="E983" s="58" t="s">
        <v>6236</v>
      </c>
    </row>
    <row r="984" spans="1:5" x14ac:dyDescent="0.25">
      <c r="A984" s="57" t="s">
        <v>7742</v>
      </c>
      <c r="B984" s="57" t="s">
        <v>7743</v>
      </c>
      <c r="C984" s="57" t="s">
        <v>44</v>
      </c>
      <c r="D984" s="57" t="s">
        <v>4866</v>
      </c>
      <c r="E984" s="58" t="s">
        <v>7744</v>
      </c>
    </row>
    <row r="985" spans="1:5" x14ac:dyDescent="0.25">
      <c r="A985" s="57" t="s">
        <v>7745</v>
      </c>
      <c r="B985" s="57" t="s">
        <v>7746</v>
      </c>
      <c r="C985" s="57" t="s">
        <v>44</v>
      </c>
      <c r="D985" s="57" t="s">
        <v>4866</v>
      </c>
      <c r="E985" s="58" t="s">
        <v>7747</v>
      </c>
    </row>
    <row r="986" spans="1:5" x14ac:dyDescent="0.25">
      <c r="A986" s="57" t="s">
        <v>7748</v>
      </c>
      <c r="B986" s="57" t="s">
        <v>7749</v>
      </c>
      <c r="C986" s="57" t="s">
        <v>44</v>
      </c>
      <c r="D986" s="57" t="s">
        <v>4866</v>
      </c>
      <c r="E986" s="58" t="s">
        <v>7750</v>
      </c>
    </row>
    <row r="987" spans="1:5" x14ac:dyDescent="0.25">
      <c r="A987" s="57" t="s">
        <v>7751</v>
      </c>
      <c r="B987" s="57" t="s">
        <v>7752</v>
      </c>
      <c r="C987" s="57" t="s">
        <v>44</v>
      </c>
      <c r="D987" s="57" t="s">
        <v>4866</v>
      </c>
      <c r="E987" s="58" t="s">
        <v>7753</v>
      </c>
    </row>
    <row r="988" spans="1:5" x14ac:dyDescent="0.25">
      <c r="A988" s="57" t="s">
        <v>7754</v>
      </c>
      <c r="B988" s="57" t="s">
        <v>7755</v>
      </c>
      <c r="C988" s="57" t="s">
        <v>44</v>
      </c>
      <c r="D988" s="57" t="s">
        <v>4866</v>
      </c>
      <c r="E988" s="58" t="s">
        <v>7756</v>
      </c>
    </row>
    <row r="989" spans="1:5" x14ac:dyDescent="0.25">
      <c r="A989" s="57" t="s">
        <v>7757</v>
      </c>
      <c r="B989" s="57" t="s">
        <v>7758</v>
      </c>
      <c r="C989" s="57" t="s">
        <v>44</v>
      </c>
      <c r="D989" s="57" t="s">
        <v>4866</v>
      </c>
      <c r="E989" s="58" t="s">
        <v>7759</v>
      </c>
    </row>
    <row r="990" spans="1:5" x14ac:dyDescent="0.25">
      <c r="A990" s="57" t="s">
        <v>7760</v>
      </c>
      <c r="B990" s="57" t="s">
        <v>7761</v>
      </c>
      <c r="C990" s="57" t="s">
        <v>44</v>
      </c>
      <c r="D990" s="57" t="s">
        <v>5941</v>
      </c>
      <c r="E990" s="58" t="s">
        <v>7762</v>
      </c>
    </row>
    <row r="991" spans="1:5" x14ac:dyDescent="0.25">
      <c r="A991" s="57" t="s">
        <v>7763</v>
      </c>
      <c r="B991" s="57" t="s">
        <v>7764</v>
      </c>
      <c r="C991" s="57" t="s">
        <v>44</v>
      </c>
      <c r="D991" s="57" t="s">
        <v>4866</v>
      </c>
      <c r="E991" s="58" t="s">
        <v>7765</v>
      </c>
    </row>
    <row r="992" spans="1:5" x14ac:dyDescent="0.25">
      <c r="A992" s="57" t="s">
        <v>7766</v>
      </c>
      <c r="B992" s="57" t="s">
        <v>7767</v>
      </c>
      <c r="C992" s="57" t="s">
        <v>44</v>
      </c>
      <c r="D992" s="57" t="s">
        <v>4866</v>
      </c>
      <c r="E992" s="58" t="s">
        <v>7768</v>
      </c>
    </row>
    <row r="993" spans="1:5" x14ac:dyDescent="0.25">
      <c r="A993" s="57" t="s">
        <v>7769</v>
      </c>
      <c r="B993" s="57" t="s">
        <v>7770</v>
      </c>
      <c r="C993" s="57" t="s">
        <v>44</v>
      </c>
      <c r="D993" s="57" t="s">
        <v>4866</v>
      </c>
      <c r="E993" s="58" t="s">
        <v>7771</v>
      </c>
    </row>
    <row r="994" spans="1:5" x14ac:dyDescent="0.25">
      <c r="A994" s="57" t="s">
        <v>7772</v>
      </c>
      <c r="B994" s="57" t="s">
        <v>7773</v>
      </c>
      <c r="C994" s="57" t="s">
        <v>44</v>
      </c>
      <c r="D994" s="57" t="s">
        <v>4866</v>
      </c>
      <c r="E994" s="58" t="s">
        <v>7774</v>
      </c>
    </row>
    <row r="995" spans="1:5" x14ac:dyDescent="0.25">
      <c r="A995" s="57" t="s">
        <v>7775</v>
      </c>
      <c r="B995" s="57" t="s">
        <v>7776</v>
      </c>
      <c r="C995" s="57" t="s">
        <v>44</v>
      </c>
      <c r="D995" s="57" t="s">
        <v>4866</v>
      </c>
      <c r="E995" s="58" t="s">
        <v>7777</v>
      </c>
    </row>
    <row r="996" spans="1:5" x14ac:dyDescent="0.25">
      <c r="A996" s="57" t="s">
        <v>7778</v>
      </c>
      <c r="B996" s="57" t="s">
        <v>7779</v>
      </c>
      <c r="C996" s="57" t="s">
        <v>44</v>
      </c>
      <c r="D996" s="57" t="s">
        <v>4866</v>
      </c>
      <c r="E996" s="58" t="s">
        <v>7780</v>
      </c>
    </row>
    <row r="997" spans="1:5" x14ac:dyDescent="0.25">
      <c r="A997" s="57" t="s">
        <v>7781</v>
      </c>
      <c r="B997" s="57" t="s">
        <v>7782</v>
      </c>
      <c r="C997" s="57" t="s">
        <v>44</v>
      </c>
      <c r="D997" s="57" t="s">
        <v>4866</v>
      </c>
      <c r="E997" s="58" t="s">
        <v>7783</v>
      </c>
    </row>
    <row r="998" spans="1:5" x14ac:dyDescent="0.25">
      <c r="A998" s="57" t="s">
        <v>7784</v>
      </c>
      <c r="B998" s="57" t="s">
        <v>7785</v>
      </c>
      <c r="C998" s="57" t="s">
        <v>44</v>
      </c>
      <c r="D998" s="57" t="s">
        <v>4866</v>
      </c>
      <c r="E998" s="58" t="s">
        <v>7786</v>
      </c>
    </row>
    <row r="999" spans="1:5" x14ac:dyDescent="0.25">
      <c r="A999" s="57" t="s">
        <v>7787</v>
      </c>
      <c r="B999" s="57" t="s">
        <v>7788</v>
      </c>
      <c r="C999" s="57" t="s">
        <v>44</v>
      </c>
      <c r="D999" s="57" t="s">
        <v>5941</v>
      </c>
      <c r="E999" s="58" t="s">
        <v>6897</v>
      </c>
    </row>
    <row r="1000" spans="1:5" x14ac:dyDescent="0.25">
      <c r="A1000" s="57" t="s">
        <v>7789</v>
      </c>
      <c r="B1000" s="57" t="s">
        <v>7790</v>
      </c>
      <c r="C1000" s="57" t="s">
        <v>44</v>
      </c>
      <c r="D1000" s="57" t="s">
        <v>4866</v>
      </c>
      <c r="E1000" s="58" t="s">
        <v>7791</v>
      </c>
    </row>
    <row r="1001" spans="1:5" x14ac:dyDescent="0.25">
      <c r="A1001" s="57" t="s">
        <v>7792</v>
      </c>
      <c r="B1001" s="57" t="s">
        <v>7793</v>
      </c>
      <c r="C1001" s="57" t="s">
        <v>44</v>
      </c>
      <c r="D1001" s="57" t="s">
        <v>4866</v>
      </c>
      <c r="E1001" s="58" t="s">
        <v>7794</v>
      </c>
    </row>
    <row r="1002" spans="1:5" x14ac:dyDescent="0.25">
      <c r="A1002" s="57" t="s">
        <v>7795</v>
      </c>
      <c r="B1002" s="57" t="s">
        <v>7796</v>
      </c>
      <c r="C1002" s="57" t="s">
        <v>44</v>
      </c>
      <c r="D1002" s="57" t="s">
        <v>4866</v>
      </c>
      <c r="E1002" s="58" t="s">
        <v>7797</v>
      </c>
    </row>
    <row r="1003" spans="1:5" x14ac:dyDescent="0.25">
      <c r="A1003" s="57" t="s">
        <v>7798</v>
      </c>
      <c r="B1003" s="57" t="s">
        <v>7799</v>
      </c>
      <c r="C1003" s="57" t="s">
        <v>44</v>
      </c>
      <c r="D1003" s="57" t="s">
        <v>5941</v>
      </c>
      <c r="E1003" s="58" t="s">
        <v>7800</v>
      </c>
    </row>
    <row r="1004" spans="1:5" x14ac:dyDescent="0.25">
      <c r="A1004" s="57" t="s">
        <v>7801</v>
      </c>
      <c r="B1004" s="57" t="s">
        <v>7802</v>
      </c>
      <c r="C1004" s="57" t="s">
        <v>44</v>
      </c>
      <c r="D1004" s="57" t="s">
        <v>4866</v>
      </c>
      <c r="E1004" s="58" t="s">
        <v>7803</v>
      </c>
    </row>
    <row r="1005" spans="1:5" x14ac:dyDescent="0.25">
      <c r="A1005" s="57" t="s">
        <v>7804</v>
      </c>
      <c r="B1005" s="57" t="s">
        <v>7805</v>
      </c>
      <c r="C1005" s="57" t="s">
        <v>44</v>
      </c>
      <c r="D1005" s="57" t="s">
        <v>4866</v>
      </c>
      <c r="E1005" s="58" t="s">
        <v>7806</v>
      </c>
    </row>
    <row r="1006" spans="1:5" x14ac:dyDescent="0.25">
      <c r="A1006" s="57" t="s">
        <v>7807</v>
      </c>
      <c r="B1006" s="57" t="s">
        <v>7808</v>
      </c>
      <c r="C1006" s="57" t="s">
        <v>44</v>
      </c>
      <c r="D1006" s="57" t="s">
        <v>4866</v>
      </c>
      <c r="E1006" s="58" t="s">
        <v>6494</v>
      </c>
    </row>
    <row r="1007" spans="1:5" x14ac:dyDescent="0.25">
      <c r="A1007" s="57" t="s">
        <v>7809</v>
      </c>
      <c r="B1007" s="57" t="s">
        <v>7810</v>
      </c>
      <c r="C1007" s="57" t="s">
        <v>44</v>
      </c>
      <c r="D1007" s="57" t="s">
        <v>5941</v>
      </c>
      <c r="E1007" s="58" t="s">
        <v>7811</v>
      </c>
    </row>
    <row r="1008" spans="1:5" x14ac:dyDescent="0.25">
      <c r="A1008" s="57" t="s">
        <v>7812</v>
      </c>
      <c r="B1008" s="57" t="s">
        <v>7813</v>
      </c>
      <c r="C1008" s="57" t="s">
        <v>44</v>
      </c>
      <c r="D1008" s="57" t="s">
        <v>4866</v>
      </c>
      <c r="E1008" s="58" t="s">
        <v>7814</v>
      </c>
    </row>
    <row r="1009" spans="1:5" x14ac:dyDescent="0.25">
      <c r="A1009" s="57" t="s">
        <v>7815</v>
      </c>
      <c r="B1009" s="57" t="s">
        <v>7816</v>
      </c>
      <c r="C1009" s="57" t="s">
        <v>44</v>
      </c>
      <c r="D1009" s="57" t="s">
        <v>4866</v>
      </c>
      <c r="E1009" s="58" t="s">
        <v>7817</v>
      </c>
    </row>
    <row r="1010" spans="1:5" x14ac:dyDescent="0.25">
      <c r="A1010" s="57" t="s">
        <v>7818</v>
      </c>
      <c r="B1010" s="57" t="s">
        <v>7819</v>
      </c>
      <c r="C1010" s="57" t="s">
        <v>44</v>
      </c>
      <c r="D1010" s="57" t="s">
        <v>4866</v>
      </c>
      <c r="E1010" s="58" t="s">
        <v>7820</v>
      </c>
    </row>
    <row r="1011" spans="1:5" x14ac:dyDescent="0.25">
      <c r="A1011" s="57" t="s">
        <v>7821</v>
      </c>
      <c r="B1011" s="57" t="s">
        <v>7822</v>
      </c>
      <c r="C1011" s="57" t="s">
        <v>44</v>
      </c>
      <c r="D1011" s="57" t="s">
        <v>4866</v>
      </c>
      <c r="E1011" s="58" t="s">
        <v>7823</v>
      </c>
    </row>
    <row r="1012" spans="1:5" x14ac:dyDescent="0.25">
      <c r="A1012" s="57" t="s">
        <v>7824</v>
      </c>
      <c r="B1012" s="57" t="s">
        <v>7825</v>
      </c>
      <c r="C1012" s="57" t="s">
        <v>44</v>
      </c>
      <c r="D1012" s="57" t="s">
        <v>5941</v>
      </c>
      <c r="E1012" s="58" t="s">
        <v>7826</v>
      </c>
    </row>
    <row r="1013" spans="1:5" x14ac:dyDescent="0.25">
      <c r="A1013" s="57" t="s">
        <v>7827</v>
      </c>
      <c r="B1013" s="57" t="s">
        <v>7828</v>
      </c>
      <c r="C1013" s="57" t="s">
        <v>44</v>
      </c>
      <c r="D1013" s="57" t="s">
        <v>4866</v>
      </c>
      <c r="E1013" s="58" t="s">
        <v>7829</v>
      </c>
    </row>
    <row r="1014" spans="1:5" x14ac:dyDescent="0.25">
      <c r="A1014" s="57" t="s">
        <v>7830</v>
      </c>
      <c r="B1014" s="57" t="s">
        <v>7831</v>
      </c>
      <c r="C1014" s="57" t="s">
        <v>44</v>
      </c>
      <c r="D1014" s="57" t="s">
        <v>4866</v>
      </c>
      <c r="E1014" s="58" t="s">
        <v>7832</v>
      </c>
    </row>
    <row r="1015" spans="1:5" x14ac:dyDescent="0.25">
      <c r="A1015" s="57" t="s">
        <v>7833</v>
      </c>
      <c r="B1015" s="57" t="s">
        <v>7834</v>
      </c>
      <c r="C1015" s="57" t="s">
        <v>44</v>
      </c>
      <c r="D1015" s="57" t="s">
        <v>4866</v>
      </c>
      <c r="E1015" s="58" t="s">
        <v>7835</v>
      </c>
    </row>
    <row r="1016" spans="1:5" x14ac:dyDescent="0.25">
      <c r="A1016" s="57" t="s">
        <v>7836</v>
      </c>
      <c r="B1016" s="57" t="s">
        <v>7837</v>
      </c>
      <c r="C1016" s="57" t="s">
        <v>44</v>
      </c>
      <c r="D1016" s="57" t="s">
        <v>4866</v>
      </c>
      <c r="E1016" s="58" t="s">
        <v>7838</v>
      </c>
    </row>
    <row r="1017" spans="1:5" x14ac:dyDescent="0.25">
      <c r="A1017" s="57" t="s">
        <v>7839</v>
      </c>
      <c r="B1017" s="57" t="s">
        <v>7840</v>
      </c>
      <c r="C1017" s="57" t="s">
        <v>44</v>
      </c>
      <c r="D1017" s="57" t="s">
        <v>5941</v>
      </c>
      <c r="E1017" s="58" t="s">
        <v>7841</v>
      </c>
    </row>
    <row r="1018" spans="1:5" x14ac:dyDescent="0.25">
      <c r="A1018" s="57" t="s">
        <v>7842</v>
      </c>
      <c r="B1018" s="57" t="s">
        <v>7843</v>
      </c>
      <c r="C1018" s="57" t="s">
        <v>44</v>
      </c>
      <c r="D1018" s="57" t="s">
        <v>4866</v>
      </c>
      <c r="E1018" s="58" t="s">
        <v>6797</v>
      </c>
    </row>
    <row r="1019" spans="1:5" x14ac:dyDescent="0.25">
      <c r="A1019" s="57" t="s">
        <v>7844</v>
      </c>
      <c r="B1019" s="57" t="s">
        <v>7845</v>
      </c>
      <c r="C1019" s="57" t="s">
        <v>44</v>
      </c>
      <c r="D1019" s="57" t="s">
        <v>4866</v>
      </c>
      <c r="E1019" s="58" t="s">
        <v>7846</v>
      </c>
    </row>
    <row r="1020" spans="1:5" x14ac:dyDescent="0.25">
      <c r="A1020" s="57" t="s">
        <v>7847</v>
      </c>
      <c r="B1020" s="57" t="s">
        <v>7848</v>
      </c>
      <c r="C1020" s="57" t="s">
        <v>44</v>
      </c>
      <c r="D1020" s="57" t="s">
        <v>4866</v>
      </c>
      <c r="E1020" s="58" t="s">
        <v>6286</v>
      </c>
    </row>
    <row r="1021" spans="1:5" x14ac:dyDescent="0.25">
      <c r="A1021" s="57" t="s">
        <v>7849</v>
      </c>
      <c r="B1021" s="57" t="s">
        <v>7850</v>
      </c>
      <c r="C1021" s="57" t="s">
        <v>44</v>
      </c>
      <c r="D1021" s="57" t="s">
        <v>4866</v>
      </c>
      <c r="E1021" s="58" t="s">
        <v>7851</v>
      </c>
    </row>
    <row r="1022" spans="1:5" x14ac:dyDescent="0.25">
      <c r="A1022" s="57" t="s">
        <v>7852</v>
      </c>
      <c r="B1022" s="57" t="s">
        <v>7853</v>
      </c>
      <c r="C1022" s="57" t="s">
        <v>44</v>
      </c>
      <c r="D1022" s="57" t="s">
        <v>4866</v>
      </c>
      <c r="E1022" s="58" t="s">
        <v>6921</v>
      </c>
    </row>
    <row r="1023" spans="1:5" x14ac:dyDescent="0.25">
      <c r="A1023" s="57" t="s">
        <v>7854</v>
      </c>
      <c r="B1023" s="57" t="s">
        <v>7855</v>
      </c>
      <c r="C1023" s="57" t="s">
        <v>44</v>
      </c>
      <c r="D1023" s="57" t="s">
        <v>4866</v>
      </c>
      <c r="E1023" s="58" t="s">
        <v>7527</v>
      </c>
    </row>
    <row r="1024" spans="1:5" x14ac:dyDescent="0.25">
      <c r="A1024" s="57" t="s">
        <v>7856</v>
      </c>
      <c r="B1024" s="57" t="s">
        <v>7857</v>
      </c>
      <c r="C1024" s="57" t="s">
        <v>44</v>
      </c>
      <c r="D1024" s="57" t="s">
        <v>4866</v>
      </c>
      <c r="E1024" s="58" t="s">
        <v>7858</v>
      </c>
    </row>
    <row r="1025" spans="1:5" x14ac:dyDescent="0.25">
      <c r="A1025" s="57" t="s">
        <v>7859</v>
      </c>
      <c r="B1025" s="57" t="s">
        <v>7860</v>
      </c>
      <c r="C1025" s="57" t="s">
        <v>44</v>
      </c>
      <c r="D1025" s="57" t="s">
        <v>4866</v>
      </c>
      <c r="E1025" s="58" t="s">
        <v>7861</v>
      </c>
    </row>
    <row r="1026" spans="1:5" x14ac:dyDescent="0.25">
      <c r="A1026" s="57" t="s">
        <v>7862</v>
      </c>
      <c r="B1026" s="57" t="s">
        <v>7863</v>
      </c>
      <c r="C1026" s="57" t="s">
        <v>44</v>
      </c>
      <c r="D1026" s="57" t="s">
        <v>4866</v>
      </c>
      <c r="E1026" s="58" t="s">
        <v>7864</v>
      </c>
    </row>
    <row r="1027" spans="1:5" x14ac:dyDescent="0.25">
      <c r="A1027" s="57" t="s">
        <v>7865</v>
      </c>
      <c r="B1027" s="57" t="s">
        <v>7866</v>
      </c>
      <c r="C1027" s="57" t="s">
        <v>44</v>
      </c>
      <c r="D1027" s="57" t="s">
        <v>4866</v>
      </c>
      <c r="E1027" s="58" t="s">
        <v>7867</v>
      </c>
    </row>
    <row r="1028" spans="1:5" x14ac:dyDescent="0.25">
      <c r="A1028" s="57" t="s">
        <v>7868</v>
      </c>
      <c r="B1028" s="57" t="s">
        <v>7869</v>
      </c>
      <c r="C1028" s="57" t="s">
        <v>44</v>
      </c>
      <c r="D1028" s="57" t="s">
        <v>4866</v>
      </c>
      <c r="E1028" s="58" t="s">
        <v>7870</v>
      </c>
    </row>
    <row r="1029" spans="1:5" x14ac:dyDescent="0.25">
      <c r="A1029" s="57" t="s">
        <v>7871</v>
      </c>
      <c r="B1029" s="57" t="s">
        <v>7872</v>
      </c>
      <c r="C1029" s="57" t="s">
        <v>44</v>
      </c>
      <c r="D1029" s="57" t="s">
        <v>5941</v>
      </c>
      <c r="E1029" s="58" t="s">
        <v>7463</v>
      </c>
    </row>
    <row r="1030" spans="1:5" x14ac:dyDescent="0.25">
      <c r="A1030" s="57" t="s">
        <v>7873</v>
      </c>
      <c r="B1030" s="57" t="s">
        <v>7874</v>
      </c>
      <c r="C1030" s="57" t="s">
        <v>44</v>
      </c>
      <c r="D1030" s="57" t="s">
        <v>4866</v>
      </c>
      <c r="E1030" s="58" t="s">
        <v>7142</v>
      </c>
    </row>
    <row r="1031" spans="1:5" x14ac:dyDescent="0.25">
      <c r="A1031" s="57" t="s">
        <v>7875</v>
      </c>
      <c r="B1031" s="57" t="s">
        <v>7876</v>
      </c>
      <c r="C1031" s="57" t="s">
        <v>44</v>
      </c>
      <c r="D1031" s="57" t="s">
        <v>4866</v>
      </c>
      <c r="E1031" s="58" t="s">
        <v>7806</v>
      </c>
    </row>
    <row r="1032" spans="1:5" x14ac:dyDescent="0.25">
      <c r="A1032" s="57" t="s">
        <v>7877</v>
      </c>
      <c r="B1032" s="57" t="s">
        <v>7878</v>
      </c>
      <c r="C1032" s="57" t="s">
        <v>44</v>
      </c>
      <c r="D1032" s="57" t="s">
        <v>4866</v>
      </c>
      <c r="E1032" s="58" t="s">
        <v>6497</v>
      </c>
    </row>
    <row r="1033" spans="1:5" x14ac:dyDescent="0.25">
      <c r="A1033" s="57" t="s">
        <v>7879</v>
      </c>
      <c r="B1033" s="57" t="s">
        <v>7880</v>
      </c>
      <c r="C1033" s="57" t="s">
        <v>44</v>
      </c>
      <c r="D1033" s="57" t="s">
        <v>4866</v>
      </c>
      <c r="E1033" s="58" t="s">
        <v>7185</v>
      </c>
    </row>
    <row r="1034" spans="1:5" x14ac:dyDescent="0.25">
      <c r="A1034" s="57" t="s">
        <v>7881</v>
      </c>
      <c r="B1034" s="57" t="s">
        <v>7882</v>
      </c>
      <c r="C1034" s="57" t="s">
        <v>44</v>
      </c>
      <c r="D1034" s="57" t="s">
        <v>4866</v>
      </c>
      <c r="E1034" s="58" t="s">
        <v>6782</v>
      </c>
    </row>
    <row r="1035" spans="1:5" x14ac:dyDescent="0.25">
      <c r="A1035" s="57" t="s">
        <v>7883</v>
      </c>
      <c r="B1035" s="57" t="s">
        <v>7884</v>
      </c>
      <c r="C1035" s="57" t="s">
        <v>44</v>
      </c>
      <c r="D1035" s="57" t="s">
        <v>4866</v>
      </c>
      <c r="E1035" s="58" t="s">
        <v>6711</v>
      </c>
    </row>
    <row r="1036" spans="1:5" x14ac:dyDescent="0.25">
      <c r="A1036" s="57" t="s">
        <v>7885</v>
      </c>
      <c r="B1036" s="57" t="s">
        <v>7886</v>
      </c>
      <c r="C1036" s="57" t="s">
        <v>44</v>
      </c>
      <c r="D1036" s="57" t="s">
        <v>4866</v>
      </c>
      <c r="E1036" s="58" t="s">
        <v>7887</v>
      </c>
    </row>
    <row r="1037" spans="1:5" x14ac:dyDescent="0.25">
      <c r="A1037" s="57" t="s">
        <v>7888</v>
      </c>
      <c r="B1037" s="57" t="s">
        <v>7889</v>
      </c>
      <c r="C1037" s="57" t="s">
        <v>44</v>
      </c>
      <c r="D1037" s="57" t="s">
        <v>5941</v>
      </c>
      <c r="E1037" s="58" t="s">
        <v>7890</v>
      </c>
    </row>
    <row r="1038" spans="1:5" x14ac:dyDescent="0.25">
      <c r="A1038" s="57" t="s">
        <v>7891</v>
      </c>
      <c r="B1038" s="57" t="s">
        <v>7892</v>
      </c>
      <c r="C1038" s="57" t="s">
        <v>44</v>
      </c>
      <c r="D1038" s="57" t="s">
        <v>5941</v>
      </c>
      <c r="E1038" s="58" t="s">
        <v>7893</v>
      </c>
    </row>
    <row r="1039" spans="1:5" x14ac:dyDescent="0.25">
      <c r="A1039" s="57" t="s">
        <v>7894</v>
      </c>
      <c r="B1039" s="57" t="s">
        <v>7895</v>
      </c>
      <c r="C1039" s="57" t="s">
        <v>44</v>
      </c>
      <c r="D1039" s="57" t="s">
        <v>5941</v>
      </c>
      <c r="E1039" s="58" t="s">
        <v>7896</v>
      </c>
    </row>
    <row r="1040" spans="1:5" x14ac:dyDescent="0.25">
      <c r="A1040" s="57" t="s">
        <v>7897</v>
      </c>
      <c r="B1040" s="57" t="s">
        <v>7898</v>
      </c>
      <c r="C1040" s="57" t="s">
        <v>44</v>
      </c>
      <c r="D1040" s="57" t="s">
        <v>5941</v>
      </c>
      <c r="E1040" s="58" t="s">
        <v>7899</v>
      </c>
    </row>
    <row r="1041" spans="1:5" x14ac:dyDescent="0.25">
      <c r="A1041" s="57" t="s">
        <v>7900</v>
      </c>
      <c r="B1041" s="57" t="s">
        <v>7901</v>
      </c>
      <c r="C1041" s="57" t="s">
        <v>44</v>
      </c>
      <c r="D1041" s="57" t="s">
        <v>5941</v>
      </c>
      <c r="E1041" s="58" t="s">
        <v>7902</v>
      </c>
    </row>
    <row r="1042" spans="1:5" x14ac:dyDescent="0.25">
      <c r="A1042" s="57" t="s">
        <v>7903</v>
      </c>
      <c r="B1042" s="57" t="s">
        <v>7904</v>
      </c>
      <c r="C1042" s="57" t="s">
        <v>44</v>
      </c>
      <c r="D1042" s="57" t="s">
        <v>4866</v>
      </c>
      <c r="E1042" s="58" t="s">
        <v>6579</v>
      </c>
    </row>
    <row r="1043" spans="1:5" x14ac:dyDescent="0.25">
      <c r="A1043" s="57" t="s">
        <v>7905</v>
      </c>
      <c r="B1043" s="57" t="s">
        <v>7906</v>
      </c>
      <c r="C1043" s="57" t="s">
        <v>44</v>
      </c>
      <c r="D1043" s="57" t="s">
        <v>4866</v>
      </c>
      <c r="E1043" s="58" t="s">
        <v>7907</v>
      </c>
    </row>
    <row r="1044" spans="1:5" x14ac:dyDescent="0.25">
      <c r="A1044" s="57" t="s">
        <v>7908</v>
      </c>
      <c r="B1044" s="57" t="s">
        <v>7909</v>
      </c>
      <c r="C1044" s="57" t="s">
        <v>44</v>
      </c>
      <c r="D1044" s="57" t="s">
        <v>4866</v>
      </c>
      <c r="E1044" s="58" t="s">
        <v>6729</v>
      </c>
    </row>
    <row r="1045" spans="1:5" x14ac:dyDescent="0.25">
      <c r="A1045" s="57" t="s">
        <v>7910</v>
      </c>
      <c r="B1045" s="57" t="s">
        <v>7911</v>
      </c>
      <c r="C1045" s="57" t="s">
        <v>44</v>
      </c>
      <c r="D1045" s="57" t="s">
        <v>4866</v>
      </c>
      <c r="E1045" s="58" t="s">
        <v>7912</v>
      </c>
    </row>
    <row r="1046" spans="1:5" x14ac:dyDescent="0.25">
      <c r="A1046" s="57" t="s">
        <v>7913</v>
      </c>
      <c r="B1046" s="57" t="s">
        <v>7914</v>
      </c>
      <c r="C1046" s="57" t="s">
        <v>44</v>
      </c>
      <c r="D1046" s="57" t="s">
        <v>5941</v>
      </c>
      <c r="E1046" s="58" t="s">
        <v>7915</v>
      </c>
    </row>
    <row r="1047" spans="1:5" x14ac:dyDescent="0.25">
      <c r="A1047" s="57" t="s">
        <v>7916</v>
      </c>
      <c r="B1047" s="57" t="s">
        <v>7917</v>
      </c>
      <c r="C1047" s="57" t="s">
        <v>44</v>
      </c>
      <c r="D1047" s="57" t="s">
        <v>4866</v>
      </c>
      <c r="E1047" s="58" t="s">
        <v>7918</v>
      </c>
    </row>
    <row r="1048" spans="1:5" x14ac:dyDescent="0.25">
      <c r="A1048" s="57" t="s">
        <v>7919</v>
      </c>
      <c r="B1048" s="57" t="s">
        <v>7920</v>
      </c>
      <c r="C1048" s="57" t="s">
        <v>44</v>
      </c>
      <c r="D1048" s="57" t="s">
        <v>4866</v>
      </c>
      <c r="E1048" s="58" t="s">
        <v>7921</v>
      </c>
    </row>
    <row r="1049" spans="1:5" x14ac:dyDescent="0.25">
      <c r="A1049" s="57" t="s">
        <v>7922</v>
      </c>
      <c r="B1049" s="57" t="s">
        <v>7923</v>
      </c>
      <c r="C1049" s="57" t="s">
        <v>44</v>
      </c>
      <c r="D1049" s="57" t="s">
        <v>4866</v>
      </c>
      <c r="E1049" s="58" t="s">
        <v>7924</v>
      </c>
    </row>
    <row r="1050" spans="1:5" x14ac:dyDescent="0.25">
      <c r="A1050" s="57" t="s">
        <v>7925</v>
      </c>
      <c r="B1050" s="57" t="s">
        <v>7926</v>
      </c>
      <c r="C1050" s="57" t="s">
        <v>44</v>
      </c>
      <c r="D1050" s="57" t="s">
        <v>4866</v>
      </c>
      <c r="E1050" s="58" t="s">
        <v>7927</v>
      </c>
    </row>
    <row r="1051" spans="1:5" x14ac:dyDescent="0.25">
      <c r="A1051" s="57" t="s">
        <v>7928</v>
      </c>
      <c r="B1051" s="57" t="s">
        <v>7929</v>
      </c>
      <c r="C1051" s="57" t="s">
        <v>44</v>
      </c>
      <c r="D1051" s="57" t="s">
        <v>5941</v>
      </c>
      <c r="E1051" s="58" t="s">
        <v>7930</v>
      </c>
    </row>
    <row r="1052" spans="1:5" x14ac:dyDescent="0.25">
      <c r="A1052" s="57" t="s">
        <v>7931</v>
      </c>
      <c r="B1052" s="57" t="s">
        <v>7932</v>
      </c>
      <c r="C1052" s="57" t="s">
        <v>44</v>
      </c>
      <c r="D1052" s="57" t="s">
        <v>4866</v>
      </c>
      <c r="E1052" s="58" t="s">
        <v>7697</v>
      </c>
    </row>
    <row r="1053" spans="1:5" x14ac:dyDescent="0.25">
      <c r="A1053" s="57" t="s">
        <v>7933</v>
      </c>
      <c r="B1053" s="57" t="s">
        <v>7934</v>
      </c>
      <c r="C1053" s="57" t="s">
        <v>44</v>
      </c>
      <c r="D1053" s="57" t="s">
        <v>4866</v>
      </c>
      <c r="E1053" s="58" t="s">
        <v>7935</v>
      </c>
    </row>
    <row r="1054" spans="1:5" x14ac:dyDescent="0.25">
      <c r="A1054" s="57" t="s">
        <v>7936</v>
      </c>
      <c r="B1054" s="57" t="s">
        <v>7937</v>
      </c>
      <c r="C1054" s="57" t="s">
        <v>44</v>
      </c>
      <c r="D1054" s="57" t="s">
        <v>4866</v>
      </c>
      <c r="E1054" s="58" t="s">
        <v>7139</v>
      </c>
    </row>
    <row r="1055" spans="1:5" x14ac:dyDescent="0.25">
      <c r="A1055" s="57" t="s">
        <v>7938</v>
      </c>
      <c r="B1055" s="57" t="s">
        <v>7939</v>
      </c>
      <c r="C1055" s="57" t="s">
        <v>44</v>
      </c>
      <c r="D1055" s="57" t="s">
        <v>4866</v>
      </c>
      <c r="E1055" s="58" t="s">
        <v>7940</v>
      </c>
    </row>
    <row r="1056" spans="1:5" x14ac:dyDescent="0.25">
      <c r="A1056" s="57" t="s">
        <v>7941</v>
      </c>
      <c r="B1056" s="57" t="s">
        <v>7942</v>
      </c>
      <c r="C1056" s="57" t="s">
        <v>44</v>
      </c>
      <c r="D1056" s="57" t="s">
        <v>4866</v>
      </c>
      <c r="E1056" s="58" t="s">
        <v>7943</v>
      </c>
    </row>
    <row r="1057" spans="1:5" x14ac:dyDescent="0.25">
      <c r="A1057" s="57" t="s">
        <v>7944</v>
      </c>
      <c r="B1057" s="57" t="s">
        <v>7945</v>
      </c>
      <c r="C1057" s="57" t="s">
        <v>44</v>
      </c>
      <c r="D1057" s="57" t="s">
        <v>4866</v>
      </c>
      <c r="E1057" s="58" t="s">
        <v>7710</v>
      </c>
    </row>
    <row r="1058" spans="1:5" x14ac:dyDescent="0.25">
      <c r="A1058" s="57" t="s">
        <v>7946</v>
      </c>
      <c r="B1058" s="57" t="s">
        <v>7947</v>
      </c>
      <c r="C1058" s="57" t="s">
        <v>44</v>
      </c>
      <c r="D1058" s="57" t="s">
        <v>4866</v>
      </c>
      <c r="E1058" s="58" t="s">
        <v>7948</v>
      </c>
    </row>
    <row r="1059" spans="1:5" x14ac:dyDescent="0.25">
      <c r="A1059" s="57" t="s">
        <v>7949</v>
      </c>
      <c r="B1059" s="57" t="s">
        <v>7950</v>
      </c>
      <c r="C1059" s="57" t="s">
        <v>44</v>
      </c>
      <c r="D1059" s="57" t="s">
        <v>5941</v>
      </c>
      <c r="E1059" s="58" t="s">
        <v>6304</v>
      </c>
    </row>
    <row r="1060" spans="1:5" x14ac:dyDescent="0.25">
      <c r="A1060" s="57" t="s">
        <v>7951</v>
      </c>
      <c r="B1060" s="57" t="s">
        <v>7952</v>
      </c>
      <c r="C1060" s="57" t="s">
        <v>44</v>
      </c>
      <c r="D1060" s="57" t="s">
        <v>4866</v>
      </c>
      <c r="E1060" s="58" t="s">
        <v>7907</v>
      </c>
    </row>
    <row r="1061" spans="1:5" x14ac:dyDescent="0.25">
      <c r="A1061" s="57" t="s">
        <v>7953</v>
      </c>
      <c r="B1061" s="57" t="s">
        <v>7954</v>
      </c>
      <c r="C1061" s="57" t="s">
        <v>44</v>
      </c>
      <c r="D1061" s="57" t="s">
        <v>4866</v>
      </c>
      <c r="E1061" s="58" t="s">
        <v>6509</v>
      </c>
    </row>
    <row r="1062" spans="1:5" x14ac:dyDescent="0.25">
      <c r="A1062" s="57" t="s">
        <v>7955</v>
      </c>
      <c r="B1062" s="57" t="s">
        <v>7956</v>
      </c>
      <c r="C1062" s="57" t="s">
        <v>44</v>
      </c>
      <c r="D1062" s="57" t="s">
        <v>4866</v>
      </c>
      <c r="E1062" s="58" t="s">
        <v>5140</v>
      </c>
    </row>
    <row r="1063" spans="1:5" x14ac:dyDescent="0.25">
      <c r="A1063" s="57" t="s">
        <v>7957</v>
      </c>
      <c r="B1063" s="57" t="s">
        <v>7958</v>
      </c>
      <c r="C1063" s="57" t="s">
        <v>44</v>
      </c>
      <c r="D1063" s="57" t="s">
        <v>4866</v>
      </c>
      <c r="E1063" s="58" t="s">
        <v>7959</v>
      </c>
    </row>
    <row r="1064" spans="1:5" x14ac:dyDescent="0.25">
      <c r="A1064" s="57" t="s">
        <v>7960</v>
      </c>
      <c r="B1064" s="57" t="s">
        <v>7961</v>
      </c>
      <c r="C1064" s="57" t="s">
        <v>44</v>
      </c>
      <c r="D1064" s="57" t="s">
        <v>4866</v>
      </c>
      <c r="E1064" s="58" t="s">
        <v>7962</v>
      </c>
    </row>
    <row r="1065" spans="1:5" x14ac:dyDescent="0.25">
      <c r="A1065" s="57" t="s">
        <v>7963</v>
      </c>
      <c r="B1065" s="57" t="s">
        <v>7964</v>
      </c>
      <c r="C1065" s="57" t="s">
        <v>44</v>
      </c>
      <c r="D1065" s="57" t="s">
        <v>4866</v>
      </c>
      <c r="E1065" s="58" t="s">
        <v>7965</v>
      </c>
    </row>
    <row r="1066" spans="1:5" x14ac:dyDescent="0.25">
      <c r="A1066" s="57" t="s">
        <v>7966</v>
      </c>
      <c r="B1066" s="57" t="s">
        <v>7967</v>
      </c>
      <c r="C1066" s="57" t="s">
        <v>44</v>
      </c>
      <c r="D1066" s="57" t="s">
        <v>5941</v>
      </c>
      <c r="E1066" s="58" t="s">
        <v>7968</v>
      </c>
    </row>
    <row r="1067" spans="1:5" x14ac:dyDescent="0.25">
      <c r="A1067" s="57" t="s">
        <v>7969</v>
      </c>
      <c r="B1067" s="57" t="s">
        <v>7970</v>
      </c>
      <c r="C1067" s="57" t="s">
        <v>44</v>
      </c>
      <c r="D1067" s="57" t="s">
        <v>4866</v>
      </c>
      <c r="E1067" s="58" t="s">
        <v>6518</v>
      </c>
    </row>
    <row r="1068" spans="1:5" x14ac:dyDescent="0.25">
      <c r="A1068" s="57" t="s">
        <v>7971</v>
      </c>
      <c r="B1068" s="57" t="s">
        <v>7972</v>
      </c>
      <c r="C1068" s="57" t="s">
        <v>44</v>
      </c>
      <c r="D1068" s="57" t="s">
        <v>4866</v>
      </c>
      <c r="E1068" s="58" t="s">
        <v>7973</v>
      </c>
    </row>
    <row r="1069" spans="1:5" x14ac:dyDescent="0.25">
      <c r="A1069" s="57" t="s">
        <v>7974</v>
      </c>
      <c r="B1069" s="57" t="s">
        <v>7975</v>
      </c>
      <c r="C1069" s="57" t="s">
        <v>44</v>
      </c>
      <c r="D1069" s="57" t="s">
        <v>4866</v>
      </c>
      <c r="E1069" s="58" t="s">
        <v>6491</v>
      </c>
    </row>
    <row r="1070" spans="1:5" x14ac:dyDescent="0.25">
      <c r="A1070" s="57" t="s">
        <v>7976</v>
      </c>
      <c r="B1070" s="57" t="s">
        <v>7977</v>
      </c>
      <c r="C1070" s="57" t="s">
        <v>44</v>
      </c>
      <c r="D1070" s="57" t="s">
        <v>5941</v>
      </c>
      <c r="E1070" s="58" t="s">
        <v>7978</v>
      </c>
    </row>
    <row r="1071" spans="1:5" x14ac:dyDescent="0.25">
      <c r="A1071" s="57" t="s">
        <v>7979</v>
      </c>
      <c r="B1071" s="57" t="s">
        <v>7980</v>
      </c>
      <c r="C1071" s="57" t="s">
        <v>44</v>
      </c>
      <c r="D1071" s="57" t="s">
        <v>4866</v>
      </c>
      <c r="E1071" s="58" t="s">
        <v>7981</v>
      </c>
    </row>
    <row r="1072" spans="1:5" x14ac:dyDescent="0.25">
      <c r="A1072" s="57" t="s">
        <v>7982</v>
      </c>
      <c r="B1072" s="57" t="s">
        <v>7983</v>
      </c>
      <c r="C1072" s="57" t="s">
        <v>44</v>
      </c>
      <c r="D1072" s="57" t="s">
        <v>4866</v>
      </c>
      <c r="E1072" s="58" t="s">
        <v>7984</v>
      </c>
    </row>
    <row r="1073" spans="1:5" x14ac:dyDescent="0.25">
      <c r="A1073" s="57" t="s">
        <v>7985</v>
      </c>
      <c r="B1073" s="57" t="s">
        <v>7986</v>
      </c>
      <c r="C1073" s="57" t="s">
        <v>44</v>
      </c>
      <c r="D1073" s="57" t="s">
        <v>4866</v>
      </c>
      <c r="E1073" s="58" t="s">
        <v>7987</v>
      </c>
    </row>
    <row r="1074" spans="1:5" x14ac:dyDescent="0.25">
      <c r="A1074" s="57" t="s">
        <v>7988</v>
      </c>
      <c r="B1074" s="57" t="s">
        <v>7989</v>
      </c>
      <c r="C1074" s="57" t="s">
        <v>44</v>
      </c>
      <c r="D1074" s="57" t="s">
        <v>5941</v>
      </c>
      <c r="E1074" s="58" t="s">
        <v>7921</v>
      </c>
    </row>
    <row r="1075" spans="1:5" x14ac:dyDescent="0.25">
      <c r="A1075" s="57" t="s">
        <v>7990</v>
      </c>
      <c r="B1075" s="57" t="s">
        <v>7991</v>
      </c>
      <c r="C1075" s="57" t="s">
        <v>44</v>
      </c>
      <c r="D1075" s="57" t="s">
        <v>4866</v>
      </c>
      <c r="E1075" s="58" t="s">
        <v>7992</v>
      </c>
    </row>
    <row r="1076" spans="1:5" x14ac:dyDescent="0.25">
      <c r="A1076" s="57" t="s">
        <v>7993</v>
      </c>
      <c r="B1076" s="57" t="s">
        <v>7994</v>
      </c>
      <c r="C1076" s="57" t="s">
        <v>44</v>
      </c>
      <c r="D1076" s="57" t="s">
        <v>4866</v>
      </c>
      <c r="E1076" s="58" t="s">
        <v>7995</v>
      </c>
    </row>
    <row r="1077" spans="1:5" x14ac:dyDescent="0.25">
      <c r="A1077" s="57" t="s">
        <v>7996</v>
      </c>
      <c r="B1077" s="57" t="s">
        <v>7997</v>
      </c>
      <c r="C1077" s="57" t="s">
        <v>44</v>
      </c>
      <c r="D1077" s="57" t="s">
        <v>4866</v>
      </c>
      <c r="E1077" s="58" t="s">
        <v>7992</v>
      </c>
    </row>
    <row r="1078" spans="1:5" x14ac:dyDescent="0.25">
      <c r="A1078" s="57" t="s">
        <v>7998</v>
      </c>
      <c r="B1078" s="57" t="s">
        <v>7999</v>
      </c>
      <c r="C1078" s="57" t="s">
        <v>44</v>
      </c>
      <c r="D1078" s="57" t="s">
        <v>4866</v>
      </c>
      <c r="E1078" s="58" t="s">
        <v>7632</v>
      </c>
    </row>
    <row r="1079" spans="1:5" x14ac:dyDescent="0.25">
      <c r="A1079" s="57" t="s">
        <v>8000</v>
      </c>
      <c r="B1079" s="57" t="s">
        <v>8001</v>
      </c>
      <c r="C1079" s="57" t="s">
        <v>44</v>
      </c>
      <c r="D1079" s="57" t="s">
        <v>4866</v>
      </c>
      <c r="E1079" s="58" t="s">
        <v>8002</v>
      </c>
    </row>
    <row r="1080" spans="1:5" x14ac:dyDescent="0.25">
      <c r="A1080" s="57" t="s">
        <v>8003</v>
      </c>
      <c r="B1080" s="57" t="s">
        <v>8004</v>
      </c>
      <c r="C1080" s="57" t="s">
        <v>44</v>
      </c>
      <c r="D1080" s="57" t="s">
        <v>4866</v>
      </c>
      <c r="E1080" s="58" t="s">
        <v>6286</v>
      </c>
    </row>
    <row r="1081" spans="1:5" x14ac:dyDescent="0.25">
      <c r="A1081" s="57" t="s">
        <v>8005</v>
      </c>
      <c r="B1081" s="57" t="s">
        <v>8006</v>
      </c>
      <c r="C1081" s="57" t="s">
        <v>44</v>
      </c>
      <c r="D1081" s="57" t="s">
        <v>4866</v>
      </c>
      <c r="E1081" s="58" t="s">
        <v>7177</v>
      </c>
    </row>
    <row r="1082" spans="1:5" x14ac:dyDescent="0.25">
      <c r="A1082" s="57" t="s">
        <v>8007</v>
      </c>
      <c r="B1082" s="57" t="s">
        <v>8008</v>
      </c>
      <c r="C1082" s="57" t="s">
        <v>44</v>
      </c>
      <c r="D1082" s="57" t="s">
        <v>4866</v>
      </c>
      <c r="E1082" s="58" t="s">
        <v>8009</v>
      </c>
    </row>
    <row r="1083" spans="1:5" x14ac:dyDescent="0.25">
      <c r="A1083" s="57" t="s">
        <v>8010</v>
      </c>
      <c r="B1083" s="57" t="s">
        <v>8011</v>
      </c>
      <c r="C1083" s="57" t="s">
        <v>44</v>
      </c>
      <c r="D1083" s="57" t="s">
        <v>4866</v>
      </c>
      <c r="E1083" s="58" t="s">
        <v>8012</v>
      </c>
    </row>
    <row r="1084" spans="1:5" x14ac:dyDescent="0.25">
      <c r="A1084" s="57" t="s">
        <v>8013</v>
      </c>
      <c r="B1084" s="57" t="s">
        <v>8014</v>
      </c>
      <c r="C1084" s="57" t="s">
        <v>44</v>
      </c>
      <c r="D1084" s="57" t="s">
        <v>4866</v>
      </c>
      <c r="E1084" s="58" t="s">
        <v>8015</v>
      </c>
    </row>
    <row r="1085" spans="1:5" x14ac:dyDescent="0.25">
      <c r="A1085" s="57" t="s">
        <v>8016</v>
      </c>
      <c r="B1085" s="57" t="s">
        <v>8017</v>
      </c>
      <c r="C1085" s="57" t="s">
        <v>44</v>
      </c>
      <c r="D1085" s="57" t="s">
        <v>4866</v>
      </c>
      <c r="E1085" s="58" t="s">
        <v>8018</v>
      </c>
    </row>
    <row r="1086" spans="1:5" x14ac:dyDescent="0.25">
      <c r="A1086" s="57" t="s">
        <v>8019</v>
      </c>
      <c r="B1086" s="57" t="s">
        <v>8020</v>
      </c>
      <c r="C1086" s="57" t="s">
        <v>44</v>
      </c>
      <c r="D1086" s="57" t="s">
        <v>4866</v>
      </c>
      <c r="E1086" s="58" t="s">
        <v>8021</v>
      </c>
    </row>
    <row r="1087" spans="1:5" x14ac:dyDescent="0.25">
      <c r="A1087" s="57" t="s">
        <v>8022</v>
      </c>
      <c r="B1087" s="57" t="s">
        <v>8023</v>
      </c>
      <c r="C1087" s="57" t="s">
        <v>44</v>
      </c>
      <c r="D1087" s="57" t="s">
        <v>4866</v>
      </c>
      <c r="E1087" s="58" t="s">
        <v>8024</v>
      </c>
    </row>
    <row r="1088" spans="1:5" x14ac:dyDescent="0.25">
      <c r="A1088" s="57" t="s">
        <v>8025</v>
      </c>
      <c r="B1088" s="57" t="s">
        <v>8026</v>
      </c>
      <c r="C1088" s="57" t="s">
        <v>44</v>
      </c>
      <c r="D1088" s="57" t="s">
        <v>4866</v>
      </c>
      <c r="E1088" s="58" t="s">
        <v>8027</v>
      </c>
    </row>
    <row r="1089" spans="1:5" x14ac:dyDescent="0.25">
      <c r="A1089" s="57" t="s">
        <v>8028</v>
      </c>
      <c r="B1089" s="57" t="s">
        <v>8029</v>
      </c>
      <c r="C1089" s="57" t="s">
        <v>44</v>
      </c>
      <c r="D1089" s="57" t="s">
        <v>4866</v>
      </c>
      <c r="E1089" s="58" t="s">
        <v>8030</v>
      </c>
    </row>
    <row r="1090" spans="1:5" x14ac:dyDescent="0.25">
      <c r="A1090" s="57" t="s">
        <v>8031</v>
      </c>
      <c r="B1090" s="57" t="s">
        <v>8032</v>
      </c>
      <c r="C1090" s="57" t="s">
        <v>44</v>
      </c>
      <c r="D1090" s="57" t="s">
        <v>4866</v>
      </c>
      <c r="E1090" s="58" t="s">
        <v>8033</v>
      </c>
    </row>
    <row r="1091" spans="1:5" x14ac:dyDescent="0.25">
      <c r="A1091" s="57" t="s">
        <v>8034</v>
      </c>
      <c r="B1091" s="57" t="s">
        <v>8035</v>
      </c>
      <c r="C1091" s="57" t="s">
        <v>44</v>
      </c>
      <c r="D1091" s="57" t="s">
        <v>4866</v>
      </c>
      <c r="E1091" s="58" t="s">
        <v>8036</v>
      </c>
    </row>
    <row r="1092" spans="1:5" x14ac:dyDescent="0.25">
      <c r="A1092" s="57" t="s">
        <v>8037</v>
      </c>
      <c r="B1092" s="57" t="s">
        <v>8038</v>
      </c>
      <c r="C1092" s="57" t="s">
        <v>44</v>
      </c>
      <c r="D1092" s="57" t="s">
        <v>5941</v>
      </c>
      <c r="E1092" s="58" t="s">
        <v>6897</v>
      </c>
    </row>
    <row r="1093" spans="1:5" x14ac:dyDescent="0.25">
      <c r="A1093" s="57" t="s">
        <v>8039</v>
      </c>
      <c r="B1093" s="57" t="s">
        <v>8040</v>
      </c>
      <c r="C1093" s="57" t="s">
        <v>44</v>
      </c>
      <c r="D1093" s="57" t="s">
        <v>4866</v>
      </c>
      <c r="E1093" s="58" t="s">
        <v>7063</v>
      </c>
    </row>
    <row r="1094" spans="1:5" x14ac:dyDescent="0.25">
      <c r="A1094" s="57" t="s">
        <v>8041</v>
      </c>
      <c r="B1094" s="57" t="s">
        <v>8042</v>
      </c>
      <c r="C1094" s="57" t="s">
        <v>44</v>
      </c>
      <c r="D1094" s="57" t="s">
        <v>4866</v>
      </c>
      <c r="E1094" s="58" t="s">
        <v>8043</v>
      </c>
    </row>
    <row r="1095" spans="1:5" x14ac:dyDescent="0.25">
      <c r="A1095" s="57" t="s">
        <v>8044</v>
      </c>
      <c r="B1095" s="57" t="s">
        <v>8045</v>
      </c>
      <c r="C1095" s="57" t="s">
        <v>44</v>
      </c>
      <c r="D1095" s="57" t="s">
        <v>4866</v>
      </c>
      <c r="E1095" s="58" t="s">
        <v>8046</v>
      </c>
    </row>
    <row r="1096" spans="1:5" x14ac:dyDescent="0.25">
      <c r="A1096" s="57" t="s">
        <v>8047</v>
      </c>
      <c r="B1096" s="57" t="s">
        <v>8048</v>
      </c>
      <c r="C1096" s="57" t="s">
        <v>44</v>
      </c>
      <c r="D1096" s="57" t="s">
        <v>5941</v>
      </c>
      <c r="E1096" s="58" t="s">
        <v>8049</v>
      </c>
    </row>
    <row r="1097" spans="1:5" x14ac:dyDescent="0.25">
      <c r="A1097" s="57" t="s">
        <v>8050</v>
      </c>
      <c r="B1097" s="57" t="s">
        <v>8051</v>
      </c>
      <c r="C1097" s="57" t="s">
        <v>44</v>
      </c>
      <c r="D1097" s="57" t="s">
        <v>4866</v>
      </c>
      <c r="E1097" s="58" t="s">
        <v>6924</v>
      </c>
    </row>
    <row r="1098" spans="1:5" x14ac:dyDescent="0.25">
      <c r="A1098" s="57" t="s">
        <v>8052</v>
      </c>
      <c r="B1098" s="57" t="s">
        <v>8053</v>
      </c>
      <c r="C1098" s="57" t="s">
        <v>44</v>
      </c>
      <c r="D1098" s="57" t="s">
        <v>4866</v>
      </c>
      <c r="E1098" s="58" t="s">
        <v>8054</v>
      </c>
    </row>
    <row r="1099" spans="1:5" x14ac:dyDescent="0.25">
      <c r="A1099" s="57" t="s">
        <v>8055</v>
      </c>
      <c r="B1099" s="57" t="s">
        <v>8056</v>
      </c>
      <c r="C1099" s="57" t="s">
        <v>44</v>
      </c>
      <c r="D1099" s="57" t="s">
        <v>4866</v>
      </c>
      <c r="E1099" s="58" t="s">
        <v>8002</v>
      </c>
    </row>
    <row r="1100" spans="1:5" x14ac:dyDescent="0.25">
      <c r="A1100" s="57" t="s">
        <v>8057</v>
      </c>
      <c r="B1100" s="57" t="s">
        <v>8058</v>
      </c>
      <c r="C1100" s="57" t="s">
        <v>44</v>
      </c>
      <c r="D1100" s="57" t="s">
        <v>5941</v>
      </c>
      <c r="E1100" s="58" t="s">
        <v>8059</v>
      </c>
    </row>
    <row r="1101" spans="1:5" x14ac:dyDescent="0.25">
      <c r="A1101" s="57" t="s">
        <v>8060</v>
      </c>
      <c r="B1101" s="57" t="s">
        <v>8061</v>
      </c>
      <c r="C1101" s="57" t="s">
        <v>44</v>
      </c>
      <c r="D1101" s="57" t="s">
        <v>4866</v>
      </c>
      <c r="E1101" s="58" t="s">
        <v>7780</v>
      </c>
    </row>
    <row r="1102" spans="1:5" x14ac:dyDescent="0.25">
      <c r="A1102" s="57" t="s">
        <v>8062</v>
      </c>
      <c r="B1102" s="57" t="s">
        <v>8063</v>
      </c>
      <c r="C1102" s="57" t="s">
        <v>44</v>
      </c>
      <c r="D1102" s="57" t="s">
        <v>4866</v>
      </c>
      <c r="E1102" s="58" t="s">
        <v>6930</v>
      </c>
    </row>
    <row r="1103" spans="1:5" x14ac:dyDescent="0.25">
      <c r="A1103" s="57" t="s">
        <v>8064</v>
      </c>
      <c r="B1103" s="57" t="s">
        <v>8065</v>
      </c>
      <c r="C1103" s="57" t="s">
        <v>44</v>
      </c>
      <c r="D1103" s="57" t="s">
        <v>4866</v>
      </c>
      <c r="E1103" s="58" t="s">
        <v>7560</v>
      </c>
    </row>
    <row r="1104" spans="1:5" x14ac:dyDescent="0.25">
      <c r="A1104" s="57" t="s">
        <v>8066</v>
      </c>
      <c r="B1104" s="57" t="s">
        <v>8067</v>
      </c>
      <c r="C1104" s="57" t="s">
        <v>44</v>
      </c>
      <c r="D1104" s="57" t="s">
        <v>5941</v>
      </c>
      <c r="E1104" s="58" t="s">
        <v>8068</v>
      </c>
    </row>
    <row r="1105" spans="1:5" x14ac:dyDescent="0.25">
      <c r="A1105" s="57" t="s">
        <v>8069</v>
      </c>
      <c r="B1105" s="57" t="s">
        <v>8070</v>
      </c>
      <c r="C1105" s="57" t="s">
        <v>44</v>
      </c>
      <c r="D1105" s="57" t="s">
        <v>4866</v>
      </c>
      <c r="E1105" s="58" t="s">
        <v>8071</v>
      </c>
    </row>
    <row r="1106" spans="1:5" x14ac:dyDescent="0.25">
      <c r="A1106" s="57" t="s">
        <v>8072</v>
      </c>
      <c r="B1106" s="57" t="s">
        <v>8073</v>
      </c>
      <c r="C1106" s="57" t="s">
        <v>44</v>
      </c>
      <c r="D1106" s="57" t="s">
        <v>4866</v>
      </c>
      <c r="E1106" s="58" t="s">
        <v>8074</v>
      </c>
    </row>
    <row r="1107" spans="1:5" x14ac:dyDescent="0.25">
      <c r="A1107" s="57" t="s">
        <v>8075</v>
      </c>
      <c r="B1107" s="57" t="s">
        <v>8076</v>
      </c>
      <c r="C1107" s="57" t="s">
        <v>44</v>
      </c>
      <c r="D1107" s="57" t="s">
        <v>4866</v>
      </c>
      <c r="E1107" s="58" t="s">
        <v>8077</v>
      </c>
    </row>
    <row r="1108" spans="1:5" x14ac:dyDescent="0.25">
      <c r="A1108" s="57" t="s">
        <v>8078</v>
      </c>
      <c r="B1108" s="57" t="s">
        <v>8079</v>
      </c>
      <c r="C1108" s="57" t="s">
        <v>44</v>
      </c>
      <c r="D1108" s="57" t="s">
        <v>5941</v>
      </c>
      <c r="E1108" s="58" t="s">
        <v>8080</v>
      </c>
    </row>
    <row r="1109" spans="1:5" x14ac:dyDescent="0.25">
      <c r="A1109" s="57" t="s">
        <v>8081</v>
      </c>
      <c r="B1109" s="57" t="s">
        <v>8082</v>
      </c>
      <c r="C1109" s="57" t="s">
        <v>44</v>
      </c>
      <c r="D1109" s="57" t="s">
        <v>5941</v>
      </c>
      <c r="E1109" s="58" t="s">
        <v>8083</v>
      </c>
    </row>
    <row r="1110" spans="1:5" x14ac:dyDescent="0.25">
      <c r="A1110" s="57" t="s">
        <v>8084</v>
      </c>
      <c r="B1110" s="57" t="s">
        <v>8085</v>
      </c>
      <c r="C1110" s="57" t="s">
        <v>44</v>
      </c>
      <c r="D1110" s="57" t="s">
        <v>5941</v>
      </c>
      <c r="E1110" s="58" t="s">
        <v>8086</v>
      </c>
    </row>
    <row r="1111" spans="1:5" x14ac:dyDescent="0.25">
      <c r="A1111" s="57" t="s">
        <v>8087</v>
      </c>
      <c r="B1111" s="57" t="s">
        <v>8088</v>
      </c>
      <c r="C1111" s="57" t="s">
        <v>44</v>
      </c>
      <c r="D1111" s="57" t="s">
        <v>5941</v>
      </c>
      <c r="E1111" s="58" t="s">
        <v>8089</v>
      </c>
    </row>
    <row r="1112" spans="1:5" x14ac:dyDescent="0.25">
      <c r="A1112" s="57" t="s">
        <v>8090</v>
      </c>
      <c r="B1112" s="57" t="s">
        <v>8091</v>
      </c>
      <c r="C1112" s="57" t="s">
        <v>44</v>
      </c>
      <c r="D1112" s="57" t="s">
        <v>5941</v>
      </c>
      <c r="E1112" s="58" t="s">
        <v>8092</v>
      </c>
    </row>
    <row r="1113" spans="1:5" x14ac:dyDescent="0.25">
      <c r="A1113" s="57" t="s">
        <v>8093</v>
      </c>
      <c r="B1113" s="57" t="s">
        <v>8094</v>
      </c>
      <c r="C1113" s="57" t="s">
        <v>44</v>
      </c>
      <c r="D1113" s="57" t="s">
        <v>4866</v>
      </c>
      <c r="E1113" s="58" t="s">
        <v>8095</v>
      </c>
    </row>
    <row r="1114" spans="1:5" x14ac:dyDescent="0.25">
      <c r="A1114" s="57" t="s">
        <v>8096</v>
      </c>
      <c r="B1114" s="57" t="s">
        <v>8097</v>
      </c>
      <c r="C1114" s="57" t="s">
        <v>44</v>
      </c>
      <c r="D1114" s="57" t="s">
        <v>4866</v>
      </c>
      <c r="E1114" s="58" t="s">
        <v>8098</v>
      </c>
    </row>
    <row r="1115" spans="1:5" x14ac:dyDescent="0.25">
      <c r="A1115" s="57" t="s">
        <v>8099</v>
      </c>
      <c r="B1115" s="57" t="s">
        <v>8100</v>
      </c>
      <c r="C1115" s="57" t="s">
        <v>44</v>
      </c>
      <c r="D1115" s="57" t="s">
        <v>4866</v>
      </c>
      <c r="E1115" s="58" t="s">
        <v>8095</v>
      </c>
    </row>
    <row r="1116" spans="1:5" x14ac:dyDescent="0.25">
      <c r="A1116" s="57" t="s">
        <v>8101</v>
      </c>
      <c r="B1116" s="57" t="s">
        <v>8102</v>
      </c>
      <c r="C1116" s="57" t="s">
        <v>44</v>
      </c>
      <c r="D1116" s="57" t="s">
        <v>5941</v>
      </c>
      <c r="E1116" s="58" t="s">
        <v>8103</v>
      </c>
    </row>
    <row r="1117" spans="1:5" x14ac:dyDescent="0.25">
      <c r="A1117" s="57" t="s">
        <v>8104</v>
      </c>
      <c r="B1117" s="57" t="s">
        <v>8105</v>
      </c>
      <c r="C1117" s="57" t="s">
        <v>44</v>
      </c>
      <c r="D1117" s="57" t="s">
        <v>4866</v>
      </c>
      <c r="E1117" s="58" t="s">
        <v>8106</v>
      </c>
    </row>
    <row r="1118" spans="1:5" x14ac:dyDescent="0.25">
      <c r="A1118" s="57" t="s">
        <v>8107</v>
      </c>
      <c r="B1118" s="57" t="s">
        <v>8108</v>
      </c>
      <c r="C1118" s="57" t="s">
        <v>44</v>
      </c>
      <c r="D1118" s="57" t="s">
        <v>4866</v>
      </c>
      <c r="E1118" s="58" t="s">
        <v>6924</v>
      </c>
    </row>
    <row r="1119" spans="1:5" x14ac:dyDescent="0.25">
      <c r="A1119" s="57" t="s">
        <v>8109</v>
      </c>
      <c r="B1119" s="57" t="s">
        <v>8110</v>
      </c>
      <c r="C1119" s="57" t="s">
        <v>44</v>
      </c>
      <c r="D1119" s="57" t="s">
        <v>5941</v>
      </c>
      <c r="E1119" s="58" t="s">
        <v>8111</v>
      </c>
    </row>
    <row r="1120" spans="1:5" x14ac:dyDescent="0.25">
      <c r="A1120" s="57" t="s">
        <v>8112</v>
      </c>
      <c r="B1120" s="57" t="s">
        <v>8113</v>
      </c>
      <c r="C1120" s="57" t="s">
        <v>44</v>
      </c>
      <c r="D1120" s="57" t="s">
        <v>5941</v>
      </c>
      <c r="E1120" s="58" t="s">
        <v>8114</v>
      </c>
    </row>
    <row r="1121" spans="1:5" x14ac:dyDescent="0.25">
      <c r="A1121" s="57" t="s">
        <v>8115</v>
      </c>
      <c r="B1121" s="57" t="s">
        <v>8116</v>
      </c>
      <c r="C1121" s="57" t="s">
        <v>44</v>
      </c>
      <c r="D1121" s="57" t="s">
        <v>4866</v>
      </c>
      <c r="E1121" s="58" t="s">
        <v>8117</v>
      </c>
    </row>
    <row r="1122" spans="1:5" x14ac:dyDescent="0.25">
      <c r="A1122" s="57" t="s">
        <v>8118</v>
      </c>
      <c r="B1122" s="57" t="s">
        <v>8119</v>
      </c>
      <c r="C1122" s="57" t="s">
        <v>44</v>
      </c>
      <c r="D1122" s="57" t="s">
        <v>4866</v>
      </c>
      <c r="E1122" s="58" t="s">
        <v>8120</v>
      </c>
    </row>
    <row r="1123" spans="1:5" x14ac:dyDescent="0.25">
      <c r="A1123" s="57" t="s">
        <v>8121</v>
      </c>
      <c r="B1123" s="57" t="s">
        <v>8122</v>
      </c>
      <c r="C1123" s="57" t="s">
        <v>44</v>
      </c>
      <c r="D1123" s="57" t="s">
        <v>4866</v>
      </c>
      <c r="E1123" s="58" t="s">
        <v>5346</v>
      </c>
    </row>
    <row r="1124" spans="1:5" x14ac:dyDescent="0.25">
      <c r="A1124" s="57" t="s">
        <v>8123</v>
      </c>
      <c r="B1124" s="57" t="s">
        <v>8124</v>
      </c>
      <c r="C1124" s="57" t="s">
        <v>44</v>
      </c>
      <c r="D1124" s="57" t="s">
        <v>4866</v>
      </c>
      <c r="E1124" s="58" t="s">
        <v>8125</v>
      </c>
    </row>
    <row r="1125" spans="1:5" x14ac:dyDescent="0.25">
      <c r="A1125" s="57" t="s">
        <v>8126</v>
      </c>
      <c r="B1125" s="57" t="s">
        <v>8127</v>
      </c>
      <c r="C1125" s="57" t="s">
        <v>44</v>
      </c>
      <c r="D1125" s="57" t="s">
        <v>4866</v>
      </c>
      <c r="E1125" s="58" t="s">
        <v>8128</v>
      </c>
    </row>
    <row r="1126" spans="1:5" x14ac:dyDescent="0.25">
      <c r="A1126" s="57" t="s">
        <v>8129</v>
      </c>
      <c r="B1126" s="57" t="s">
        <v>8130</v>
      </c>
      <c r="C1126" s="57" t="s">
        <v>44</v>
      </c>
      <c r="D1126" s="57" t="s">
        <v>4866</v>
      </c>
      <c r="E1126" s="58" t="s">
        <v>8131</v>
      </c>
    </row>
    <row r="1127" spans="1:5" x14ac:dyDescent="0.25">
      <c r="A1127" s="57" t="s">
        <v>8132</v>
      </c>
      <c r="B1127" s="57" t="s">
        <v>8133</v>
      </c>
      <c r="C1127" s="57" t="s">
        <v>44</v>
      </c>
      <c r="D1127" s="57" t="s">
        <v>5941</v>
      </c>
      <c r="E1127" s="58" t="s">
        <v>8134</v>
      </c>
    </row>
    <row r="1128" spans="1:5" x14ac:dyDescent="0.25">
      <c r="A1128" s="57" t="s">
        <v>8135</v>
      </c>
      <c r="B1128" s="57" t="s">
        <v>8136</v>
      </c>
      <c r="C1128" s="57" t="s">
        <v>44</v>
      </c>
      <c r="D1128" s="57" t="s">
        <v>4866</v>
      </c>
      <c r="E1128" s="58" t="s">
        <v>8137</v>
      </c>
    </row>
    <row r="1129" spans="1:5" x14ac:dyDescent="0.25">
      <c r="A1129" s="57" t="s">
        <v>8138</v>
      </c>
      <c r="B1129" s="57" t="s">
        <v>8139</v>
      </c>
      <c r="C1129" s="57" t="s">
        <v>44</v>
      </c>
      <c r="D1129" s="57" t="s">
        <v>4866</v>
      </c>
      <c r="E1129" s="58" t="s">
        <v>8140</v>
      </c>
    </row>
    <row r="1130" spans="1:5" x14ac:dyDescent="0.25">
      <c r="A1130" s="57" t="s">
        <v>8141</v>
      </c>
      <c r="B1130" s="57" t="s">
        <v>8142</v>
      </c>
      <c r="C1130" s="57" t="s">
        <v>44</v>
      </c>
      <c r="D1130" s="57" t="s">
        <v>4866</v>
      </c>
      <c r="E1130" s="58" t="s">
        <v>8143</v>
      </c>
    </row>
    <row r="1131" spans="1:5" x14ac:dyDescent="0.25">
      <c r="A1131" s="57" t="s">
        <v>8144</v>
      </c>
      <c r="B1131" s="57" t="s">
        <v>8145</v>
      </c>
      <c r="C1131" s="57" t="s">
        <v>44</v>
      </c>
      <c r="D1131" s="57" t="s">
        <v>5941</v>
      </c>
      <c r="E1131" s="58" t="s">
        <v>8146</v>
      </c>
    </row>
    <row r="1132" spans="1:5" x14ac:dyDescent="0.25">
      <c r="A1132" s="57" t="s">
        <v>8147</v>
      </c>
      <c r="B1132" s="57" t="s">
        <v>8148</v>
      </c>
      <c r="C1132" s="57" t="s">
        <v>44</v>
      </c>
      <c r="D1132" s="57" t="s">
        <v>5941</v>
      </c>
      <c r="E1132" s="58" t="s">
        <v>7935</v>
      </c>
    </row>
    <row r="1133" spans="1:5" x14ac:dyDescent="0.25">
      <c r="A1133" s="57" t="s">
        <v>8149</v>
      </c>
      <c r="B1133" s="57" t="s">
        <v>8150</v>
      </c>
      <c r="C1133" s="57" t="s">
        <v>44</v>
      </c>
      <c r="D1133" s="57" t="s">
        <v>5941</v>
      </c>
      <c r="E1133" s="58" t="s">
        <v>7846</v>
      </c>
    </row>
    <row r="1134" spans="1:5" x14ac:dyDescent="0.25">
      <c r="A1134" s="57" t="s">
        <v>8151</v>
      </c>
      <c r="B1134" s="57" t="s">
        <v>8152</v>
      </c>
      <c r="C1134" s="57" t="s">
        <v>44</v>
      </c>
      <c r="D1134" s="57" t="s">
        <v>5941</v>
      </c>
      <c r="E1134" s="58" t="s">
        <v>8153</v>
      </c>
    </row>
    <row r="1135" spans="1:5" x14ac:dyDescent="0.25">
      <c r="A1135" s="57" t="s">
        <v>8154</v>
      </c>
      <c r="B1135" s="57" t="s">
        <v>8155</v>
      </c>
      <c r="C1135" s="57" t="s">
        <v>44</v>
      </c>
      <c r="D1135" s="57" t="s">
        <v>4866</v>
      </c>
      <c r="E1135" s="58" t="s">
        <v>8156</v>
      </c>
    </row>
    <row r="1136" spans="1:5" x14ac:dyDescent="0.25">
      <c r="A1136" s="57" t="s">
        <v>8157</v>
      </c>
      <c r="B1136" s="57" t="s">
        <v>8158</v>
      </c>
      <c r="C1136" s="57" t="s">
        <v>44</v>
      </c>
      <c r="D1136" s="57" t="s">
        <v>4866</v>
      </c>
      <c r="E1136" s="58" t="s">
        <v>8159</v>
      </c>
    </row>
    <row r="1137" spans="1:5" x14ac:dyDescent="0.25">
      <c r="A1137" s="57" t="s">
        <v>8160</v>
      </c>
      <c r="B1137" s="57" t="s">
        <v>8161</v>
      </c>
      <c r="C1137" s="57" t="s">
        <v>44</v>
      </c>
      <c r="D1137" s="57" t="s">
        <v>4866</v>
      </c>
      <c r="E1137" s="58" t="s">
        <v>8156</v>
      </c>
    </row>
    <row r="1138" spans="1:5" x14ac:dyDescent="0.25">
      <c r="A1138" s="57" t="s">
        <v>8162</v>
      </c>
      <c r="B1138" s="57" t="s">
        <v>8163</v>
      </c>
      <c r="C1138" s="57" t="s">
        <v>44</v>
      </c>
      <c r="D1138" s="57" t="s">
        <v>4866</v>
      </c>
      <c r="E1138" s="58" t="s">
        <v>7632</v>
      </c>
    </row>
    <row r="1139" spans="1:5" x14ac:dyDescent="0.25">
      <c r="A1139" s="57" t="s">
        <v>8164</v>
      </c>
      <c r="B1139" s="57" t="s">
        <v>8165</v>
      </c>
      <c r="C1139" s="57" t="s">
        <v>44</v>
      </c>
      <c r="D1139" s="57" t="s">
        <v>4866</v>
      </c>
      <c r="E1139" s="58" t="s">
        <v>8166</v>
      </c>
    </row>
    <row r="1140" spans="1:5" x14ac:dyDescent="0.25">
      <c r="A1140" s="57" t="s">
        <v>8167</v>
      </c>
      <c r="B1140" s="57" t="s">
        <v>8168</v>
      </c>
      <c r="C1140" s="57" t="s">
        <v>44</v>
      </c>
      <c r="D1140" s="57" t="s">
        <v>4866</v>
      </c>
      <c r="E1140" s="58" t="s">
        <v>7542</v>
      </c>
    </row>
    <row r="1141" spans="1:5" x14ac:dyDescent="0.25">
      <c r="A1141" s="57" t="s">
        <v>8169</v>
      </c>
      <c r="B1141" s="57" t="s">
        <v>8170</v>
      </c>
      <c r="C1141" s="57" t="s">
        <v>44</v>
      </c>
      <c r="D1141" s="57" t="s">
        <v>4866</v>
      </c>
      <c r="E1141" s="58" t="s">
        <v>8002</v>
      </c>
    </row>
    <row r="1142" spans="1:5" x14ac:dyDescent="0.25">
      <c r="A1142" s="57" t="s">
        <v>8171</v>
      </c>
      <c r="B1142" s="57" t="s">
        <v>8172</v>
      </c>
      <c r="C1142" s="57" t="s">
        <v>44</v>
      </c>
      <c r="D1142" s="57" t="s">
        <v>4866</v>
      </c>
      <c r="E1142" s="58" t="s">
        <v>8173</v>
      </c>
    </row>
    <row r="1143" spans="1:5" x14ac:dyDescent="0.25">
      <c r="A1143" s="57" t="s">
        <v>8174</v>
      </c>
      <c r="B1143" s="57" t="s">
        <v>8175</v>
      </c>
      <c r="C1143" s="57" t="s">
        <v>44</v>
      </c>
      <c r="D1143" s="57" t="s">
        <v>5941</v>
      </c>
      <c r="E1143" s="58" t="s">
        <v>6729</v>
      </c>
    </row>
    <row r="1144" spans="1:5" x14ac:dyDescent="0.25">
      <c r="A1144" s="57" t="s">
        <v>8176</v>
      </c>
      <c r="B1144" s="57" t="s">
        <v>8177</v>
      </c>
      <c r="C1144" s="57" t="s">
        <v>44</v>
      </c>
      <c r="D1144" s="57" t="s">
        <v>5941</v>
      </c>
      <c r="E1144" s="58" t="s">
        <v>6658</v>
      </c>
    </row>
    <row r="1145" spans="1:5" x14ac:dyDescent="0.25">
      <c r="A1145" s="57" t="s">
        <v>8178</v>
      </c>
      <c r="B1145" s="57" t="s">
        <v>8179</v>
      </c>
      <c r="C1145" s="57" t="s">
        <v>44</v>
      </c>
      <c r="D1145" s="57" t="s">
        <v>5941</v>
      </c>
      <c r="E1145" s="58" t="s">
        <v>7114</v>
      </c>
    </row>
    <row r="1146" spans="1:5" x14ac:dyDescent="0.25">
      <c r="A1146" s="57" t="s">
        <v>8180</v>
      </c>
      <c r="B1146" s="57" t="s">
        <v>8181</v>
      </c>
      <c r="C1146" s="57" t="s">
        <v>44</v>
      </c>
      <c r="D1146" s="57" t="s">
        <v>5941</v>
      </c>
      <c r="E1146" s="58" t="s">
        <v>8182</v>
      </c>
    </row>
    <row r="1147" spans="1:5" x14ac:dyDescent="0.25">
      <c r="A1147" s="57" t="s">
        <v>8183</v>
      </c>
      <c r="B1147" s="57" t="s">
        <v>8184</v>
      </c>
      <c r="C1147" s="57" t="s">
        <v>44</v>
      </c>
      <c r="D1147" s="57" t="s">
        <v>4866</v>
      </c>
      <c r="E1147" s="58" t="s">
        <v>8185</v>
      </c>
    </row>
    <row r="1148" spans="1:5" x14ac:dyDescent="0.25">
      <c r="A1148" s="57" t="s">
        <v>8186</v>
      </c>
      <c r="B1148" s="57" t="s">
        <v>8187</v>
      </c>
      <c r="C1148" s="57" t="s">
        <v>44</v>
      </c>
      <c r="D1148" s="57" t="s">
        <v>4866</v>
      </c>
      <c r="E1148" s="58" t="s">
        <v>6797</v>
      </c>
    </row>
    <row r="1149" spans="1:5" x14ac:dyDescent="0.25">
      <c r="A1149" s="57" t="s">
        <v>8188</v>
      </c>
      <c r="B1149" s="57" t="s">
        <v>8189</v>
      </c>
      <c r="C1149" s="57" t="s">
        <v>44</v>
      </c>
      <c r="D1149" s="57" t="s">
        <v>4866</v>
      </c>
      <c r="E1149" s="58" t="s">
        <v>8190</v>
      </c>
    </row>
    <row r="1150" spans="1:5" x14ac:dyDescent="0.25">
      <c r="A1150" s="57" t="s">
        <v>8191</v>
      </c>
      <c r="B1150" s="57" t="s">
        <v>8192</v>
      </c>
      <c r="C1150" s="57" t="s">
        <v>44</v>
      </c>
      <c r="D1150" s="57" t="s">
        <v>5941</v>
      </c>
      <c r="E1150" s="58" t="s">
        <v>7702</v>
      </c>
    </row>
    <row r="1151" spans="1:5" x14ac:dyDescent="0.25">
      <c r="A1151" s="57" t="s">
        <v>8193</v>
      </c>
      <c r="B1151" s="57" t="s">
        <v>8194</v>
      </c>
      <c r="C1151" s="57" t="s">
        <v>44</v>
      </c>
      <c r="D1151" s="57" t="s">
        <v>4866</v>
      </c>
      <c r="E1151" s="58" t="s">
        <v>7481</v>
      </c>
    </row>
    <row r="1152" spans="1:5" x14ac:dyDescent="0.25">
      <c r="A1152" s="57" t="s">
        <v>8195</v>
      </c>
      <c r="B1152" s="57" t="s">
        <v>8196</v>
      </c>
      <c r="C1152" s="57" t="s">
        <v>44</v>
      </c>
      <c r="D1152" s="57" t="s">
        <v>4866</v>
      </c>
      <c r="E1152" s="58" t="s">
        <v>8197</v>
      </c>
    </row>
    <row r="1153" spans="1:5" x14ac:dyDescent="0.25">
      <c r="A1153" s="57" t="s">
        <v>8198</v>
      </c>
      <c r="B1153" s="57" t="s">
        <v>8199</v>
      </c>
      <c r="C1153" s="57" t="s">
        <v>44</v>
      </c>
      <c r="D1153" s="57" t="s">
        <v>4866</v>
      </c>
      <c r="E1153" s="58" t="s">
        <v>7182</v>
      </c>
    </row>
    <row r="1154" spans="1:5" x14ac:dyDescent="0.25">
      <c r="A1154" s="57" t="s">
        <v>8200</v>
      </c>
      <c r="B1154" s="57" t="s">
        <v>8201</v>
      </c>
      <c r="C1154" s="57" t="s">
        <v>44</v>
      </c>
      <c r="D1154" s="57" t="s">
        <v>4866</v>
      </c>
      <c r="E1154" s="58" t="s">
        <v>8202</v>
      </c>
    </row>
    <row r="1155" spans="1:5" x14ac:dyDescent="0.25">
      <c r="A1155" s="57" t="s">
        <v>8203</v>
      </c>
      <c r="B1155" s="57" t="s">
        <v>8204</v>
      </c>
      <c r="C1155" s="57" t="s">
        <v>44</v>
      </c>
      <c r="D1155" s="57" t="s">
        <v>5941</v>
      </c>
      <c r="E1155" s="58" t="s">
        <v>6474</v>
      </c>
    </row>
    <row r="1156" spans="1:5" x14ac:dyDescent="0.25">
      <c r="A1156" s="57" t="s">
        <v>8205</v>
      </c>
      <c r="B1156" s="57" t="s">
        <v>8206</v>
      </c>
      <c r="C1156" s="57" t="s">
        <v>44</v>
      </c>
      <c r="D1156" s="57" t="s">
        <v>5941</v>
      </c>
      <c r="E1156" s="58" t="s">
        <v>8197</v>
      </c>
    </row>
    <row r="1157" spans="1:5" x14ac:dyDescent="0.25">
      <c r="A1157" s="57" t="s">
        <v>8207</v>
      </c>
      <c r="B1157" s="57" t="s">
        <v>8208</v>
      </c>
      <c r="C1157" s="57" t="s">
        <v>44</v>
      </c>
      <c r="D1157" s="57" t="s">
        <v>5941</v>
      </c>
      <c r="E1157" s="58" t="s">
        <v>6474</v>
      </c>
    </row>
    <row r="1158" spans="1:5" x14ac:dyDescent="0.25">
      <c r="A1158" s="57" t="s">
        <v>8209</v>
      </c>
      <c r="B1158" s="57" t="s">
        <v>8210</v>
      </c>
      <c r="C1158" s="57" t="s">
        <v>44</v>
      </c>
      <c r="D1158" s="57" t="s">
        <v>5941</v>
      </c>
      <c r="E1158" s="58" t="s">
        <v>8211</v>
      </c>
    </row>
    <row r="1159" spans="1:5" x14ac:dyDescent="0.25">
      <c r="A1159" s="57" t="s">
        <v>8212</v>
      </c>
      <c r="B1159" s="57" t="s">
        <v>8213</v>
      </c>
      <c r="C1159" s="57" t="s">
        <v>44</v>
      </c>
      <c r="D1159" s="57" t="s">
        <v>4866</v>
      </c>
      <c r="E1159" s="58" t="s">
        <v>8214</v>
      </c>
    </row>
    <row r="1160" spans="1:5" x14ac:dyDescent="0.25">
      <c r="A1160" s="57" t="s">
        <v>8215</v>
      </c>
      <c r="B1160" s="57" t="s">
        <v>8216</v>
      </c>
      <c r="C1160" s="57" t="s">
        <v>44</v>
      </c>
      <c r="D1160" s="57" t="s">
        <v>4866</v>
      </c>
      <c r="E1160" s="58" t="s">
        <v>8217</v>
      </c>
    </row>
    <row r="1161" spans="1:5" x14ac:dyDescent="0.25">
      <c r="A1161" s="57" t="s">
        <v>8218</v>
      </c>
      <c r="B1161" s="57" t="s">
        <v>8219</v>
      </c>
      <c r="C1161" s="57" t="s">
        <v>44</v>
      </c>
      <c r="D1161" s="57" t="s">
        <v>4866</v>
      </c>
      <c r="E1161" s="58" t="s">
        <v>8220</v>
      </c>
    </row>
    <row r="1162" spans="1:5" x14ac:dyDescent="0.25">
      <c r="A1162" s="57" t="s">
        <v>8221</v>
      </c>
      <c r="B1162" s="57" t="s">
        <v>8222</v>
      </c>
      <c r="C1162" s="57" t="s">
        <v>44</v>
      </c>
      <c r="D1162" s="57" t="s">
        <v>4866</v>
      </c>
      <c r="E1162" s="58" t="s">
        <v>8223</v>
      </c>
    </row>
    <row r="1163" spans="1:5" x14ac:dyDescent="0.25">
      <c r="A1163" s="57" t="s">
        <v>8224</v>
      </c>
      <c r="B1163" s="57" t="s">
        <v>8225</v>
      </c>
      <c r="C1163" s="57" t="s">
        <v>44</v>
      </c>
      <c r="D1163" s="57" t="s">
        <v>4866</v>
      </c>
      <c r="E1163" s="58" t="s">
        <v>8226</v>
      </c>
    </row>
    <row r="1164" spans="1:5" x14ac:dyDescent="0.25">
      <c r="A1164" s="57" t="s">
        <v>8227</v>
      </c>
      <c r="B1164" s="57" t="s">
        <v>8228</v>
      </c>
      <c r="C1164" s="57" t="s">
        <v>44</v>
      </c>
      <c r="D1164" s="57" t="s">
        <v>4866</v>
      </c>
      <c r="E1164" s="58" t="s">
        <v>8229</v>
      </c>
    </row>
    <row r="1165" spans="1:5" x14ac:dyDescent="0.25">
      <c r="A1165" s="57" t="s">
        <v>8230</v>
      </c>
      <c r="B1165" s="57" t="s">
        <v>8231</v>
      </c>
      <c r="C1165" s="57" t="s">
        <v>44</v>
      </c>
      <c r="D1165" s="57" t="s">
        <v>5941</v>
      </c>
      <c r="E1165" s="58" t="s">
        <v>6966</v>
      </c>
    </row>
    <row r="1166" spans="1:5" x14ac:dyDescent="0.25">
      <c r="A1166" s="57" t="s">
        <v>8232</v>
      </c>
      <c r="B1166" s="57" t="s">
        <v>8233</v>
      </c>
      <c r="C1166" s="57" t="s">
        <v>44</v>
      </c>
      <c r="D1166" s="57" t="s">
        <v>4866</v>
      </c>
      <c r="E1166" s="58" t="s">
        <v>7565</v>
      </c>
    </row>
    <row r="1167" spans="1:5" x14ac:dyDescent="0.25">
      <c r="A1167" s="57" t="s">
        <v>8234</v>
      </c>
      <c r="B1167" s="57" t="s">
        <v>8235</v>
      </c>
      <c r="C1167" s="57" t="s">
        <v>44</v>
      </c>
      <c r="D1167" s="57" t="s">
        <v>4866</v>
      </c>
      <c r="E1167" s="58" t="s">
        <v>8236</v>
      </c>
    </row>
    <row r="1168" spans="1:5" x14ac:dyDescent="0.25">
      <c r="A1168" s="57" t="s">
        <v>8237</v>
      </c>
      <c r="B1168" s="57" t="s">
        <v>8238</v>
      </c>
      <c r="C1168" s="57" t="s">
        <v>44</v>
      </c>
      <c r="D1168" s="57" t="s">
        <v>4866</v>
      </c>
      <c r="E1168" s="58" t="s">
        <v>8239</v>
      </c>
    </row>
    <row r="1169" spans="1:5" x14ac:dyDescent="0.25">
      <c r="A1169" s="57" t="s">
        <v>8240</v>
      </c>
      <c r="B1169" s="57" t="s">
        <v>8241</v>
      </c>
      <c r="C1169" s="57" t="s">
        <v>44</v>
      </c>
      <c r="D1169" s="57" t="s">
        <v>4866</v>
      </c>
      <c r="E1169" s="58" t="s">
        <v>7122</v>
      </c>
    </row>
    <row r="1170" spans="1:5" x14ac:dyDescent="0.25">
      <c r="A1170" s="57" t="s">
        <v>8242</v>
      </c>
      <c r="B1170" s="57" t="s">
        <v>8243</v>
      </c>
      <c r="C1170" s="57" t="s">
        <v>44</v>
      </c>
      <c r="D1170" s="57" t="s">
        <v>4866</v>
      </c>
      <c r="E1170" s="58" t="s">
        <v>8244</v>
      </c>
    </row>
    <row r="1171" spans="1:5" x14ac:dyDescent="0.25">
      <c r="A1171" s="57" t="s">
        <v>8245</v>
      </c>
      <c r="B1171" s="57" t="s">
        <v>8246</v>
      </c>
      <c r="C1171" s="57" t="s">
        <v>44</v>
      </c>
      <c r="D1171" s="57" t="s">
        <v>4866</v>
      </c>
      <c r="E1171" s="58" t="s">
        <v>6960</v>
      </c>
    </row>
    <row r="1172" spans="1:5" x14ac:dyDescent="0.25">
      <c r="A1172" s="57" t="s">
        <v>8247</v>
      </c>
      <c r="B1172" s="57" t="s">
        <v>8248</v>
      </c>
      <c r="C1172" s="57" t="s">
        <v>44</v>
      </c>
      <c r="D1172" s="57" t="s">
        <v>4866</v>
      </c>
      <c r="E1172" s="58" t="s">
        <v>8249</v>
      </c>
    </row>
    <row r="1173" spans="1:5" x14ac:dyDescent="0.25">
      <c r="A1173" s="57" t="s">
        <v>8250</v>
      </c>
      <c r="B1173" s="57" t="s">
        <v>8251</v>
      </c>
      <c r="C1173" s="57" t="s">
        <v>44</v>
      </c>
      <c r="D1173" s="57" t="s">
        <v>4866</v>
      </c>
      <c r="E1173" s="58" t="s">
        <v>8252</v>
      </c>
    </row>
    <row r="1174" spans="1:5" x14ac:dyDescent="0.25">
      <c r="A1174" s="57" t="s">
        <v>8253</v>
      </c>
      <c r="B1174" s="57" t="s">
        <v>8254</v>
      </c>
      <c r="C1174" s="57" t="s">
        <v>44</v>
      </c>
      <c r="D1174" s="57" t="s">
        <v>4866</v>
      </c>
      <c r="E1174" s="58" t="s">
        <v>8255</v>
      </c>
    </row>
    <row r="1175" spans="1:5" x14ac:dyDescent="0.25">
      <c r="A1175" s="57" t="s">
        <v>8256</v>
      </c>
      <c r="B1175" s="57" t="s">
        <v>8257</v>
      </c>
      <c r="C1175" s="57" t="s">
        <v>44</v>
      </c>
      <c r="D1175" s="57" t="s">
        <v>4866</v>
      </c>
      <c r="E1175" s="58" t="s">
        <v>8258</v>
      </c>
    </row>
    <row r="1176" spans="1:5" x14ac:dyDescent="0.25">
      <c r="A1176" s="57" t="s">
        <v>8259</v>
      </c>
      <c r="B1176" s="57" t="s">
        <v>8260</v>
      </c>
      <c r="C1176" s="57" t="s">
        <v>44</v>
      </c>
      <c r="D1176" s="57" t="s">
        <v>4866</v>
      </c>
      <c r="E1176" s="58" t="s">
        <v>8261</v>
      </c>
    </row>
    <row r="1177" spans="1:5" x14ac:dyDescent="0.25">
      <c r="A1177" s="57" t="s">
        <v>8262</v>
      </c>
      <c r="B1177" s="57" t="s">
        <v>8263</v>
      </c>
      <c r="C1177" s="57" t="s">
        <v>44</v>
      </c>
      <c r="D1177" s="57" t="s">
        <v>5941</v>
      </c>
      <c r="E1177" s="58" t="s">
        <v>7247</v>
      </c>
    </row>
    <row r="1178" spans="1:5" x14ac:dyDescent="0.25">
      <c r="A1178" s="57" t="s">
        <v>8264</v>
      </c>
      <c r="B1178" s="57" t="s">
        <v>8265</v>
      </c>
      <c r="C1178" s="57" t="s">
        <v>44</v>
      </c>
      <c r="D1178" s="57" t="s">
        <v>4866</v>
      </c>
      <c r="E1178" s="58" t="s">
        <v>8266</v>
      </c>
    </row>
    <row r="1179" spans="1:5" x14ac:dyDescent="0.25">
      <c r="A1179" s="57" t="s">
        <v>8267</v>
      </c>
      <c r="B1179" s="57" t="s">
        <v>8268</v>
      </c>
      <c r="C1179" s="57" t="s">
        <v>44</v>
      </c>
      <c r="D1179" s="57" t="s">
        <v>4866</v>
      </c>
      <c r="E1179" s="58" t="s">
        <v>8269</v>
      </c>
    </row>
    <row r="1180" spans="1:5" x14ac:dyDescent="0.25">
      <c r="A1180" s="57" t="s">
        <v>8270</v>
      </c>
      <c r="B1180" s="57" t="s">
        <v>8271</v>
      </c>
      <c r="C1180" s="57" t="s">
        <v>44</v>
      </c>
      <c r="D1180" s="57" t="s">
        <v>4866</v>
      </c>
      <c r="E1180" s="58" t="s">
        <v>8272</v>
      </c>
    </row>
    <row r="1181" spans="1:5" x14ac:dyDescent="0.25">
      <c r="A1181" s="57" t="s">
        <v>8273</v>
      </c>
      <c r="B1181" s="57" t="s">
        <v>8274</v>
      </c>
      <c r="C1181" s="57" t="s">
        <v>44</v>
      </c>
      <c r="D1181" s="57" t="s">
        <v>5941</v>
      </c>
      <c r="E1181" s="58" t="s">
        <v>7247</v>
      </c>
    </row>
    <row r="1182" spans="1:5" x14ac:dyDescent="0.25">
      <c r="A1182" s="57" t="s">
        <v>8275</v>
      </c>
      <c r="B1182" s="57" t="s">
        <v>8276</v>
      </c>
      <c r="C1182" s="57" t="s">
        <v>44</v>
      </c>
      <c r="D1182" s="57" t="s">
        <v>4866</v>
      </c>
      <c r="E1182" s="58" t="s">
        <v>8277</v>
      </c>
    </row>
    <row r="1183" spans="1:5" x14ac:dyDescent="0.25">
      <c r="A1183" s="57" t="s">
        <v>8278</v>
      </c>
      <c r="B1183" s="57" t="s">
        <v>8279</v>
      </c>
      <c r="C1183" s="57" t="s">
        <v>44</v>
      </c>
      <c r="D1183" s="57" t="s">
        <v>4866</v>
      </c>
      <c r="E1183" s="58" t="s">
        <v>8280</v>
      </c>
    </row>
    <row r="1184" spans="1:5" x14ac:dyDescent="0.25">
      <c r="A1184" s="57" t="s">
        <v>8281</v>
      </c>
      <c r="B1184" s="57" t="s">
        <v>8282</v>
      </c>
      <c r="C1184" s="57" t="s">
        <v>44</v>
      </c>
      <c r="D1184" s="57" t="s">
        <v>5941</v>
      </c>
      <c r="E1184" s="58" t="s">
        <v>8283</v>
      </c>
    </row>
    <row r="1185" spans="1:5" x14ac:dyDescent="0.25">
      <c r="A1185" s="57" t="s">
        <v>8284</v>
      </c>
      <c r="B1185" s="57" t="s">
        <v>8285</v>
      </c>
      <c r="C1185" s="57" t="s">
        <v>44</v>
      </c>
      <c r="D1185" s="57" t="s">
        <v>4866</v>
      </c>
      <c r="E1185" s="58" t="s">
        <v>8286</v>
      </c>
    </row>
    <row r="1186" spans="1:5" x14ac:dyDescent="0.25">
      <c r="A1186" s="57" t="s">
        <v>8287</v>
      </c>
      <c r="B1186" s="57" t="s">
        <v>8288</v>
      </c>
      <c r="C1186" s="57" t="s">
        <v>44</v>
      </c>
      <c r="D1186" s="57" t="s">
        <v>4866</v>
      </c>
      <c r="E1186" s="58" t="s">
        <v>8289</v>
      </c>
    </row>
    <row r="1187" spans="1:5" x14ac:dyDescent="0.25">
      <c r="A1187" s="57" t="s">
        <v>8290</v>
      </c>
      <c r="B1187" s="57" t="s">
        <v>8291</v>
      </c>
      <c r="C1187" s="57" t="s">
        <v>44</v>
      </c>
      <c r="D1187" s="57" t="s">
        <v>4866</v>
      </c>
      <c r="E1187" s="58" t="s">
        <v>8292</v>
      </c>
    </row>
    <row r="1188" spans="1:5" x14ac:dyDescent="0.25">
      <c r="A1188" s="57" t="s">
        <v>8293</v>
      </c>
      <c r="B1188" s="57" t="s">
        <v>8294</v>
      </c>
      <c r="C1188" s="57" t="s">
        <v>44</v>
      </c>
      <c r="D1188" s="57" t="s">
        <v>4866</v>
      </c>
      <c r="E1188" s="58" t="s">
        <v>8295</v>
      </c>
    </row>
    <row r="1189" spans="1:5" x14ac:dyDescent="0.25">
      <c r="A1189" s="57" t="s">
        <v>8296</v>
      </c>
      <c r="B1189" s="57" t="s">
        <v>8297</v>
      </c>
      <c r="C1189" s="57" t="s">
        <v>44</v>
      </c>
      <c r="D1189" s="57" t="s">
        <v>5941</v>
      </c>
      <c r="E1189" s="58" t="s">
        <v>6990</v>
      </c>
    </row>
    <row r="1190" spans="1:5" x14ac:dyDescent="0.25">
      <c r="A1190" s="57" t="s">
        <v>8298</v>
      </c>
      <c r="B1190" s="57" t="s">
        <v>8299</v>
      </c>
      <c r="C1190" s="57" t="s">
        <v>44</v>
      </c>
      <c r="D1190" s="57" t="s">
        <v>4866</v>
      </c>
      <c r="E1190" s="58" t="s">
        <v>8300</v>
      </c>
    </row>
    <row r="1191" spans="1:5" x14ac:dyDescent="0.25">
      <c r="A1191" s="57" t="s">
        <v>8301</v>
      </c>
      <c r="B1191" s="57" t="s">
        <v>8302</v>
      </c>
      <c r="C1191" s="57" t="s">
        <v>44</v>
      </c>
      <c r="D1191" s="57" t="s">
        <v>4866</v>
      </c>
      <c r="E1191" s="58" t="s">
        <v>7811</v>
      </c>
    </row>
    <row r="1192" spans="1:5" x14ac:dyDescent="0.25">
      <c r="A1192" s="57" t="s">
        <v>8303</v>
      </c>
      <c r="B1192" s="57" t="s">
        <v>8304</v>
      </c>
      <c r="C1192" s="57" t="s">
        <v>44</v>
      </c>
      <c r="D1192" s="57" t="s">
        <v>4866</v>
      </c>
      <c r="E1192" s="58" t="s">
        <v>8305</v>
      </c>
    </row>
    <row r="1193" spans="1:5" x14ac:dyDescent="0.25">
      <c r="A1193" s="57" t="s">
        <v>8306</v>
      </c>
      <c r="B1193" s="57" t="s">
        <v>8307</v>
      </c>
      <c r="C1193" s="57" t="s">
        <v>44</v>
      </c>
      <c r="D1193" s="57" t="s">
        <v>5941</v>
      </c>
      <c r="E1193" s="58" t="s">
        <v>6990</v>
      </c>
    </row>
    <row r="1194" spans="1:5" x14ac:dyDescent="0.25">
      <c r="A1194" s="57" t="s">
        <v>8308</v>
      </c>
      <c r="B1194" s="57" t="s">
        <v>8309</v>
      </c>
      <c r="C1194" s="57" t="s">
        <v>44</v>
      </c>
      <c r="D1194" s="57" t="s">
        <v>4866</v>
      </c>
      <c r="E1194" s="58" t="s">
        <v>8310</v>
      </c>
    </row>
    <row r="1195" spans="1:5" x14ac:dyDescent="0.25">
      <c r="A1195" s="57" t="s">
        <v>8311</v>
      </c>
      <c r="B1195" s="57" t="s">
        <v>8312</v>
      </c>
      <c r="C1195" s="57" t="s">
        <v>44</v>
      </c>
      <c r="D1195" s="57" t="s">
        <v>4866</v>
      </c>
      <c r="E1195" s="58" t="s">
        <v>8313</v>
      </c>
    </row>
    <row r="1196" spans="1:5" x14ac:dyDescent="0.25">
      <c r="A1196" s="57" t="s">
        <v>8314</v>
      </c>
      <c r="B1196" s="57" t="s">
        <v>8315</v>
      </c>
      <c r="C1196" s="57" t="s">
        <v>44</v>
      </c>
      <c r="D1196" s="57" t="s">
        <v>4866</v>
      </c>
      <c r="E1196" s="58" t="s">
        <v>8316</v>
      </c>
    </row>
    <row r="1197" spans="1:5" x14ac:dyDescent="0.25">
      <c r="A1197" s="57" t="s">
        <v>8317</v>
      </c>
      <c r="B1197" s="57" t="s">
        <v>8318</v>
      </c>
      <c r="C1197" s="57" t="s">
        <v>44</v>
      </c>
      <c r="D1197" s="57" t="s">
        <v>5941</v>
      </c>
      <c r="E1197" s="58" t="s">
        <v>6855</v>
      </c>
    </row>
    <row r="1198" spans="1:5" x14ac:dyDescent="0.25">
      <c r="A1198" s="57" t="s">
        <v>8319</v>
      </c>
      <c r="B1198" s="57" t="s">
        <v>8320</v>
      </c>
      <c r="C1198" s="57" t="s">
        <v>44</v>
      </c>
      <c r="D1198" s="57" t="s">
        <v>4866</v>
      </c>
      <c r="E1198" s="58" t="s">
        <v>8321</v>
      </c>
    </row>
    <row r="1199" spans="1:5" x14ac:dyDescent="0.25">
      <c r="A1199" s="57" t="s">
        <v>8322</v>
      </c>
      <c r="B1199" s="57" t="s">
        <v>8323</v>
      </c>
      <c r="C1199" s="57" t="s">
        <v>44</v>
      </c>
      <c r="D1199" s="57" t="s">
        <v>4866</v>
      </c>
      <c r="E1199" s="58" t="s">
        <v>8324</v>
      </c>
    </row>
    <row r="1200" spans="1:5" x14ac:dyDescent="0.25">
      <c r="A1200" s="57" t="s">
        <v>8325</v>
      </c>
      <c r="B1200" s="57" t="s">
        <v>8326</v>
      </c>
      <c r="C1200" s="57" t="s">
        <v>44</v>
      </c>
      <c r="D1200" s="57" t="s">
        <v>4866</v>
      </c>
      <c r="E1200" s="58" t="s">
        <v>8327</v>
      </c>
    </row>
    <row r="1201" spans="1:5" x14ac:dyDescent="0.25">
      <c r="A1201" s="57" t="s">
        <v>8328</v>
      </c>
      <c r="B1201" s="57" t="s">
        <v>8329</v>
      </c>
      <c r="C1201" s="57" t="s">
        <v>44</v>
      </c>
      <c r="D1201" s="57" t="s">
        <v>4866</v>
      </c>
      <c r="E1201" s="58" t="s">
        <v>8330</v>
      </c>
    </row>
    <row r="1202" spans="1:5" x14ac:dyDescent="0.25">
      <c r="A1202" s="57" t="s">
        <v>8331</v>
      </c>
      <c r="B1202" s="57" t="s">
        <v>8332</v>
      </c>
      <c r="C1202" s="57" t="s">
        <v>44</v>
      </c>
      <c r="D1202" s="57" t="s">
        <v>5941</v>
      </c>
      <c r="E1202" s="58" t="s">
        <v>7762</v>
      </c>
    </row>
    <row r="1203" spans="1:5" x14ac:dyDescent="0.25">
      <c r="A1203" s="57" t="s">
        <v>8333</v>
      </c>
      <c r="B1203" s="57" t="s">
        <v>8334</v>
      </c>
      <c r="C1203" s="57" t="s">
        <v>44</v>
      </c>
      <c r="D1203" s="57" t="s">
        <v>4866</v>
      </c>
      <c r="E1203" s="58" t="s">
        <v>8335</v>
      </c>
    </row>
    <row r="1204" spans="1:5" x14ac:dyDescent="0.25">
      <c r="A1204" s="57" t="s">
        <v>8336</v>
      </c>
      <c r="B1204" s="57" t="s">
        <v>8337</v>
      </c>
      <c r="C1204" s="57" t="s">
        <v>44</v>
      </c>
      <c r="D1204" s="57" t="s">
        <v>4866</v>
      </c>
      <c r="E1204" s="58" t="s">
        <v>8338</v>
      </c>
    </row>
    <row r="1205" spans="1:5" x14ac:dyDescent="0.25">
      <c r="A1205" s="57" t="s">
        <v>8339</v>
      </c>
      <c r="B1205" s="57" t="s">
        <v>8340</v>
      </c>
      <c r="C1205" s="57" t="s">
        <v>44</v>
      </c>
      <c r="D1205" s="57" t="s">
        <v>4866</v>
      </c>
      <c r="E1205" s="58" t="s">
        <v>8341</v>
      </c>
    </row>
    <row r="1206" spans="1:5" x14ac:dyDescent="0.25">
      <c r="A1206" s="57" t="s">
        <v>8342</v>
      </c>
      <c r="B1206" s="57" t="s">
        <v>8343</v>
      </c>
      <c r="C1206" s="57" t="s">
        <v>44</v>
      </c>
      <c r="D1206" s="57" t="s">
        <v>4866</v>
      </c>
      <c r="E1206" s="58" t="s">
        <v>8344</v>
      </c>
    </row>
    <row r="1207" spans="1:5" x14ac:dyDescent="0.25">
      <c r="A1207" s="57" t="s">
        <v>8345</v>
      </c>
      <c r="B1207" s="57" t="s">
        <v>8346</v>
      </c>
      <c r="C1207" s="57" t="s">
        <v>44</v>
      </c>
      <c r="D1207" s="57" t="s">
        <v>5941</v>
      </c>
      <c r="E1207" s="58" t="s">
        <v>6855</v>
      </c>
    </row>
    <row r="1208" spans="1:5" x14ac:dyDescent="0.25">
      <c r="A1208" s="57" t="s">
        <v>8347</v>
      </c>
      <c r="B1208" s="57" t="s">
        <v>8348</v>
      </c>
      <c r="C1208" s="57" t="s">
        <v>44</v>
      </c>
      <c r="D1208" s="57" t="s">
        <v>4866</v>
      </c>
      <c r="E1208" s="58" t="s">
        <v>8349</v>
      </c>
    </row>
    <row r="1209" spans="1:5" x14ac:dyDescent="0.25">
      <c r="A1209" s="57" t="s">
        <v>8350</v>
      </c>
      <c r="B1209" s="57" t="s">
        <v>8351</v>
      </c>
      <c r="C1209" s="57" t="s">
        <v>44</v>
      </c>
      <c r="D1209" s="57" t="s">
        <v>4866</v>
      </c>
      <c r="E1209" s="58" t="s">
        <v>8352</v>
      </c>
    </row>
    <row r="1210" spans="1:5" x14ac:dyDescent="0.25">
      <c r="A1210" s="57" t="s">
        <v>8353</v>
      </c>
      <c r="B1210" s="57" t="s">
        <v>8354</v>
      </c>
      <c r="C1210" s="57" t="s">
        <v>44</v>
      </c>
      <c r="D1210" s="57" t="s">
        <v>5941</v>
      </c>
      <c r="E1210" s="58" t="s">
        <v>7445</v>
      </c>
    </row>
    <row r="1211" spans="1:5" x14ac:dyDescent="0.25">
      <c r="A1211" s="57" t="s">
        <v>8355</v>
      </c>
      <c r="B1211" s="57" t="s">
        <v>8356</v>
      </c>
      <c r="C1211" s="57" t="s">
        <v>44</v>
      </c>
      <c r="D1211" s="57" t="s">
        <v>4866</v>
      </c>
      <c r="E1211" s="58" t="s">
        <v>8357</v>
      </c>
    </row>
    <row r="1212" spans="1:5" x14ac:dyDescent="0.25">
      <c r="A1212" s="57" t="s">
        <v>8358</v>
      </c>
      <c r="B1212" s="57" t="s">
        <v>8359</v>
      </c>
      <c r="C1212" s="57" t="s">
        <v>44</v>
      </c>
      <c r="D1212" s="57" t="s">
        <v>4866</v>
      </c>
      <c r="E1212" s="58" t="s">
        <v>5469</v>
      </c>
    </row>
    <row r="1213" spans="1:5" x14ac:dyDescent="0.25">
      <c r="A1213" s="57" t="s">
        <v>8360</v>
      </c>
      <c r="B1213" s="57" t="s">
        <v>8361</v>
      </c>
      <c r="C1213" s="57" t="s">
        <v>44</v>
      </c>
      <c r="D1213" s="57" t="s">
        <v>4866</v>
      </c>
      <c r="E1213" s="58" t="s">
        <v>8362</v>
      </c>
    </row>
    <row r="1214" spans="1:5" x14ac:dyDescent="0.25">
      <c r="A1214" s="57" t="s">
        <v>8363</v>
      </c>
      <c r="B1214" s="57" t="s">
        <v>8364</v>
      </c>
      <c r="C1214" s="57" t="s">
        <v>44</v>
      </c>
      <c r="D1214" s="57" t="s">
        <v>5941</v>
      </c>
      <c r="E1214" s="58" t="s">
        <v>8365</v>
      </c>
    </row>
    <row r="1215" spans="1:5" x14ac:dyDescent="0.25">
      <c r="A1215" s="57" t="s">
        <v>8366</v>
      </c>
      <c r="B1215" s="57" t="s">
        <v>8367</v>
      </c>
      <c r="C1215" s="57" t="s">
        <v>44</v>
      </c>
      <c r="D1215" s="57" t="s">
        <v>5941</v>
      </c>
      <c r="E1215" s="58" t="s">
        <v>8368</v>
      </c>
    </row>
    <row r="1216" spans="1:5" x14ac:dyDescent="0.25">
      <c r="A1216" s="57" t="s">
        <v>8369</v>
      </c>
      <c r="B1216" s="57" t="s">
        <v>8370</v>
      </c>
      <c r="C1216" s="57" t="s">
        <v>44</v>
      </c>
      <c r="D1216" s="57" t="s">
        <v>5941</v>
      </c>
      <c r="E1216" s="58" t="s">
        <v>7197</v>
      </c>
    </row>
    <row r="1217" spans="1:5" x14ac:dyDescent="0.25">
      <c r="A1217" s="57" t="s">
        <v>8371</v>
      </c>
      <c r="B1217" s="57" t="s">
        <v>8372</v>
      </c>
      <c r="C1217" s="57" t="s">
        <v>44</v>
      </c>
      <c r="D1217" s="57" t="s">
        <v>4866</v>
      </c>
      <c r="E1217" s="58" t="s">
        <v>8373</v>
      </c>
    </row>
    <row r="1218" spans="1:5" x14ac:dyDescent="0.25">
      <c r="A1218" s="57" t="s">
        <v>8374</v>
      </c>
      <c r="B1218" s="57" t="s">
        <v>8375</v>
      </c>
      <c r="C1218" s="57" t="s">
        <v>44</v>
      </c>
      <c r="D1218" s="57" t="s">
        <v>4866</v>
      </c>
      <c r="E1218" s="58" t="s">
        <v>8376</v>
      </c>
    </row>
    <row r="1219" spans="1:5" x14ac:dyDescent="0.25">
      <c r="A1219" s="57" t="s">
        <v>8377</v>
      </c>
      <c r="B1219" s="57" t="s">
        <v>8378</v>
      </c>
      <c r="C1219" s="57" t="s">
        <v>44</v>
      </c>
      <c r="D1219" s="57" t="s">
        <v>4866</v>
      </c>
      <c r="E1219" s="58" t="s">
        <v>6867</v>
      </c>
    </row>
    <row r="1220" spans="1:5" x14ac:dyDescent="0.25">
      <c r="A1220" s="57" t="s">
        <v>8379</v>
      </c>
      <c r="B1220" s="57" t="s">
        <v>8380</v>
      </c>
      <c r="C1220" s="57" t="s">
        <v>44</v>
      </c>
      <c r="D1220" s="57" t="s">
        <v>5941</v>
      </c>
      <c r="E1220" s="58" t="s">
        <v>8381</v>
      </c>
    </row>
    <row r="1221" spans="1:5" x14ac:dyDescent="0.25">
      <c r="A1221" s="57" t="s">
        <v>8382</v>
      </c>
      <c r="B1221" s="57" t="s">
        <v>8383</v>
      </c>
      <c r="C1221" s="57" t="s">
        <v>44</v>
      </c>
      <c r="D1221" s="57" t="s">
        <v>5941</v>
      </c>
      <c r="E1221" s="58" t="s">
        <v>7846</v>
      </c>
    </row>
    <row r="1222" spans="1:5" x14ac:dyDescent="0.25">
      <c r="A1222" s="57" t="s">
        <v>8384</v>
      </c>
      <c r="B1222" s="57" t="s">
        <v>8385</v>
      </c>
      <c r="C1222" s="57" t="s">
        <v>44</v>
      </c>
      <c r="D1222" s="57" t="s">
        <v>5941</v>
      </c>
      <c r="E1222" s="58" t="s">
        <v>6286</v>
      </c>
    </row>
    <row r="1223" spans="1:5" x14ac:dyDescent="0.25">
      <c r="A1223" s="57" t="s">
        <v>8386</v>
      </c>
      <c r="B1223" s="57" t="s">
        <v>8387</v>
      </c>
      <c r="C1223" s="57" t="s">
        <v>44</v>
      </c>
      <c r="D1223" s="57" t="s">
        <v>4866</v>
      </c>
      <c r="E1223" s="58" t="s">
        <v>8388</v>
      </c>
    </row>
    <row r="1224" spans="1:5" x14ac:dyDescent="0.25">
      <c r="A1224" s="57" t="s">
        <v>8389</v>
      </c>
      <c r="B1224" s="57" t="s">
        <v>8390</v>
      </c>
      <c r="C1224" s="57" t="s">
        <v>44</v>
      </c>
      <c r="D1224" s="57" t="s">
        <v>5941</v>
      </c>
      <c r="E1224" s="58" t="s">
        <v>7117</v>
      </c>
    </row>
    <row r="1225" spans="1:5" x14ac:dyDescent="0.25">
      <c r="A1225" s="57" t="s">
        <v>8391</v>
      </c>
      <c r="B1225" s="57" t="s">
        <v>8392</v>
      </c>
      <c r="C1225" s="57" t="s">
        <v>44</v>
      </c>
      <c r="D1225" s="57" t="s">
        <v>5941</v>
      </c>
      <c r="E1225" s="58" t="s">
        <v>6711</v>
      </c>
    </row>
    <row r="1226" spans="1:5" x14ac:dyDescent="0.25">
      <c r="A1226" s="57" t="s">
        <v>8393</v>
      </c>
      <c r="B1226" s="57" t="s">
        <v>8394</v>
      </c>
      <c r="C1226" s="57" t="s">
        <v>44</v>
      </c>
      <c r="D1226" s="57" t="s">
        <v>5941</v>
      </c>
      <c r="E1226" s="58" t="s">
        <v>7697</v>
      </c>
    </row>
    <row r="1227" spans="1:5" x14ac:dyDescent="0.25">
      <c r="A1227" s="57" t="s">
        <v>8395</v>
      </c>
      <c r="B1227" s="57" t="s">
        <v>8396</v>
      </c>
      <c r="C1227" s="57" t="s">
        <v>44</v>
      </c>
      <c r="D1227" s="57" t="s">
        <v>4866</v>
      </c>
      <c r="E1227" s="58" t="s">
        <v>7145</v>
      </c>
    </row>
    <row r="1228" spans="1:5" x14ac:dyDescent="0.25">
      <c r="A1228" s="57" t="s">
        <v>8397</v>
      </c>
      <c r="B1228" s="57" t="s">
        <v>8398</v>
      </c>
      <c r="C1228" s="57" t="s">
        <v>44</v>
      </c>
      <c r="D1228" s="57" t="s">
        <v>4866</v>
      </c>
      <c r="E1228" s="58" t="s">
        <v>8399</v>
      </c>
    </row>
    <row r="1229" spans="1:5" x14ac:dyDescent="0.25">
      <c r="A1229" s="57" t="s">
        <v>8400</v>
      </c>
      <c r="B1229" s="57" t="s">
        <v>8401</v>
      </c>
      <c r="C1229" s="57" t="s">
        <v>44</v>
      </c>
      <c r="D1229" s="57" t="s">
        <v>4866</v>
      </c>
      <c r="E1229" s="58" t="s">
        <v>8402</v>
      </c>
    </row>
    <row r="1230" spans="1:5" x14ac:dyDescent="0.25">
      <c r="A1230" s="57" t="s">
        <v>8403</v>
      </c>
      <c r="B1230" s="57" t="s">
        <v>8404</v>
      </c>
      <c r="C1230" s="57" t="s">
        <v>44</v>
      </c>
      <c r="D1230" s="57" t="s">
        <v>4866</v>
      </c>
      <c r="E1230" s="58" t="s">
        <v>8405</v>
      </c>
    </row>
    <row r="1231" spans="1:5" x14ac:dyDescent="0.25">
      <c r="A1231" s="57" t="s">
        <v>8406</v>
      </c>
      <c r="B1231" s="57" t="s">
        <v>8407</v>
      </c>
      <c r="C1231" s="57" t="s">
        <v>44</v>
      </c>
      <c r="D1231" s="57" t="s">
        <v>5941</v>
      </c>
      <c r="E1231" s="58" t="s">
        <v>8408</v>
      </c>
    </row>
    <row r="1232" spans="1:5" x14ac:dyDescent="0.25">
      <c r="A1232" s="57" t="s">
        <v>8409</v>
      </c>
      <c r="B1232" s="57" t="s">
        <v>8410</v>
      </c>
      <c r="C1232" s="57" t="s">
        <v>44</v>
      </c>
      <c r="D1232" s="57" t="s">
        <v>4866</v>
      </c>
      <c r="E1232" s="58" t="s">
        <v>8411</v>
      </c>
    </row>
    <row r="1233" spans="1:5" x14ac:dyDescent="0.25">
      <c r="A1233" s="57" t="s">
        <v>8412</v>
      </c>
      <c r="B1233" s="57" t="s">
        <v>8413</v>
      </c>
      <c r="C1233" s="57" t="s">
        <v>44</v>
      </c>
      <c r="D1233" s="57" t="s">
        <v>4866</v>
      </c>
      <c r="E1233" s="58" t="s">
        <v>8414</v>
      </c>
    </row>
    <row r="1234" spans="1:5" x14ac:dyDescent="0.25">
      <c r="A1234" s="57" t="s">
        <v>8415</v>
      </c>
      <c r="B1234" s="57" t="s">
        <v>8416</v>
      </c>
      <c r="C1234" s="57" t="s">
        <v>44</v>
      </c>
      <c r="D1234" s="57" t="s">
        <v>4866</v>
      </c>
      <c r="E1234" s="58" t="s">
        <v>8417</v>
      </c>
    </row>
    <row r="1235" spans="1:5" x14ac:dyDescent="0.25">
      <c r="A1235" s="57" t="s">
        <v>8418</v>
      </c>
      <c r="B1235" s="57" t="s">
        <v>8419</v>
      </c>
      <c r="C1235" s="57" t="s">
        <v>44</v>
      </c>
      <c r="D1235" s="57" t="s">
        <v>5941</v>
      </c>
      <c r="E1235" s="58" t="s">
        <v>8420</v>
      </c>
    </row>
    <row r="1236" spans="1:5" x14ac:dyDescent="0.25">
      <c r="A1236" s="57" t="s">
        <v>8421</v>
      </c>
      <c r="B1236" s="57" t="s">
        <v>8422</v>
      </c>
      <c r="C1236" s="57" t="s">
        <v>44</v>
      </c>
      <c r="D1236" s="57" t="s">
        <v>5941</v>
      </c>
      <c r="E1236" s="58" t="s">
        <v>8423</v>
      </c>
    </row>
    <row r="1237" spans="1:5" x14ac:dyDescent="0.25">
      <c r="A1237" s="57" t="s">
        <v>8424</v>
      </c>
      <c r="B1237" s="57" t="s">
        <v>8425</v>
      </c>
      <c r="C1237" s="57" t="s">
        <v>44</v>
      </c>
      <c r="D1237" s="57" t="s">
        <v>5941</v>
      </c>
      <c r="E1237" s="58" t="s">
        <v>7887</v>
      </c>
    </row>
    <row r="1238" spans="1:5" x14ac:dyDescent="0.25">
      <c r="A1238" s="57" t="s">
        <v>8426</v>
      </c>
      <c r="B1238" s="57" t="s">
        <v>8427</v>
      </c>
      <c r="C1238" s="57" t="s">
        <v>44</v>
      </c>
      <c r="D1238" s="57" t="s">
        <v>5941</v>
      </c>
      <c r="E1238" s="58" t="s">
        <v>8428</v>
      </c>
    </row>
    <row r="1239" spans="1:5" x14ac:dyDescent="0.25">
      <c r="A1239" s="57" t="s">
        <v>8429</v>
      </c>
      <c r="B1239" s="57" t="s">
        <v>8430</v>
      </c>
      <c r="C1239" s="57" t="s">
        <v>44</v>
      </c>
      <c r="D1239" s="57" t="s">
        <v>4866</v>
      </c>
      <c r="E1239" s="58" t="s">
        <v>8431</v>
      </c>
    </row>
    <row r="1240" spans="1:5" x14ac:dyDescent="0.25">
      <c r="A1240" s="57" t="s">
        <v>8432</v>
      </c>
      <c r="B1240" s="57" t="s">
        <v>8433</v>
      </c>
      <c r="C1240" s="57" t="s">
        <v>44</v>
      </c>
      <c r="D1240" s="57" t="s">
        <v>5941</v>
      </c>
      <c r="E1240" s="58" t="s">
        <v>8434</v>
      </c>
    </row>
    <row r="1241" spans="1:5" x14ac:dyDescent="0.25">
      <c r="A1241" s="57" t="s">
        <v>8435</v>
      </c>
      <c r="B1241" s="57" t="s">
        <v>8436</v>
      </c>
      <c r="C1241" s="57" t="s">
        <v>44</v>
      </c>
      <c r="D1241" s="57" t="s">
        <v>4866</v>
      </c>
      <c r="E1241" s="58" t="s">
        <v>8437</v>
      </c>
    </row>
    <row r="1242" spans="1:5" x14ac:dyDescent="0.25">
      <c r="A1242" s="57" t="s">
        <v>8438</v>
      </c>
      <c r="B1242" s="57" t="s">
        <v>8439</v>
      </c>
      <c r="C1242" s="57" t="s">
        <v>44</v>
      </c>
      <c r="D1242" s="57" t="s">
        <v>4866</v>
      </c>
      <c r="E1242" s="58" t="s">
        <v>7656</v>
      </c>
    </row>
    <row r="1243" spans="1:5" x14ac:dyDescent="0.25">
      <c r="A1243" s="57" t="s">
        <v>8440</v>
      </c>
      <c r="B1243" s="57" t="s">
        <v>8441</v>
      </c>
      <c r="C1243" s="57" t="s">
        <v>44</v>
      </c>
      <c r="D1243" s="57" t="s">
        <v>4866</v>
      </c>
      <c r="E1243" s="58" t="s">
        <v>7530</v>
      </c>
    </row>
    <row r="1244" spans="1:5" x14ac:dyDescent="0.25">
      <c r="A1244" s="57" t="s">
        <v>8442</v>
      </c>
      <c r="B1244" s="57" t="s">
        <v>8443</v>
      </c>
      <c r="C1244" s="57" t="s">
        <v>44</v>
      </c>
      <c r="D1244" s="57" t="s">
        <v>5941</v>
      </c>
      <c r="E1244" s="58" t="s">
        <v>8444</v>
      </c>
    </row>
    <row r="1245" spans="1:5" x14ac:dyDescent="0.25">
      <c r="A1245" s="57" t="s">
        <v>8445</v>
      </c>
      <c r="B1245" s="57" t="s">
        <v>8446</v>
      </c>
      <c r="C1245" s="57" t="s">
        <v>44</v>
      </c>
      <c r="D1245" s="57" t="s">
        <v>5941</v>
      </c>
      <c r="E1245" s="58" t="s">
        <v>8447</v>
      </c>
    </row>
    <row r="1246" spans="1:5" x14ac:dyDescent="0.25">
      <c r="A1246" s="57" t="s">
        <v>8448</v>
      </c>
      <c r="B1246" s="57" t="s">
        <v>8449</v>
      </c>
      <c r="C1246" s="57" t="s">
        <v>44</v>
      </c>
      <c r="D1246" s="57" t="s">
        <v>5941</v>
      </c>
      <c r="E1246" s="58" t="s">
        <v>8447</v>
      </c>
    </row>
    <row r="1247" spans="1:5" x14ac:dyDescent="0.25">
      <c r="A1247" s="57" t="s">
        <v>8450</v>
      </c>
      <c r="B1247" s="57" t="s">
        <v>8451</v>
      </c>
      <c r="C1247" s="57" t="s">
        <v>44</v>
      </c>
      <c r="D1247" s="57" t="s">
        <v>4866</v>
      </c>
      <c r="E1247" s="58" t="s">
        <v>7185</v>
      </c>
    </row>
    <row r="1248" spans="1:5" x14ac:dyDescent="0.25">
      <c r="A1248" s="57" t="s">
        <v>8452</v>
      </c>
      <c r="B1248" s="57" t="s">
        <v>8453</v>
      </c>
      <c r="C1248" s="57" t="s">
        <v>44</v>
      </c>
      <c r="D1248" s="57" t="s">
        <v>4866</v>
      </c>
      <c r="E1248" s="58" t="s">
        <v>6726</v>
      </c>
    </row>
    <row r="1249" spans="1:5" x14ac:dyDescent="0.25">
      <c r="A1249" s="57" t="s">
        <v>8454</v>
      </c>
      <c r="B1249" s="57" t="s">
        <v>8455</v>
      </c>
      <c r="C1249" s="57" t="s">
        <v>44</v>
      </c>
      <c r="D1249" s="57" t="s">
        <v>5941</v>
      </c>
      <c r="E1249" s="58" t="s">
        <v>7590</v>
      </c>
    </row>
    <row r="1250" spans="1:5" x14ac:dyDescent="0.25">
      <c r="A1250" s="57" t="s">
        <v>8456</v>
      </c>
      <c r="B1250" s="57" t="s">
        <v>8457</v>
      </c>
      <c r="C1250" s="57" t="s">
        <v>44</v>
      </c>
      <c r="D1250" s="57" t="s">
        <v>5941</v>
      </c>
      <c r="E1250" s="58" t="s">
        <v>8458</v>
      </c>
    </row>
    <row r="1251" spans="1:5" x14ac:dyDescent="0.25">
      <c r="A1251" s="57" t="s">
        <v>8459</v>
      </c>
      <c r="B1251" s="57" t="s">
        <v>8460</v>
      </c>
      <c r="C1251" s="57" t="s">
        <v>44</v>
      </c>
      <c r="D1251" s="57" t="s">
        <v>4866</v>
      </c>
      <c r="E1251" s="58" t="s">
        <v>6494</v>
      </c>
    </row>
    <row r="1252" spans="1:5" x14ac:dyDescent="0.25">
      <c r="A1252" s="57" t="s">
        <v>8461</v>
      </c>
      <c r="B1252" s="57" t="s">
        <v>8462</v>
      </c>
      <c r="C1252" s="57" t="s">
        <v>44</v>
      </c>
      <c r="D1252" s="57" t="s">
        <v>4866</v>
      </c>
      <c r="E1252" s="58" t="s">
        <v>6494</v>
      </c>
    </row>
    <row r="1253" spans="1:5" x14ac:dyDescent="0.25">
      <c r="A1253" s="57" t="s">
        <v>8463</v>
      </c>
      <c r="B1253" s="57" t="s">
        <v>8464</v>
      </c>
      <c r="C1253" s="57" t="s">
        <v>44</v>
      </c>
      <c r="D1253" s="57" t="s">
        <v>5941</v>
      </c>
      <c r="E1253" s="58" t="s">
        <v>7247</v>
      </c>
    </row>
    <row r="1254" spans="1:5" x14ac:dyDescent="0.25">
      <c r="A1254" s="57" t="s">
        <v>8465</v>
      </c>
      <c r="B1254" s="57" t="s">
        <v>8466</v>
      </c>
      <c r="C1254" s="57" t="s">
        <v>44</v>
      </c>
      <c r="D1254" s="57" t="s">
        <v>5941</v>
      </c>
      <c r="E1254" s="58" t="s">
        <v>4927</v>
      </c>
    </row>
    <row r="1255" spans="1:5" x14ac:dyDescent="0.25">
      <c r="A1255" s="57" t="s">
        <v>8467</v>
      </c>
      <c r="B1255" s="57" t="s">
        <v>8468</v>
      </c>
      <c r="C1255" s="57" t="s">
        <v>44</v>
      </c>
      <c r="D1255" s="57" t="s">
        <v>4866</v>
      </c>
      <c r="E1255" s="58" t="s">
        <v>8469</v>
      </c>
    </row>
    <row r="1256" spans="1:5" x14ac:dyDescent="0.25">
      <c r="A1256" s="57" t="s">
        <v>8470</v>
      </c>
      <c r="B1256" s="57" t="s">
        <v>8471</v>
      </c>
      <c r="C1256" s="57" t="s">
        <v>44</v>
      </c>
      <c r="D1256" s="57" t="s">
        <v>4866</v>
      </c>
      <c r="E1256" s="58" t="s">
        <v>6670</v>
      </c>
    </row>
    <row r="1257" spans="1:5" x14ac:dyDescent="0.25">
      <c r="A1257" s="57" t="s">
        <v>8472</v>
      </c>
      <c r="B1257" s="57" t="s">
        <v>8473</v>
      </c>
      <c r="C1257" s="57" t="s">
        <v>44</v>
      </c>
      <c r="D1257" s="57" t="s">
        <v>4866</v>
      </c>
      <c r="E1257" s="58" t="s">
        <v>8474</v>
      </c>
    </row>
    <row r="1258" spans="1:5" x14ac:dyDescent="0.25">
      <c r="A1258" s="57" t="s">
        <v>8475</v>
      </c>
      <c r="B1258" s="57" t="s">
        <v>8476</v>
      </c>
      <c r="C1258" s="57" t="s">
        <v>44</v>
      </c>
      <c r="D1258" s="57" t="s">
        <v>4866</v>
      </c>
      <c r="E1258" s="58" t="s">
        <v>8474</v>
      </c>
    </row>
    <row r="1259" spans="1:5" x14ac:dyDescent="0.25">
      <c r="A1259" s="57" t="s">
        <v>8477</v>
      </c>
      <c r="B1259" s="57" t="s">
        <v>8478</v>
      </c>
      <c r="C1259" s="57" t="s">
        <v>44</v>
      </c>
      <c r="D1259" s="57" t="s">
        <v>4866</v>
      </c>
      <c r="E1259" s="58" t="s">
        <v>7632</v>
      </c>
    </row>
    <row r="1260" spans="1:5" x14ac:dyDescent="0.25">
      <c r="A1260" s="57" t="s">
        <v>8479</v>
      </c>
      <c r="B1260" s="57" t="s">
        <v>8480</v>
      </c>
      <c r="C1260" s="57" t="s">
        <v>44</v>
      </c>
      <c r="D1260" s="57" t="s">
        <v>4866</v>
      </c>
      <c r="E1260" s="58" t="s">
        <v>8153</v>
      </c>
    </row>
    <row r="1261" spans="1:5" x14ac:dyDescent="0.25">
      <c r="A1261" s="57" t="s">
        <v>8481</v>
      </c>
      <c r="B1261" s="57" t="s">
        <v>8482</v>
      </c>
      <c r="C1261" s="57" t="s">
        <v>44</v>
      </c>
      <c r="D1261" s="57" t="s">
        <v>4866</v>
      </c>
      <c r="E1261" s="58" t="s">
        <v>6670</v>
      </c>
    </row>
    <row r="1262" spans="1:5" x14ac:dyDescent="0.25">
      <c r="A1262" s="57" t="s">
        <v>8483</v>
      </c>
      <c r="B1262" s="57" t="s">
        <v>8484</v>
      </c>
      <c r="C1262" s="57" t="s">
        <v>44</v>
      </c>
      <c r="D1262" s="57" t="s">
        <v>5941</v>
      </c>
      <c r="E1262" s="58" t="s">
        <v>6993</v>
      </c>
    </row>
    <row r="1263" spans="1:5" x14ac:dyDescent="0.25">
      <c r="A1263" s="57" t="s">
        <v>8485</v>
      </c>
      <c r="B1263" s="57" t="s">
        <v>8486</v>
      </c>
      <c r="C1263" s="57" t="s">
        <v>44</v>
      </c>
      <c r="D1263" s="57" t="s">
        <v>5941</v>
      </c>
      <c r="E1263" s="58" t="s">
        <v>7400</v>
      </c>
    </row>
    <row r="1264" spans="1:5" x14ac:dyDescent="0.25">
      <c r="A1264" s="57" t="s">
        <v>8487</v>
      </c>
      <c r="B1264" s="57" t="s">
        <v>8488</v>
      </c>
      <c r="C1264" s="57" t="s">
        <v>44</v>
      </c>
      <c r="D1264" s="57" t="s">
        <v>4866</v>
      </c>
      <c r="E1264" s="58" t="s">
        <v>7224</v>
      </c>
    </row>
    <row r="1265" spans="1:5" x14ac:dyDescent="0.25">
      <c r="A1265" s="57" t="s">
        <v>8489</v>
      </c>
      <c r="B1265" s="57" t="s">
        <v>8490</v>
      </c>
      <c r="C1265" s="57" t="s">
        <v>44</v>
      </c>
      <c r="D1265" s="57" t="s">
        <v>5941</v>
      </c>
      <c r="E1265" s="58" t="s">
        <v>8491</v>
      </c>
    </row>
    <row r="1266" spans="1:5" x14ac:dyDescent="0.25">
      <c r="A1266" s="57" t="s">
        <v>8492</v>
      </c>
      <c r="B1266" s="57" t="s">
        <v>8493</v>
      </c>
      <c r="C1266" s="57" t="s">
        <v>44</v>
      </c>
      <c r="D1266" s="57" t="s">
        <v>4866</v>
      </c>
      <c r="E1266" s="58" t="s">
        <v>8494</v>
      </c>
    </row>
    <row r="1267" spans="1:5" x14ac:dyDescent="0.25">
      <c r="A1267" s="57" t="s">
        <v>8495</v>
      </c>
      <c r="B1267" s="57" t="s">
        <v>8496</v>
      </c>
      <c r="C1267" s="57" t="s">
        <v>44</v>
      </c>
      <c r="D1267" s="57" t="s">
        <v>4866</v>
      </c>
      <c r="E1267" s="58" t="s">
        <v>7668</v>
      </c>
    </row>
    <row r="1268" spans="1:5" x14ac:dyDescent="0.25">
      <c r="A1268" s="57" t="s">
        <v>8497</v>
      </c>
      <c r="B1268" s="57" t="s">
        <v>8498</v>
      </c>
      <c r="C1268" s="57" t="s">
        <v>44</v>
      </c>
      <c r="D1268" s="57" t="s">
        <v>4866</v>
      </c>
      <c r="E1268" s="58" t="s">
        <v>8499</v>
      </c>
    </row>
    <row r="1269" spans="1:5" x14ac:dyDescent="0.25">
      <c r="A1269" s="57" t="s">
        <v>8500</v>
      </c>
      <c r="B1269" s="57" t="s">
        <v>8501</v>
      </c>
      <c r="C1269" s="57" t="s">
        <v>44</v>
      </c>
      <c r="D1269" s="57" t="s">
        <v>4866</v>
      </c>
      <c r="E1269" s="58" t="s">
        <v>7230</v>
      </c>
    </row>
    <row r="1270" spans="1:5" x14ac:dyDescent="0.25">
      <c r="A1270" s="57" t="s">
        <v>8502</v>
      </c>
      <c r="B1270" s="57" t="s">
        <v>8503</v>
      </c>
      <c r="C1270" s="57" t="s">
        <v>44</v>
      </c>
      <c r="D1270" s="57" t="s">
        <v>4866</v>
      </c>
      <c r="E1270" s="58" t="s">
        <v>8504</v>
      </c>
    </row>
    <row r="1271" spans="1:5" x14ac:dyDescent="0.25">
      <c r="A1271" s="57" t="s">
        <v>8505</v>
      </c>
      <c r="B1271" s="57" t="s">
        <v>8506</v>
      </c>
      <c r="C1271" s="57" t="s">
        <v>44</v>
      </c>
      <c r="D1271" s="57" t="s">
        <v>5941</v>
      </c>
      <c r="E1271" s="58" t="s">
        <v>8507</v>
      </c>
    </row>
    <row r="1272" spans="1:5" x14ac:dyDescent="0.25">
      <c r="A1272" s="57" t="s">
        <v>8508</v>
      </c>
      <c r="B1272" s="57" t="s">
        <v>8509</v>
      </c>
      <c r="C1272" s="57" t="s">
        <v>44</v>
      </c>
      <c r="D1272" s="57" t="s">
        <v>5941</v>
      </c>
      <c r="E1272" s="58" t="s">
        <v>8510</v>
      </c>
    </row>
    <row r="1273" spans="1:5" x14ac:dyDescent="0.25">
      <c r="A1273" s="57" t="s">
        <v>8511</v>
      </c>
      <c r="B1273" s="57" t="s">
        <v>8512</v>
      </c>
      <c r="C1273" s="57" t="s">
        <v>44</v>
      </c>
      <c r="D1273" s="57" t="s">
        <v>5941</v>
      </c>
      <c r="E1273" s="58" t="s">
        <v>6447</v>
      </c>
    </row>
    <row r="1274" spans="1:5" x14ac:dyDescent="0.25">
      <c r="A1274" s="57" t="s">
        <v>8513</v>
      </c>
      <c r="B1274" s="57" t="s">
        <v>8514</v>
      </c>
      <c r="C1274" s="57" t="s">
        <v>44</v>
      </c>
      <c r="D1274" s="57" t="s">
        <v>4866</v>
      </c>
      <c r="E1274" s="58" t="s">
        <v>8515</v>
      </c>
    </row>
    <row r="1275" spans="1:5" x14ac:dyDescent="0.25">
      <c r="A1275" s="57" t="s">
        <v>8516</v>
      </c>
      <c r="B1275" s="57" t="s">
        <v>8517</v>
      </c>
      <c r="C1275" s="57" t="s">
        <v>44</v>
      </c>
      <c r="D1275" s="57" t="s">
        <v>5941</v>
      </c>
      <c r="E1275" s="58" t="s">
        <v>8518</v>
      </c>
    </row>
    <row r="1276" spans="1:5" x14ac:dyDescent="0.25">
      <c r="A1276" s="57" t="s">
        <v>8519</v>
      </c>
      <c r="B1276" s="57" t="s">
        <v>8520</v>
      </c>
      <c r="C1276" s="57" t="s">
        <v>44</v>
      </c>
      <c r="D1276" s="57" t="s">
        <v>5941</v>
      </c>
      <c r="E1276" s="58" t="s">
        <v>8521</v>
      </c>
    </row>
    <row r="1277" spans="1:5" x14ac:dyDescent="0.25">
      <c r="A1277" s="57" t="s">
        <v>8522</v>
      </c>
      <c r="B1277" s="57" t="s">
        <v>8523</v>
      </c>
      <c r="C1277" s="57" t="s">
        <v>44</v>
      </c>
      <c r="D1277" s="57" t="s">
        <v>4866</v>
      </c>
      <c r="E1277" s="58" t="s">
        <v>7806</v>
      </c>
    </row>
    <row r="1278" spans="1:5" x14ac:dyDescent="0.25">
      <c r="A1278" s="57" t="s">
        <v>8524</v>
      </c>
      <c r="B1278" s="57" t="s">
        <v>8525</v>
      </c>
      <c r="C1278" s="57" t="s">
        <v>44</v>
      </c>
      <c r="D1278" s="57" t="s">
        <v>4866</v>
      </c>
      <c r="E1278" s="58" t="s">
        <v>8526</v>
      </c>
    </row>
    <row r="1279" spans="1:5" x14ac:dyDescent="0.25">
      <c r="A1279" s="57" t="s">
        <v>8527</v>
      </c>
      <c r="B1279" s="57" t="s">
        <v>8528</v>
      </c>
      <c r="C1279" s="57" t="s">
        <v>44</v>
      </c>
      <c r="D1279" s="57" t="s">
        <v>4866</v>
      </c>
      <c r="E1279" s="58" t="s">
        <v>8526</v>
      </c>
    </row>
    <row r="1280" spans="1:5" x14ac:dyDescent="0.25">
      <c r="A1280" s="57" t="s">
        <v>8529</v>
      </c>
      <c r="B1280" s="57" t="s">
        <v>8530</v>
      </c>
      <c r="C1280" s="57" t="s">
        <v>44</v>
      </c>
      <c r="D1280" s="57" t="s">
        <v>4866</v>
      </c>
      <c r="E1280" s="58" t="s">
        <v>6286</v>
      </c>
    </row>
    <row r="1281" spans="1:5" x14ac:dyDescent="0.25">
      <c r="A1281" s="57" t="s">
        <v>8531</v>
      </c>
      <c r="B1281" s="57" t="s">
        <v>8532</v>
      </c>
      <c r="C1281" s="57" t="s">
        <v>44</v>
      </c>
      <c r="D1281" s="57" t="s">
        <v>4866</v>
      </c>
      <c r="E1281" s="58" t="s">
        <v>7846</v>
      </c>
    </row>
    <row r="1282" spans="1:5" x14ac:dyDescent="0.25">
      <c r="A1282" s="57" t="s">
        <v>8533</v>
      </c>
      <c r="B1282" s="57" t="s">
        <v>8534</v>
      </c>
      <c r="C1282" s="57" t="s">
        <v>44</v>
      </c>
      <c r="D1282" s="57" t="s">
        <v>4866</v>
      </c>
      <c r="E1282" s="58" t="s">
        <v>6794</v>
      </c>
    </row>
    <row r="1283" spans="1:5" x14ac:dyDescent="0.25">
      <c r="A1283" s="57" t="s">
        <v>8535</v>
      </c>
      <c r="B1283" s="57" t="s">
        <v>8536</v>
      </c>
      <c r="C1283" s="57" t="s">
        <v>44</v>
      </c>
      <c r="D1283" s="57" t="s">
        <v>4866</v>
      </c>
      <c r="E1283" s="58" t="s">
        <v>6726</v>
      </c>
    </row>
    <row r="1284" spans="1:5" x14ac:dyDescent="0.25">
      <c r="A1284" s="57" t="s">
        <v>8537</v>
      </c>
      <c r="B1284" s="57" t="s">
        <v>8538</v>
      </c>
      <c r="C1284" s="57" t="s">
        <v>44</v>
      </c>
      <c r="D1284" s="57" t="s">
        <v>4866</v>
      </c>
      <c r="E1284" s="58" t="s">
        <v>7973</v>
      </c>
    </row>
    <row r="1285" spans="1:5" x14ac:dyDescent="0.25">
      <c r="A1285" s="57" t="s">
        <v>8539</v>
      </c>
      <c r="B1285" s="57" t="s">
        <v>8540</v>
      </c>
      <c r="C1285" s="57" t="s">
        <v>44</v>
      </c>
      <c r="D1285" s="57" t="s">
        <v>4866</v>
      </c>
      <c r="E1285" s="58" t="s">
        <v>7846</v>
      </c>
    </row>
    <row r="1286" spans="1:5" x14ac:dyDescent="0.25">
      <c r="A1286" s="57" t="s">
        <v>8541</v>
      </c>
      <c r="B1286" s="57" t="s">
        <v>8542</v>
      </c>
      <c r="C1286" s="57" t="s">
        <v>44</v>
      </c>
      <c r="D1286" s="57" t="s">
        <v>4866</v>
      </c>
      <c r="E1286" s="58" t="s">
        <v>8197</v>
      </c>
    </row>
    <row r="1287" spans="1:5" x14ac:dyDescent="0.25">
      <c r="A1287" s="57" t="s">
        <v>8543</v>
      </c>
      <c r="B1287" s="57" t="s">
        <v>8544</v>
      </c>
      <c r="C1287" s="57" t="s">
        <v>44</v>
      </c>
      <c r="D1287" s="57" t="s">
        <v>4866</v>
      </c>
      <c r="E1287" s="58" t="s">
        <v>8474</v>
      </c>
    </row>
    <row r="1288" spans="1:5" x14ac:dyDescent="0.25">
      <c r="A1288" s="57" t="s">
        <v>8545</v>
      </c>
      <c r="B1288" s="57" t="s">
        <v>8546</v>
      </c>
      <c r="C1288" s="57" t="s">
        <v>44</v>
      </c>
      <c r="D1288" s="57" t="s">
        <v>4866</v>
      </c>
      <c r="E1288" s="58" t="s">
        <v>8547</v>
      </c>
    </row>
    <row r="1289" spans="1:5" x14ac:dyDescent="0.25">
      <c r="A1289" s="57" t="s">
        <v>8548</v>
      </c>
      <c r="B1289" s="57" t="s">
        <v>8549</v>
      </c>
      <c r="C1289" s="57" t="s">
        <v>44</v>
      </c>
      <c r="D1289" s="57" t="s">
        <v>4866</v>
      </c>
      <c r="E1289" s="58" t="s">
        <v>6726</v>
      </c>
    </row>
    <row r="1290" spans="1:5" x14ac:dyDescent="0.25">
      <c r="A1290" s="57" t="s">
        <v>8550</v>
      </c>
      <c r="B1290" s="57" t="s">
        <v>8551</v>
      </c>
      <c r="C1290" s="57" t="s">
        <v>44</v>
      </c>
      <c r="D1290" s="57" t="s">
        <v>5941</v>
      </c>
      <c r="E1290" s="58" t="s">
        <v>8552</v>
      </c>
    </row>
    <row r="1291" spans="1:5" x14ac:dyDescent="0.25">
      <c r="A1291" s="57" t="s">
        <v>8553</v>
      </c>
      <c r="B1291" s="57" t="s">
        <v>8554</v>
      </c>
      <c r="C1291" s="57" t="s">
        <v>44</v>
      </c>
      <c r="D1291" s="57" t="s">
        <v>4866</v>
      </c>
      <c r="E1291" s="58" t="s">
        <v>8555</v>
      </c>
    </row>
    <row r="1292" spans="1:5" x14ac:dyDescent="0.25">
      <c r="A1292" s="57" t="s">
        <v>8556</v>
      </c>
      <c r="B1292" s="57" t="s">
        <v>8557</v>
      </c>
      <c r="C1292" s="57" t="s">
        <v>44</v>
      </c>
      <c r="D1292" s="57" t="s">
        <v>5941</v>
      </c>
      <c r="E1292" s="58" t="s">
        <v>8558</v>
      </c>
    </row>
    <row r="1293" spans="1:5" x14ac:dyDescent="0.25">
      <c r="A1293" s="57" t="s">
        <v>8559</v>
      </c>
      <c r="B1293" s="57" t="s">
        <v>8560</v>
      </c>
      <c r="C1293" s="57" t="s">
        <v>44</v>
      </c>
      <c r="D1293" s="57" t="s">
        <v>5941</v>
      </c>
      <c r="E1293" s="58" t="s">
        <v>8561</v>
      </c>
    </row>
    <row r="1294" spans="1:5" x14ac:dyDescent="0.25">
      <c r="A1294" s="57" t="s">
        <v>8562</v>
      </c>
      <c r="B1294" s="57" t="s">
        <v>8563</v>
      </c>
      <c r="C1294" s="57" t="s">
        <v>44</v>
      </c>
      <c r="D1294" s="57" t="s">
        <v>5941</v>
      </c>
      <c r="E1294" s="58" t="s">
        <v>7247</v>
      </c>
    </row>
    <row r="1295" spans="1:5" x14ac:dyDescent="0.25">
      <c r="A1295" s="57" t="s">
        <v>8564</v>
      </c>
      <c r="B1295" s="57" t="s">
        <v>8565</v>
      </c>
      <c r="C1295" s="57" t="s">
        <v>44</v>
      </c>
      <c r="D1295" s="57" t="s">
        <v>5941</v>
      </c>
      <c r="E1295" s="58" t="s">
        <v>8566</v>
      </c>
    </row>
    <row r="1296" spans="1:5" x14ac:dyDescent="0.25">
      <c r="A1296" s="57" t="s">
        <v>8567</v>
      </c>
      <c r="B1296" s="57" t="s">
        <v>8568</v>
      </c>
      <c r="C1296" s="57" t="s">
        <v>44</v>
      </c>
      <c r="D1296" s="57" t="s">
        <v>4866</v>
      </c>
      <c r="E1296" s="58" t="s">
        <v>8569</v>
      </c>
    </row>
    <row r="1297" spans="1:5" x14ac:dyDescent="0.25">
      <c r="A1297" s="57" t="s">
        <v>8570</v>
      </c>
      <c r="B1297" s="57" t="s">
        <v>8571</v>
      </c>
      <c r="C1297" s="57" t="s">
        <v>38</v>
      </c>
      <c r="D1297" s="57" t="s">
        <v>4866</v>
      </c>
      <c r="E1297" s="58" t="s">
        <v>8572</v>
      </c>
    </row>
    <row r="1298" spans="1:5" x14ac:dyDescent="0.25">
      <c r="A1298" s="57" t="s">
        <v>8573</v>
      </c>
      <c r="B1298" s="57" t="s">
        <v>8574</v>
      </c>
      <c r="C1298" s="57" t="s">
        <v>38</v>
      </c>
      <c r="D1298" s="57" t="s">
        <v>4866</v>
      </c>
      <c r="E1298" s="58" t="s">
        <v>8575</v>
      </c>
    </row>
    <row r="1299" spans="1:5" x14ac:dyDescent="0.25">
      <c r="A1299" s="57" t="s">
        <v>8576</v>
      </c>
      <c r="B1299" s="57" t="s">
        <v>8577</v>
      </c>
      <c r="C1299" s="57" t="s">
        <v>38</v>
      </c>
      <c r="D1299" s="57" t="s">
        <v>4866</v>
      </c>
      <c r="E1299" s="58" t="s">
        <v>8578</v>
      </c>
    </row>
    <row r="1300" spans="1:5" x14ac:dyDescent="0.25">
      <c r="A1300" s="57" t="s">
        <v>8579</v>
      </c>
      <c r="B1300" s="57" t="s">
        <v>8580</v>
      </c>
      <c r="C1300" s="57" t="s">
        <v>38</v>
      </c>
      <c r="D1300" s="57" t="s">
        <v>4866</v>
      </c>
      <c r="E1300" s="58" t="s">
        <v>8581</v>
      </c>
    </row>
    <row r="1301" spans="1:5" x14ac:dyDescent="0.25">
      <c r="A1301" s="57" t="s">
        <v>8582</v>
      </c>
      <c r="B1301" s="57" t="s">
        <v>8583</v>
      </c>
      <c r="C1301" s="57" t="s">
        <v>19</v>
      </c>
      <c r="D1301" s="57" t="s">
        <v>4866</v>
      </c>
      <c r="E1301" s="58" t="s">
        <v>8584</v>
      </c>
    </row>
    <row r="1302" spans="1:5" x14ac:dyDescent="0.25">
      <c r="A1302" s="57" t="s">
        <v>8585</v>
      </c>
      <c r="B1302" s="57" t="s">
        <v>8586</v>
      </c>
      <c r="C1302" s="57" t="s">
        <v>19</v>
      </c>
      <c r="D1302" s="57" t="s">
        <v>4866</v>
      </c>
      <c r="E1302" s="58" t="s">
        <v>8587</v>
      </c>
    </row>
    <row r="1303" spans="1:5" x14ac:dyDescent="0.25">
      <c r="A1303" s="57" t="s">
        <v>8588</v>
      </c>
      <c r="B1303" s="57" t="s">
        <v>8589</v>
      </c>
      <c r="C1303" s="57" t="s">
        <v>19</v>
      </c>
      <c r="D1303" s="57" t="s">
        <v>4866</v>
      </c>
      <c r="E1303" s="58" t="s">
        <v>8590</v>
      </c>
    </row>
    <row r="1304" spans="1:5" x14ac:dyDescent="0.25">
      <c r="A1304" s="57" t="s">
        <v>8591</v>
      </c>
      <c r="B1304" s="57" t="s">
        <v>8592</v>
      </c>
      <c r="C1304" s="57" t="s">
        <v>19</v>
      </c>
      <c r="D1304" s="57" t="s">
        <v>4866</v>
      </c>
      <c r="E1304" s="58" t="s">
        <v>8593</v>
      </c>
    </row>
    <row r="1305" spans="1:5" x14ac:dyDescent="0.25">
      <c r="A1305" s="57" t="s">
        <v>8594</v>
      </c>
      <c r="B1305" s="57" t="s">
        <v>8595</v>
      </c>
      <c r="C1305" s="57" t="s">
        <v>19</v>
      </c>
      <c r="D1305" s="57" t="s">
        <v>4866</v>
      </c>
      <c r="E1305" s="58" t="s">
        <v>8596</v>
      </c>
    </row>
    <row r="1306" spans="1:5" x14ac:dyDescent="0.25">
      <c r="A1306" s="57" t="s">
        <v>8597</v>
      </c>
      <c r="B1306" s="57" t="s">
        <v>8598</v>
      </c>
      <c r="C1306" s="57" t="s">
        <v>19</v>
      </c>
      <c r="D1306" s="57" t="s">
        <v>4866</v>
      </c>
      <c r="E1306" s="58" t="s">
        <v>8599</v>
      </c>
    </row>
    <row r="1307" spans="1:5" x14ac:dyDescent="0.25">
      <c r="A1307" s="57" t="s">
        <v>8600</v>
      </c>
      <c r="B1307" s="57" t="s">
        <v>8601</v>
      </c>
      <c r="C1307" s="57" t="s">
        <v>38</v>
      </c>
      <c r="D1307" s="57" t="s">
        <v>4866</v>
      </c>
      <c r="E1307" s="58" t="s">
        <v>8602</v>
      </c>
    </row>
    <row r="1308" spans="1:5" x14ac:dyDescent="0.25">
      <c r="A1308" s="57" t="s">
        <v>8603</v>
      </c>
      <c r="B1308" s="57" t="s">
        <v>8604</v>
      </c>
      <c r="C1308" s="57" t="s">
        <v>38</v>
      </c>
      <c r="D1308" s="57" t="s">
        <v>4866</v>
      </c>
      <c r="E1308" s="58" t="s">
        <v>8605</v>
      </c>
    </row>
    <row r="1309" spans="1:5" x14ac:dyDescent="0.25">
      <c r="A1309" s="57" t="s">
        <v>8606</v>
      </c>
      <c r="B1309" s="57" t="s">
        <v>8607</v>
      </c>
      <c r="C1309" s="57" t="s">
        <v>38</v>
      </c>
      <c r="D1309" s="57" t="s">
        <v>4866</v>
      </c>
      <c r="E1309" s="58" t="s">
        <v>8608</v>
      </c>
    </row>
    <row r="1310" spans="1:5" x14ac:dyDescent="0.25">
      <c r="A1310" s="57" t="s">
        <v>8609</v>
      </c>
      <c r="B1310" s="57" t="s">
        <v>8610</v>
      </c>
      <c r="C1310" s="57" t="s">
        <v>38</v>
      </c>
      <c r="D1310" s="57" t="s">
        <v>4866</v>
      </c>
      <c r="E1310" s="58" t="s">
        <v>8611</v>
      </c>
    </row>
    <row r="1311" spans="1:5" x14ac:dyDescent="0.25">
      <c r="A1311" s="57" t="s">
        <v>8612</v>
      </c>
      <c r="B1311" s="57" t="s">
        <v>8613</v>
      </c>
      <c r="C1311" s="57" t="s">
        <v>38</v>
      </c>
      <c r="D1311" s="57" t="s">
        <v>4866</v>
      </c>
      <c r="E1311" s="58" t="s">
        <v>8614</v>
      </c>
    </row>
    <row r="1312" spans="1:5" x14ac:dyDescent="0.25">
      <c r="A1312" s="57" t="s">
        <v>8615</v>
      </c>
      <c r="B1312" s="57" t="s">
        <v>8616</v>
      </c>
      <c r="C1312" s="57" t="s">
        <v>38</v>
      </c>
      <c r="D1312" s="57" t="s">
        <v>4866</v>
      </c>
      <c r="E1312" s="58" t="s">
        <v>8617</v>
      </c>
    </row>
    <row r="1313" spans="1:5" x14ac:dyDescent="0.25">
      <c r="A1313" s="57" t="s">
        <v>8618</v>
      </c>
      <c r="B1313" s="57" t="s">
        <v>8619</v>
      </c>
      <c r="C1313" s="57" t="s">
        <v>38</v>
      </c>
      <c r="D1313" s="57" t="s">
        <v>4866</v>
      </c>
      <c r="E1313" s="58" t="s">
        <v>8620</v>
      </c>
    </row>
    <row r="1314" spans="1:5" x14ac:dyDescent="0.25">
      <c r="A1314" s="57" t="s">
        <v>8621</v>
      </c>
      <c r="B1314" s="57" t="s">
        <v>8622</v>
      </c>
      <c r="C1314" s="57" t="s">
        <v>38</v>
      </c>
      <c r="D1314" s="57" t="s">
        <v>4866</v>
      </c>
      <c r="E1314" s="58" t="s">
        <v>8623</v>
      </c>
    </row>
    <row r="1315" spans="1:5" x14ac:dyDescent="0.25">
      <c r="A1315" s="57" t="s">
        <v>8624</v>
      </c>
      <c r="B1315" s="57" t="s">
        <v>8625</v>
      </c>
      <c r="C1315" s="57" t="s">
        <v>38</v>
      </c>
      <c r="D1315" s="57" t="s">
        <v>4866</v>
      </c>
      <c r="E1315" s="58" t="s">
        <v>8626</v>
      </c>
    </row>
    <row r="1316" spans="1:5" x14ac:dyDescent="0.25">
      <c r="A1316" s="57" t="s">
        <v>8627</v>
      </c>
      <c r="B1316" s="57" t="s">
        <v>8628</v>
      </c>
      <c r="C1316" s="57" t="s">
        <v>38</v>
      </c>
      <c r="D1316" s="57" t="s">
        <v>4866</v>
      </c>
      <c r="E1316" s="58" t="s">
        <v>8629</v>
      </c>
    </row>
    <row r="1317" spans="1:5" x14ac:dyDescent="0.25">
      <c r="A1317" s="57" t="s">
        <v>8630</v>
      </c>
      <c r="B1317" s="57" t="s">
        <v>8631</v>
      </c>
      <c r="C1317" s="57" t="s">
        <v>38</v>
      </c>
      <c r="D1317" s="57" t="s">
        <v>4866</v>
      </c>
      <c r="E1317" s="58" t="s">
        <v>8632</v>
      </c>
    </row>
    <row r="1318" spans="1:5" x14ac:dyDescent="0.25">
      <c r="A1318" s="57" t="s">
        <v>8633</v>
      </c>
      <c r="B1318" s="57" t="s">
        <v>8634</v>
      </c>
      <c r="C1318" s="57" t="s">
        <v>38</v>
      </c>
      <c r="D1318" s="57" t="s">
        <v>4866</v>
      </c>
      <c r="E1318" s="58" t="s">
        <v>8635</v>
      </c>
    </row>
    <row r="1319" spans="1:5" x14ac:dyDescent="0.25">
      <c r="A1319" s="57" t="s">
        <v>8636</v>
      </c>
      <c r="B1319" s="57" t="s">
        <v>8637</v>
      </c>
      <c r="C1319" s="57" t="s">
        <v>38</v>
      </c>
      <c r="D1319" s="57" t="s">
        <v>4866</v>
      </c>
      <c r="E1319" s="58" t="s">
        <v>8638</v>
      </c>
    </row>
    <row r="1320" spans="1:5" x14ac:dyDescent="0.25">
      <c r="A1320" s="57" t="s">
        <v>8639</v>
      </c>
      <c r="B1320" s="57" t="s">
        <v>8640</v>
      </c>
      <c r="C1320" s="57" t="s">
        <v>38</v>
      </c>
      <c r="D1320" s="57" t="s">
        <v>4866</v>
      </c>
      <c r="E1320" s="58" t="s">
        <v>8641</v>
      </c>
    </row>
    <row r="1321" spans="1:5" x14ac:dyDescent="0.25">
      <c r="A1321" s="57" t="s">
        <v>8642</v>
      </c>
      <c r="B1321" s="57" t="s">
        <v>8643</v>
      </c>
      <c r="C1321" s="57" t="s">
        <v>38</v>
      </c>
      <c r="D1321" s="57" t="s">
        <v>4866</v>
      </c>
      <c r="E1321" s="58" t="s">
        <v>8644</v>
      </c>
    </row>
    <row r="1322" spans="1:5" x14ac:dyDescent="0.25">
      <c r="A1322" s="57" t="s">
        <v>8645</v>
      </c>
      <c r="B1322" s="57" t="s">
        <v>8646</v>
      </c>
      <c r="C1322" s="57" t="s">
        <v>38</v>
      </c>
      <c r="D1322" s="57" t="s">
        <v>4866</v>
      </c>
      <c r="E1322" s="58" t="s">
        <v>8647</v>
      </c>
    </row>
    <row r="1323" spans="1:5" x14ac:dyDescent="0.25">
      <c r="A1323" s="57" t="s">
        <v>8648</v>
      </c>
      <c r="B1323" s="57" t="s">
        <v>8649</v>
      </c>
      <c r="C1323" s="57" t="s">
        <v>38</v>
      </c>
      <c r="D1323" s="57" t="s">
        <v>4866</v>
      </c>
      <c r="E1323" s="58" t="s">
        <v>8650</v>
      </c>
    </row>
    <row r="1324" spans="1:5" x14ac:dyDescent="0.25">
      <c r="A1324" s="57" t="s">
        <v>8651</v>
      </c>
      <c r="B1324" s="57" t="s">
        <v>8652</v>
      </c>
      <c r="C1324" s="57" t="s">
        <v>38</v>
      </c>
      <c r="D1324" s="57" t="s">
        <v>4866</v>
      </c>
      <c r="E1324" s="58" t="s">
        <v>8653</v>
      </c>
    </row>
    <row r="1325" spans="1:5" x14ac:dyDescent="0.25">
      <c r="A1325" s="57" t="s">
        <v>8654</v>
      </c>
      <c r="B1325" s="57" t="s">
        <v>8655</v>
      </c>
      <c r="C1325" s="57" t="s">
        <v>38</v>
      </c>
      <c r="D1325" s="57" t="s">
        <v>4866</v>
      </c>
      <c r="E1325" s="58" t="s">
        <v>8656</v>
      </c>
    </row>
    <row r="1326" spans="1:5" x14ac:dyDescent="0.25">
      <c r="A1326" s="57" t="s">
        <v>8657</v>
      </c>
      <c r="B1326" s="57" t="s">
        <v>8658</v>
      </c>
      <c r="C1326" s="57" t="s">
        <v>38</v>
      </c>
      <c r="D1326" s="57" t="s">
        <v>4866</v>
      </c>
      <c r="E1326" s="58" t="s">
        <v>8659</v>
      </c>
    </row>
    <row r="1327" spans="1:5" x14ac:dyDescent="0.25">
      <c r="A1327" s="57" t="s">
        <v>8660</v>
      </c>
      <c r="B1327" s="57" t="s">
        <v>8661</v>
      </c>
      <c r="C1327" s="57" t="s">
        <v>19</v>
      </c>
      <c r="D1327" s="57" t="s">
        <v>4866</v>
      </c>
      <c r="E1327" s="58" t="s">
        <v>8662</v>
      </c>
    </row>
    <row r="1328" spans="1:5" x14ac:dyDescent="0.25">
      <c r="A1328" s="57" t="s">
        <v>8663</v>
      </c>
      <c r="B1328" s="57" t="s">
        <v>8664</v>
      </c>
      <c r="C1328" s="57" t="s">
        <v>19</v>
      </c>
      <c r="D1328" s="57" t="s">
        <v>4866</v>
      </c>
      <c r="E1328" s="58" t="s">
        <v>8665</v>
      </c>
    </row>
    <row r="1329" spans="1:5" x14ac:dyDescent="0.25">
      <c r="A1329" s="57" t="s">
        <v>8666</v>
      </c>
      <c r="B1329" s="57" t="s">
        <v>8667</v>
      </c>
      <c r="C1329" s="57" t="s">
        <v>19</v>
      </c>
      <c r="D1329" s="57" t="s">
        <v>4866</v>
      </c>
      <c r="E1329" s="58" t="s">
        <v>8668</v>
      </c>
    </row>
    <row r="1330" spans="1:5" x14ac:dyDescent="0.25">
      <c r="A1330" s="57" t="s">
        <v>8669</v>
      </c>
      <c r="B1330" s="57" t="s">
        <v>8670</v>
      </c>
      <c r="C1330" s="57" t="s">
        <v>19</v>
      </c>
      <c r="D1330" s="57" t="s">
        <v>4866</v>
      </c>
      <c r="E1330" s="58" t="s">
        <v>4891</v>
      </c>
    </row>
    <row r="1331" spans="1:5" x14ac:dyDescent="0.25">
      <c r="A1331" s="57" t="s">
        <v>8671</v>
      </c>
      <c r="B1331" s="57" t="s">
        <v>8672</v>
      </c>
      <c r="C1331" s="57" t="s">
        <v>19</v>
      </c>
      <c r="D1331" s="57" t="s">
        <v>4866</v>
      </c>
      <c r="E1331" s="58" t="s">
        <v>8673</v>
      </c>
    </row>
    <row r="1332" spans="1:5" x14ac:dyDescent="0.25">
      <c r="A1332" s="57" t="s">
        <v>8674</v>
      </c>
      <c r="B1332" s="57" t="s">
        <v>8675</v>
      </c>
      <c r="C1332" s="57" t="s">
        <v>19</v>
      </c>
      <c r="D1332" s="57" t="s">
        <v>4866</v>
      </c>
      <c r="E1332" s="58" t="s">
        <v>8676</v>
      </c>
    </row>
    <row r="1333" spans="1:5" x14ac:dyDescent="0.25">
      <c r="A1333" s="57" t="s">
        <v>8677</v>
      </c>
      <c r="B1333" s="57" t="s">
        <v>8678</v>
      </c>
      <c r="C1333" s="57" t="s">
        <v>19</v>
      </c>
      <c r="D1333" s="57" t="s">
        <v>4866</v>
      </c>
      <c r="E1333" s="58" t="s">
        <v>8679</v>
      </c>
    </row>
    <row r="1334" spans="1:5" x14ac:dyDescent="0.25">
      <c r="A1334" s="57" t="s">
        <v>8680</v>
      </c>
      <c r="B1334" s="57" t="s">
        <v>8681</v>
      </c>
      <c r="C1334" s="57" t="s">
        <v>19</v>
      </c>
      <c r="D1334" s="57" t="s">
        <v>4866</v>
      </c>
      <c r="E1334" s="58" t="s">
        <v>8682</v>
      </c>
    </row>
    <row r="1335" spans="1:5" x14ac:dyDescent="0.25">
      <c r="A1335" s="57" t="s">
        <v>8683</v>
      </c>
      <c r="B1335" s="57" t="s">
        <v>8684</v>
      </c>
      <c r="C1335" s="57" t="s">
        <v>19</v>
      </c>
      <c r="D1335" s="57" t="s">
        <v>4866</v>
      </c>
      <c r="E1335" s="58" t="s">
        <v>8685</v>
      </c>
    </row>
    <row r="1336" spans="1:5" x14ac:dyDescent="0.25">
      <c r="A1336" s="57" t="s">
        <v>8686</v>
      </c>
      <c r="B1336" s="57" t="s">
        <v>8687</v>
      </c>
      <c r="C1336" s="57" t="s">
        <v>19</v>
      </c>
      <c r="D1336" s="57" t="s">
        <v>4866</v>
      </c>
      <c r="E1336" s="58" t="s">
        <v>8688</v>
      </c>
    </row>
    <row r="1337" spans="1:5" x14ac:dyDescent="0.25">
      <c r="A1337" s="57" t="s">
        <v>8689</v>
      </c>
      <c r="B1337" s="57" t="s">
        <v>8690</v>
      </c>
      <c r="C1337" s="57" t="s">
        <v>19</v>
      </c>
      <c r="D1337" s="57" t="s">
        <v>4866</v>
      </c>
      <c r="E1337" s="58" t="s">
        <v>8691</v>
      </c>
    </row>
    <row r="1338" spans="1:5" x14ac:dyDescent="0.25">
      <c r="A1338" s="57" t="s">
        <v>8692</v>
      </c>
      <c r="B1338" s="57" t="s">
        <v>8693</v>
      </c>
      <c r="C1338" s="57" t="s">
        <v>19</v>
      </c>
      <c r="D1338" s="57" t="s">
        <v>4866</v>
      </c>
      <c r="E1338" s="58" t="s">
        <v>8694</v>
      </c>
    </row>
    <row r="1339" spans="1:5" x14ac:dyDescent="0.25">
      <c r="A1339" s="57" t="s">
        <v>8695</v>
      </c>
      <c r="B1339" s="57" t="s">
        <v>8696</v>
      </c>
      <c r="C1339" s="57" t="s">
        <v>19</v>
      </c>
      <c r="D1339" s="57" t="s">
        <v>4866</v>
      </c>
      <c r="E1339" s="58" t="s">
        <v>8697</v>
      </c>
    </row>
    <row r="1340" spans="1:5" x14ac:dyDescent="0.25">
      <c r="A1340" s="57" t="s">
        <v>8698</v>
      </c>
      <c r="B1340" s="57" t="s">
        <v>8699</v>
      </c>
      <c r="C1340" s="57" t="s">
        <v>19</v>
      </c>
      <c r="D1340" s="57" t="s">
        <v>4866</v>
      </c>
      <c r="E1340" s="58" t="s">
        <v>8700</v>
      </c>
    </row>
    <row r="1341" spans="1:5" x14ac:dyDescent="0.25">
      <c r="A1341" s="57" t="s">
        <v>8701</v>
      </c>
      <c r="B1341" s="57" t="s">
        <v>8702</v>
      </c>
      <c r="C1341" s="57" t="s">
        <v>19</v>
      </c>
      <c r="D1341" s="57" t="s">
        <v>4866</v>
      </c>
      <c r="E1341" s="58" t="s">
        <v>8703</v>
      </c>
    </row>
    <row r="1342" spans="1:5" x14ac:dyDescent="0.25">
      <c r="A1342" s="57" t="s">
        <v>8704</v>
      </c>
      <c r="B1342" s="57" t="s">
        <v>8705</v>
      </c>
      <c r="C1342" s="57" t="s">
        <v>19</v>
      </c>
      <c r="D1342" s="57" t="s">
        <v>4866</v>
      </c>
      <c r="E1342" s="58" t="s">
        <v>8706</v>
      </c>
    </row>
    <row r="1343" spans="1:5" x14ac:dyDescent="0.25">
      <c r="A1343" s="57" t="s">
        <v>8707</v>
      </c>
      <c r="B1343" s="57" t="s">
        <v>8708</v>
      </c>
      <c r="C1343" s="57" t="s">
        <v>19</v>
      </c>
      <c r="D1343" s="57" t="s">
        <v>4866</v>
      </c>
      <c r="E1343" s="58" t="s">
        <v>8709</v>
      </c>
    </row>
    <row r="1344" spans="1:5" x14ac:dyDescent="0.25">
      <c r="A1344" s="57" t="s">
        <v>8710</v>
      </c>
      <c r="B1344" s="57" t="s">
        <v>8711</v>
      </c>
      <c r="C1344" s="57" t="s">
        <v>19</v>
      </c>
      <c r="D1344" s="57" t="s">
        <v>4866</v>
      </c>
      <c r="E1344" s="58" t="s">
        <v>8712</v>
      </c>
    </row>
    <row r="1345" spans="1:5" x14ac:dyDescent="0.25">
      <c r="A1345" s="57" t="s">
        <v>8713</v>
      </c>
      <c r="B1345" s="57" t="s">
        <v>8714</v>
      </c>
      <c r="C1345" s="57" t="s">
        <v>19</v>
      </c>
      <c r="D1345" s="57" t="s">
        <v>4866</v>
      </c>
      <c r="E1345" s="58" t="s">
        <v>8715</v>
      </c>
    </row>
    <row r="1346" spans="1:5" x14ac:dyDescent="0.25">
      <c r="A1346" s="57" t="s">
        <v>8716</v>
      </c>
      <c r="B1346" s="57" t="s">
        <v>8717</v>
      </c>
      <c r="C1346" s="57" t="s">
        <v>19</v>
      </c>
      <c r="D1346" s="57" t="s">
        <v>4866</v>
      </c>
      <c r="E1346" s="58" t="s">
        <v>8718</v>
      </c>
    </row>
    <row r="1347" spans="1:5" x14ac:dyDescent="0.25">
      <c r="A1347" s="57" t="s">
        <v>8719</v>
      </c>
      <c r="B1347" s="57" t="s">
        <v>8720</v>
      </c>
      <c r="C1347" s="57" t="s">
        <v>19</v>
      </c>
      <c r="D1347" s="57" t="s">
        <v>4866</v>
      </c>
      <c r="E1347" s="58" t="s">
        <v>8721</v>
      </c>
    </row>
    <row r="1348" spans="1:5" x14ac:dyDescent="0.25">
      <c r="A1348" s="57" t="s">
        <v>8722</v>
      </c>
      <c r="B1348" s="57" t="s">
        <v>8723</v>
      </c>
      <c r="C1348" s="57" t="s">
        <v>19</v>
      </c>
      <c r="D1348" s="57" t="s">
        <v>4866</v>
      </c>
      <c r="E1348" s="58" t="s">
        <v>8724</v>
      </c>
    </row>
    <row r="1349" spans="1:5" x14ac:dyDescent="0.25">
      <c r="A1349" s="57" t="s">
        <v>8725</v>
      </c>
      <c r="B1349" s="57" t="s">
        <v>8726</v>
      </c>
      <c r="C1349" s="57" t="s">
        <v>22</v>
      </c>
      <c r="D1349" s="57" t="s">
        <v>4866</v>
      </c>
      <c r="E1349" s="58" t="s">
        <v>8727</v>
      </c>
    </row>
    <row r="1350" spans="1:5" x14ac:dyDescent="0.25">
      <c r="A1350" s="57" t="s">
        <v>8728</v>
      </c>
      <c r="B1350" s="57" t="s">
        <v>8729</v>
      </c>
      <c r="C1350" s="57" t="s">
        <v>19</v>
      </c>
      <c r="D1350" s="57" t="s">
        <v>4866</v>
      </c>
      <c r="E1350" s="58" t="s">
        <v>8730</v>
      </c>
    </row>
    <row r="1351" spans="1:5" x14ac:dyDescent="0.25">
      <c r="A1351" s="57" t="s">
        <v>8731</v>
      </c>
      <c r="B1351" s="57" t="s">
        <v>8732</v>
      </c>
      <c r="C1351" s="57" t="s">
        <v>38</v>
      </c>
      <c r="D1351" s="57" t="s">
        <v>4866</v>
      </c>
      <c r="E1351" s="58" t="s">
        <v>8733</v>
      </c>
    </row>
    <row r="1352" spans="1:5" x14ac:dyDescent="0.25">
      <c r="A1352" s="57" t="s">
        <v>8734</v>
      </c>
      <c r="B1352" s="57" t="s">
        <v>8735</v>
      </c>
      <c r="C1352" s="57" t="s">
        <v>19</v>
      </c>
      <c r="D1352" s="57" t="s">
        <v>4866</v>
      </c>
      <c r="E1352" s="58" t="s">
        <v>8715</v>
      </c>
    </row>
    <row r="1353" spans="1:5" x14ac:dyDescent="0.25">
      <c r="A1353" s="57" t="s">
        <v>8736</v>
      </c>
      <c r="B1353" s="57" t="s">
        <v>8737</v>
      </c>
      <c r="C1353" s="57" t="s">
        <v>19</v>
      </c>
      <c r="D1353" s="57" t="s">
        <v>4866</v>
      </c>
      <c r="E1353" s="58" t="s">
        <v>8718</v>
      </c>
    </row>
    <row r="1354" spans="1:5" x14ac:dyDescent="0.25">
      <c r="A1354" s="57" t="s">
        <v>8738</v>
      </c>
      <c r="B1354" s="57" t="s">
        <v>8739</v>
      </c>
      <c r="C1354" s="57" t="s">
        <v>19</v>
      </c>
      <c r="D1354" s="57" t="s">
        <v>4866</v>
      </c>
      <c r="E1354" s="58" t="s">
        <v>8715</v>
      </c>
    </row>
    <row r="1355" spans="1:5" x14ac:dyDescent="0.25">
      <c r="A1355" s="57" t="s">
        <v>8740</v>
      </c>
      <c r="B1355" s="57" t="s">
        <v>8741</v>
      </c>
      <c r="C1355" s="57" t="s">
        <v>19</v>
      </c>
      <c r="D1355" s="57" t="s">
        <v>4866</v>
      </c>
      <c r="E1355" s="58" t="s">
        <v>8718</v>
      </c>
    </row>
    <row r="1356" spans="1:5" x14ac:dyDescent="0.25">
      <c r="A1356" s="57" t="s">
        <v>8742</v>
      </c>
      <c r="B1356" s="57" t="s">
        <v>8743</v>
      </c>
      <c r="C1356" s="57" t="s">
        <v>19</v>
      </c>
      <c r="D1356" s="57" t="s">
        <v>4866</v>
      </c>
      <c r="E1356" s="58" t="s">
        <v>8721</v>
      </c>
    </row>
    <row r="1357" spans="1:5" x14ac:dyDescent="0.25">
      <c r="A1357" s="57" t="s">
        <v>8744</v>
      </c>
      <c r="B1357" s="57" t="s">
        <v>8745</v>
      </c>
      <c r="C1357" s="57" t="s">
        <v>19</v>
      </c>
      <c r="D1357" s="57" t="s">
        <v>4866</v>
      </c>
      <c r="E1357" s="58" t="s">
        <v>8724</v>
      </c>
    </row>
    <row r="1358" spans="1:5" x14ac:dyDescent="0.25">
      <c r="A1358" s="57" t="s">
        <v>8746</v>
      </c>
      <c r="B1358" s="57" t="s">
        <v>8747</v>
      </c>
      <c r="C1358" s="57" t="s">
        <v>19</v>
      </c>
      <c r="D1358" s="57" t="s">
        <v>4866</v>
      </c>
      <c r="E1358" s="58" t="s">
        <v>8721</v>
      </c>
    </row>
    <row r="1359" spans="1:5" x14ac:dyDescent="0.25">
      <c r="A1359" s="57" t="s">
        <v>8748</v>
      </c>
      <c r="B1359" s="57" t="s">
        <v>8749</v>
      </c>
      <c r="C1359" s="57" t="s">
        <v>19</v>
      </c>
      <c r="D1359" s="57" t="s">
        <v>4866</v>
      </c>
      <c r="E1359" s="58" t="s">
        <v>8724</v>
      </c>
    </row>
    <row r="1360" spans="1:5" x14ac:dyDescent="0.25">
      <c r="A1360" s="57" t="s">
        <v>8750</v>
      </c>
      <c r="B1360" s="57" t="s">
        <v>8751</v>
      </c>
      <c r="C1360" s="57" t="s">
        <v>19</v>
      </c>
      <c r="D1360" s="57" t="s">
        <v>4866</v>
      </c>
      <c r="E1360" s="58" t="s">
        <v>8752</v>
      </c>
    </row>
    <row r="1361" spans="1:5" x14ac:dyDescent="0.25">
      <c r="A1361" s="57" t="s">
        <v>8753</v>
      </c>
      <c r="B1361" s="57" t="s">
        <v>8754</v>
      </c>
      <c r="C1361" s="57" t="s">
        <v>19</v>
      </c>
      <c r="D1361" s="57" t="s">
        <v>4866</v>
      </c>
      <c r="E1361" s="58" t="s">
        <v>8755</v>
      </c>
    </row>
    <row r="1362" spans="1:5" x14ac:dyDescent="0.25">
      <c r="A1362" s="57" t="s">
        <v>8756</v>
      </c>
      <c r="B1362" s="57" t="s">
        <v>8757</v>
      </c>
      <c r="C1362" s="57" t="s">
        <v>19</v>
      </c>
      <c r="D1362" s="57" t="s">
        <v>4866</v>
      </c>
      <c r="E1362" s="58" t="s">
        <v>8758</v>
      </c>
    </row>
    <row r="1363" spans="1:5" x14ac:dyDescent="0.25">
      <c r="A1363" s="57" t="s">
        <v>8759</v>
      </c>
      <c r="B1363" s="57" t="s">
        <v>8760</v>
      </c>
      <c r="C1363" s="57" t="s">
        <v>19</v>
      </c>
      <c r="D1363" s="57" t="s">
        <v>4866</v>
      </c>
      <c r="E1363" s="58" t="s">
        <v>8761</v>
      </c>
    </row>
    <row r="1364" spans="1:5" x14ac:dyDescent="0.25">
      <c r="A1364" s="57" t="s">
        <v>8762</v>
      </c>
      <c r="B1364" s="57" t="s">
        <v>8763</v>
      </c>
      <c r="C1364" s="57" t="s">
        <v>19</v>
      </c>
      <c r="D1364" s="57" t="s">
        <v>4866</v>
      </c>
      <c r="E1364" s="58" t="s">
        <v>8764</v>
      </c>
    </row>
    <row r="1365" spans="1:5" x14ac:dyDescent="0.25">
      <c r="A1365" s="57" t="s">
        <v>8765</v>
      </c>
      <c r="B1365" s="57" t="s">
        <v>8766</v>
      </c>
      <c r="C1365" s="57" t="s">
        <v>19</v>
      </c>
      <c r="D1365" s="57" t="s">
        <v>4866</v>
      </c>
      <c r="E1365" s="58" t="s">
        <v>8767</v>
      </c>
    </row>
    <row r="1366" spans="1:5" x14ac:dyDescent="0.25">
      <c r="A1366" s="57" t="s">
        <v>8768</v>
      </c>
      <c r="B1366" s="57" t="s">
        <v>8769</v>
      </c>
      <c r="C1366" s="57" t="s">
        <v>19</v>
      </c>
      <c r="D1366" s="57" t="s">
        <v>4866</v>
      </c>
      <c r="E1366" s="58" t="s">
        <v>8770</v>
      </c>
    </row>
    <row r="1367" spans="1:5" x14ac:dyDescent="0.25">
      <c r="A1367" s="57" t="s">
        <v>8771</v>
      </c>
      <c r="B1367" s="57" t="s">
        <v>8772</v>
      </c>
      <c r="C1367" s="57" t="s">
        <v>19</v>
      </c>
      <c r="D1367" s="57" t="s">
        <v>4866</v>
      </c>
      <c r="E1367" s="58" t="s">
        <v>8773</v>
      </c>
    </row>
    <row r="1368" spans="1:5" x14ac:dyDescent="0.25">
      <c r="A1368" s="57" t="s">
        <v>8774</v>
      </c>
      <c r="B1368" s="57" t="s">
        <v>8775</v>
      </c>
      <c r="C1368" s="57" t="s">
        <v>19</v>
      </c>
      <c r="D1368" s="57" t="s">
        <v>4866</v>
      </c>
      <c r="E1368" s="58" t="s">
        <v>8776</v>
      </c>
    </row>
    <row r="1369" spans="1:5" x14ac:dyDescent="0.25">
      <c r="A1369" s="57" t="s">
        <v>8777</v>
      </c>
      <c r="B1369" s="57" t="s">
        <v>8778</v>
      </c>
      <c r="C1369" s="57" t="s">
        <v>19</v>
      </c>
      <c r="D1369" s="57" t="s">
        <v>4866</v>
      </c>
      <c r="E1369" s="58" t="s">
        <v>8779</v>
      </c>
    </row>
    <row r="1370" spans="1:5" x14ac:dyDescent="0.25">
      <c r="A1370" s="57" t="s">
        <v>8780</v>
      </c>
      <c r="B1370" s="57" t="s">
        <v>8781</v>
      </c>
      <c r="C1370" s="57" t="s">
        <v>19</v>
      </c>
      <c r="D1370" s="57" t="s">
        <v>4866</v>
      </c>
      <c r="E1370" s="58" t="s">
        <v>8782</v>
      </c>
    </row>
    <row r="1371" spans="1:5" x14ac:dyDescent="0.25">
      <c r="A1371" s="57" t="s">
        <v>8783</v>
      </c>
      <c r="B1371" s="57" t="s">
        <v>8784</v>
      </c>
      <c r="C1371" s="57" t="s">
        <v>19</v>
      </c>
      <c r="D1371" s="57" t="s">
        <v>4866</v>
      </c>
      <c r="E1371" s="58" t="s">
        <v>8785</v>
      </c>
    </row>
    <row r="1372" spans="1:5" x14ac:dyDescent="0.25">
      <c r="A1372" s="57" t="s">
        <v>8786</v>
      </c>
      <c r="B1372" s="57" t="s">
        <v>8787</v>
      </c>
      <c r="C1372" s="57" t="s">
        <v>19</v>
      </c>
      <c r="D1372" s="57" t="s">
        <v>4866</v>
      </c>
      <c r="E1372" s="58" t="s">
        <v>8788</v>
      </c>
    </row>
    <row r="1373" spans="1:5" x14ac:dyDescent="0.25">
      <c r="A1373" s="57" t="s">
        <v>8789</v>
      </c>
      <c r="B1373" s="57" t="s">
        <v>8790</v>
      </c>
      <c r="C1373" s="57" t="s">
        <v>19</v>
      </c>
      <c r="D1373" s="57" t="s">
        <v>4866</v>
      </c>
      <c r="E1373" s="58" t="s">
        <v>8791</v>
      </c>
    </row>
    <row r="1374" spans="1:5" x14ac:dyDescent="0.25">
      <c r="A1374" s="57" t="s">
        <v>8792</v>
      </c>
      <c r="B1374" s="57" t="s">
        <v>8793</v>
      </c>
      <c r="C1374" s="57" t="s">
        <v>19</v>
      </c>
      <c r="D1374" s="57" t="s">
        <v>4866</v>
      </c>
      <c r="E1374" s="58" t="s">
        <v>8794</v>
      </c>
    </row>
    <row r="1375" spans="1:5" x14ac:dyDescent="0.25">
      <c r="A1375" s="57" t="s">
        <v>8795</v>
      </c>
      <c r="B1375" s="57" t="s">
        <v>8796</v>
      </c>
      <c r="C1375" s="57" t="s">
        <v>19</v>
      </c>
      <c r="D1375" s="57" t="s">
        <v>4866</v>
      </c>
      <c r="E1375" s="58" t="s">
        <v>8797</v>
      </c>
    </row>
    <row r="1376" spans="1:5" x14ac:dyDescent="0.25">
      <c r="A1376" s="57" t="s">
        <v>8798</v>
      </c>
      <c r="B1376" s="57" t="s">
        <v>8799</v>
      </c>
      <c r="C1376" s="57" t="s">
        <v>19</v>
      </c>
      <c r="D1376" s="57" t="s">
        <v>4866</v>
      </c>
      <c r="E1376" s="58" t="s">
        <v>8800</v>
      </c>
    </row>
    <row r="1377" spans="1:5" x14ac:dyDescent="0.25">
      <c r="A1377" s="57" t="s">
        <v>8801</v>
      </c>
      <c r="B1377" s="57" t="s">
        <v>8802</v>
      </c>
      <c r="C1377" s="57" t="s">
        <v>19</v>
      </c>
      <c r="D1377" s="57" t="s">
        <v>4866</v>
      </c>
      <c r="E1377" s="58" t="s">
        <v>8803</v>
      </c>
    </row>
    <row r="1378" spans="1:5" x14ac:dyDescent="0.25">
      <c r="A1378" s="57" t="s">
        <v>8804</v>
      </c>
      <c r="B1378" s="57" t="s">
        <v>8805</v>
      </c>
      <c r="C1378" s="57" t="s">
        <v>19</v>
      </c>
      <c r="D1378" s="57" t="s">
        <v>4866</v>
      </c>
      <c r="E1378" s="58" t="s">
        <v>8806</v>
      </c>
    </row>
    <row r="1379" spans="1:5" x14ac:dyDescent="0.25">
      <c r="A1379" s="57" t="s">
        <v>8807</v>
      </c>
      <c r="B1379" s="57" t="s">
        <v>8808</v>
      </c>
      <c r="C1379" s="57" t="s">
        <v>19</v>
      </c>
      <c r="D1379" s="57" t="s">
        <v>4866</v>
      </c>
      <c r="E1379" s="58" t="s">
        <v>8809</v>
      </c>
    </row>
    <row r="1380" spans="1:5" x14ac:dyDescent="0.25">
      <c r="A1380" s="57" t="s">
        <v>8810</v>
      </c>
      <c r="B1380" s="57" t="s">
        <v>8811</v>
      </c>
      <c r="C1380" s="57" t="s">
        <v>22</v>
      </c>
      <c r="D1380" s="57" t="s">
        <v>4866</v>
      </c>
      <c r="E1380" s="58" t="s">
        <v>8812</v>
      </c>
    </row>
    <row r="1381" spans="1:5" x14ac:dyDescent="0.25">
      <c r="A1381" s="57" t="s">
        <v>8813</v>
      </c>
      <c r="B1381" s="57" t="s">
        <v>8814</v>
      </c>
      <c r="C1381" s="57" t="s">
        <v>22</v>
      </c>
      <c r="D1381" s="57" t="s">
        <v>4866</v>
      </c>
      <c r="E1381" s="58" t="s">
        <v>8815</v>
      </c>
    </row>
    <row r="1382" spans="1:5" x14ac:dyDescent="0.25">
      <c r="A1382" s="57" t="s">
        <v>8816</v>
      </c>
      <c r="B1382" s="57" t="s">
        <v>8817</v>
      </c>
      <c r="C1382" s="57" t="s">
        <v>22</v>
      </c>
      <c r="D1382" s="57" t="s">
        <v>4866</v>
      </c>
      <c r="E1382" s="58" t="s">
        <v>8818</v>
      </c>
    </row>
    <row r="1383" spans="1:5" x14ac:dyDescent="0.25">
      <c r="A1383" s="57" t="s">
        <v>8819</v>
      </c>
      <c r="B1383" s="57" t="s">
        <v>8820</v>
      </c>
      <c r="C1383" s="57" t="s">
        <v>22</v>
      </c>
      <c r="D1383" s="57" t="s">
        <v>4866</v>
      </c>
      <c r="E1383" s="58" t="s">
        <v>8821</v>
      </c>
    </row>
    <row r="1384" spans="1:5" x14ac:dyDescent="0.25">
      <c r="A1384" s="57" t="s">
        <v>8822</v>
      </c>
      <c r="B1384" s="57" t="s">
        <v>8823</v>
      </c>
      <c r="C1384" s="57" t="s">
        <v>22</v>
      </c>
      <c r="D1384" s="57" t="s">
        <v>4866</v>
      </c>
      <c r="E1384" s="58" t="s">
        <v>8824</v>
      </c>
    </row>
    <row r="1385" spans="1:5" x14ac:dyDescent="0.25">
      <c r="A1385" s="57" t="s">
        <v>8825</v>
      </c>
      <c r="B1385" s="57" t="s">
        <v>8826</v>
      </c>
      <c r="C1385" s="57" t="s">
        <v>22</v>
      </c>
      <c r="D1385" s="57" t="s">
        <v>4866</v>
      </c>
      <c r="E1385" s="58" t="s">
        <v>8827</v>
      </c>
    </row>
    <row r="1386" spans="1:5" x14ac:dyDescent="0.25">
      <c r="A1386" s="57" t="s">
        <v>8828</v>
      </c>
      <c r="B1386" s="57" t="s">
        <v>8829</v>
      </c>
      <c r="C1386" s="57" t="s">
        <v>22</v>
      </c>
      <c r="D1386" s="57" t="s">
        <v>4866</v>
      </c>
      <c r="E1386" s="58" t="s">
        <v>8830</v>
      </c>
    </row>
    <row r="1387" spans="1:5" x14ac:dyDescent="0.25">
      <c r="A1387" s="57" t="s">
        <v>8831</v>
      </c>
      <c r="B1387" s="57" t="s">
        <v>8832</v>
      </c>
      <c r="C1387" s="57" t="s">
        <v>22</v>
      </c>
      <c r="D1387" s="57" t="s">
        <v>4866</v>
      </c>
      <c r="E1387" s="58" t="s">
        <v>8833</v>
      </c>
    </row>
    <row r="1388" spans="1:5" x14ac:dyDescent="0.25">
      <c r="A1388" s="57" t="s">
        <v>8834</v>
      </c>
      <c r="B1388" s="57" t="s">
        <v>8835</v>
      </c>
      <c r="C1388" s="57" t="s">
        <v>19</v>
      </c>
      <c r="D1388" s="57" t="s">
        <v>4866</v>
      </c>
      <c r="E1388" s="58" t="s">
        <v>8836</v>
      </c>
    </row>
    <row r="1389" spans="1:5" x14ac:dyDescent="0.25">
      <c r="A1389" s="57" t="s">
        <v>8837</v>
      </c>
      <c r="B1389" s="57" t="s">
        <v>8838</v>
      </c>
      <c r="C1389" s="57" t="s">
        <v>19</v>
      </c>
      <c r="D1389" s="57" t="s">
        <v>4866</v>
      </c>
      <c r="E1389" s="58" t="s">
        <v>8839</v>
      </c>
    </row>
    <row r="1390" spans="1:5" x14ac:dyDescent="0.25">
      <c r="A1390" s="57" t="s">
        <v>8840</v>
      </c>
      <c r="B1390" s="57" t="s">
        <v>8841</v>
      </c>
      <c r="C1390" s="57" t="s">
        <v>19</v>
      </c>
      <c r="D1390" s="57" t="s">
        <v>4866</v>
      </c>
      <c r="E1390" s="58" t="s">
        <v>8842</v>
      </c>
    </row>
    <row r="1391" spans="1:5" x14ac:dyDescent="0.25">
      <c r="A1391" s="57" t="s">
        <v>8843</v>
      </c>
      <c r="B1391" s="57" t="s">
        <v>8844</v>
      </c>
      <c r="C1391" s="57" t="s">
        <v>19</v>
      </c>
      <c r="D1391" s="57" t="s">
        <v>4866</v>
      </c>
      <c r="E1391" s="58" t="s">
        <v>8845</v>
      </c>
    </row>
    <row r="1392" spans="1:5" x14ac:dyDescent="0.25">
      <c r="A1392" s="57" t="s">
        <v>8846</v>
      </c>
      <c r="B1392" s="57" t="s">
        <v>8847</v>
      </c>
      <c r="C1392" s="57" t="s">
        <v>22</v>
      </c>
      <c r="D1392" s="57" t="s">
        <v>4866</v>
      </c>
      <c r="E1392" s="58" t="s">
        <v>8848</v>
      </c>
    </row>
    <row r="1393" spans="1:5" x14ac:dyDescent="0.25">
      <c r="A1393" s="57" t="s">
        <v>8849</v>
      </c>
      <c r="B1393" s="57" t="s">
        <v>8850</v>
      </c>
      <c r="C1393" s="57" t="s">
        <v>22</v>
      </c>
      <c r="D1393" s="57" t="s">
        <v>4866</v>
      </c>
      <c r="E1393" s="58" t="s">
        <v>8851</v>
      </c>
    </row>
    <row r="1394" spans="1:5" x14ac:dyDescent="0.25">
      <c r="A1394" s="57" t="s">
        <v>8852</v>
      </c>
      <c r="B1394" s="57" t="s">
        <v>8853</v>
      </c>
      <c r="C1394" s="57" t="s">
        <v>22</v>
      </c>
      <c r="D1394" s="57" t="s">
        <v>4866</v>
      </c>
      <c r="E1394" s="58" t="s">
        <v>8854</v>
      </c>
    </row>
    <row r="1395" spans="1:5" x14ac:dyDescent="0.25">
      <c r="A1395" s="57" t="s">
        <v>8855</v>
      </c>
      <c r="B1395" s="57" t="s">
        <v>8856</v>
      </c>
      <c r="C1395" s="57" t="s">
        <v>22</v>
      </c>
      <c r="D1395" s="57" t="s">
        <v>4866</v>
      </c>
      <c r="E1395" s="58" t="s">
        <v>8857</v>
      </c>
    </row>
    <row r="1396" spans="1:5" x14ac:dyDescent="0.25">
      <c r="A1396" s="57" t="s">
        <v>8858</v>
      </c>
      <c r="B1396" s="57" t="s">
        <v>8859</v>
      </c>
      <c r="C1396" s="57" t="s">
        <v>22</v>
      </c>
      <c r="D1396" s="57" t="s">
        <v>4866</v>
      </c>
      <c r="E1396" s="58" t="s">
        <v>8860</v>
      </c>
    </row>
    <row r="1397" spans="1:5" x14ac:dyDescent="0.25">
      <c r="A1397" s="57" t="s">
        <v>8861</v>
      </c>
      <c r="B1397" s="57" t="s">
        <v>8862</v>
      </c>
      <c r="C1397" s="57" t="s">
        <v>22</v>
      </c>
      <c r="D1397" s="57" t="s">
        <v>4866</v>
      </c>
      <c r="E1397" s="58" t="s">
        <v>8863</v>
      </c>
    </row>
    <row r="1398" spans="1:5" x14ac:dyDescent="0.25">
      <c r="A1398" s="57" t="s">
        <v>8864</v>
      </c>
      <c r="B1398" s="57" t="s">
        <v>8865</v>
      </c>
      <c r="C1398" s="57" t="s">
        <v>19</v>
      </c>
      <c r="D1398" s="57" t="s">
        <v>4866</v>
      </c>
      <c r="E1398" s="58" t="s">
        <v>8866</v>
      </c>
    </row>
    <row r="1399" spans="1:5" x14ac:dyDescent="0.25">
      <c r="A1399" s="57" t="s">
        <v>8867</v>
      </c>
      <c r="B1399" s="57" t="s">
        <v>8868</v>
      </c>
      <c r="C1399" s="57" t="s">
        <v>38</v>
      </c>
      <c r="D1399" s="57" t="s">
        <v>4866</v>
      </c>
      <c r="E1399" s="58" t="s">
        <v>8869</v>
      </c>
    </row>
    <row r="1400" spans="1:5" x14ac:dyDescent="0.25">
      <c r="A1400" s="57" t="s">
        <v>8870</v>
      </c>
      <c r="B1400" s="57" t="s">
        <v>8871</v>
      </c>
      <c r="C1400" s="57" t="s">
        <v>38</v>
      </c>
      <c r="D1400" s="57" t="s">
        <v>4866</v>
      </c>
      <c r="E1400" s="58" t="s">
        <v>8872</v>
      </c>
    </row>
    <row r="1401" spans="1:5" x14ac:dyDescent="0.25">
      <c r="A1401" s="57" t="s">
        <v>8873</v>
      </c>
      <c r="B1401" s="57" t="s">
        <v>8874</v>
      </c>
      <c r="C1401" s="57" t="s">
        <v>38</v>
      </c>
      <c r="D1401" s="57" t="s">
        <v>4866</v>
      </c>
      <c r="E1401" s="58" t="s">
        <v>8875</v>
      </c>
    </row>
    <row r="1402" spans="1:5" x14ac:dyDescent="0.25">
      <c r="A1402" s="57" t="s">
        <v>8876</v>
      </c>
      <c r="B1402" s="57" t="s">
        <v>8877</v>
      </c>
      <c r="C1402" s="57" t="s">
        <v>38</v>
      </c>
      <c r="D1402" s="57" t="s">
        <v>4866</v>
      </c>
      <c r="E1402" s="58" t="s">
        <v>8878</v>
      </c>
    </row>
    <row r="1403" spans="1:5" x14ac:dyDescent="0.25">
      <c r="A1403" s="57" t="s">
        <v>8879</v>
      </c>
      <c r="B1403" s="57" t="s">
        <v>8880</v>
      </c>
      <c r="C1403" s="57" t="s">
        <v>19</v>
      </c>
      <c r="D1403" s="57" t="s">
        <v>4866</v>
      </c>
      <c r="E1403" s="58" t="s">
        <v>8881</v>
      </c>
    </row>
    <row r="1404" spans="1:5" x14ac:dyDescent="0.25">
      <c r="A1404" s="57" t="s">
        <v>8882</v>
      </c>
      <c r="B1404" s="57" t="s">
        <v>8883</v>
      </c>
      <c r="C1404" s="57" t="s">
        <v>19</v>
      </c>
      <c r="D1404" s="57" t="s">
        <v>4866</v>
      </c>
      <c r="E1404" s="58" t="s">
        <v>8884</v>
      </c>
    </row>
    <row r="1405" spans="1:5" x14ac:dyDescent="0.25">
      <c r="A1405" s="57" t="s">
        <v>8885</v>
      </c>
      <c r="B1405" s="57" t="s">
        <v>8886</v>
      </c>
      <c r="C1405" s="57" t="s">
        <v>19</v>
      </c>
      <c r="D1405" s="57" t="s">
        <v>4866</v>
      </c>
      <c r="E1405" s="58" t="s">
        <v>8887</v>
      </c>
    </row>
    <row r="1406" spans="1:5" x14ac:dyDescent="0.25">
      <c r="A1406" s="57" t="s">
        <v>8888</v>
      </c>
      <c r="B1406" s="57" t="s">
        <v>8889</v>
      </c>
      <c r="C1406" s="57" t="s">
        <v>19</v>
      </c>
      <c r="D1406" s="57" t="s">
        <v>4866</v>
      </c>
      <c r="E1406" s="58" t="s">
        <v>8890</v>
      </c>
    </row>
    <row r="1407" spans="1:5" x14ac:dyDescent="0.25">
      <c r="A1407" s="57" t="s">
        <v>8891</v>
      </c>
      <c r="B1407" s="57" t="s">
        <v>8892</v>
      </c>
      <c r="C1407" s="57" t="s">
        <v>19</v>
      </c>
      <c r="D1407" s="57" t="s">
        <v>4866</v>
      </c>
      <c r="E1407" s="58" t="s">
        <v>8893</v>
      </c>
    </row>
    <row r="1408" spans="1:5" x14ac:dyDescent="0.25">
      <c r="A1408" s="57" t="s">
        <v>8894</v>
      </c>
      <c r="B1408" s="57" t="s">
        <v>8895</v>
      </c>
      <c r="C1408" s="57" t="s">
        <v>19</v>
      </c>
      <c r="D1408" s="57" t="s">
        <v>4866</v>
      </c>
      <c r="E1408" s="58" t="s">
        <v>8896</v>
      </c>
    </row>
    <row r="1409" spans="1:5" x14ac:dyDescent="0.25">
      <c r="A1409" s="57" t="s">
        <v>8897</v>
      </c>
      <c r="B1409" s="57" t="s">
        <v>8898</v>
      </c>
      <c r="C1409" s="57" t="s">
        <v>19</v>
      </c>
      <c r="D1409" s="57" t="s">
        <v>4866</v>
      </c>
      <c r="E1409" s="58" t="s">
        <v>8899</v>
      </c>
    </row>
    <row r="1410" spans="1:5" x14ac:dyDescent="0.25">
      <c r="A1410" s="57" t="s">
        <v>8900</v>
      </c>
      <c r="B1410" s="57" t="s">
        <v>8901</v>
      </c>
      <c r="C1410" s="57" t="s">
        <v>19</v>
      </c>
      <c r="D1410" s="57" t="s">
        <v>4866</v>
      </c>
      <c r="E1410" s="58" t="s">
        <v>8902</v>
      </c>
    </row>
    <row r="1411" spans="1:5" x14ac:dyDescent="0.25">
      <c r="A1411" s="57" t="s">
        <v>8903</v>
      </c>
      <c r="B1411" s="57" t="s">
        <v>8904</v>
      </c>
      <c r="C1411" s="57" t="s">
        <v>19</v>
      </c>
      <c r="D1411" s="57" t="s">
        <v>4866</v>
      </c>
      <c r="E1411" s="58" t="s">
        <v>8905</v>
      </c>
    </row>
    <row r="1412" spans="1:5" x14ac:dyDescent="0.25">
      <c r="A1412" s="57" t="s">
        <v>8906</v>
      </c>
      <c r="B1412" s="57" t="s">
        <v>8907</v>
      </c>
      <c r="C1412" s="57" t="s">
        <v>19</v>
      </c>
      <c r="D1412" s="57" t="s">
        <v>4866</v>
      </c>
      <c r="E1412" s="58" t="s">
        <v>8908</v>
      </c>
    </row>
    <row r="1413" spans="1:5" x14ac:dyDescent="0.25">
      <c r="A1413" s="57" t="s">
        <v>8909</v>
      </c>
      <c r="B1413" s="57" t="s">
        <v>8910</v>
      </c>
      <c r="C1413" s="57" t="s">
        <v>19</v>
      </c>
      <c r="D1413" s="57" t="s">
        <v>4866</v>
      </c>
      <c r="E1413" s="58" t="s">
        <v>8911</v>
      </c>
    </row>
    <row r="1414" spans="1:5" x14ac:dyDescent="0.25">
      <c r="A1414" s="57" t="s">
        <v>8912</v>
      </c>
      <c r="B1414" s="57" t="s">
        <v>8913</v>
      </c>
      <c r="C1414" s="57" t="s">
        <v>19</v>
      </c>
      <c r="D1414" s="57" t="s">
        <v>4866</v>
      </c>
      <c r="E1414" s="58" t="s">
        <v>8914</v>
      </c>
    </row>
    <row r="1415" spans="1:5" x14ac:dyDescent="0.25">
      <c r="A1415" s="57" t="s">
        <v>8915</v>
      </c>
      <c r="B1415" s="57" t="s">
        <v>8916</v>
      </c>
      <c r="C1415" s="57" t="s">
        <v>19</v>
      </c>
      <c r="D1415" s="57" t="s">
        <v>4866</v>
      </c>
      <c r="E1415" s="58" t="s">
        <v>8917</v>
      </c>
    </row>
    <row r="1416" spans="1:5" x14ac:dyDescent="0.25">
      <c r="A1416" s="57" t="s">
        <v>8918</v>
      </c>
      <c r="B1416" s="57" t="s">
        <v>8919</v>
      </c>
      <c r="C1416" s="57" t="s">
        <v>19</v>
      </c>
      <c r="D1416" s="57" t="s">
        <v>4866</v>
      </c>
      <c r="E1416" s="58" t="s">
        <v>6939</v>
      </c>
    </row>
    <row r="1417" spans="1:5" x14ac:dyDescent="0.25">
      <c r="A1417" s="57" t="s">
        <v>8920</v>
      </c>
      <c r="B1417" s="57" t="s">
        <v>8921</v>
      </c>
      <c r="C1417" s="57" t="s">
        <v>38</v>
      </c>
      <c r="D1417" s="57" t="s">
        <v>4866</v>
      </c>
      <c r="E1417" s="58" t="s">
        <v>8922</v>
      </c>
    </row>
    <row r="1418" spans="1:5" x14ac:dyDescent="0.25">
      <c r="A1418" s="57" t="s">
        <v>8923</v>
      </c>
      <c r="B1418" s="57" t="s">
        <v>8924</v>
      </c>
      <c r="C1418" s="57" t="s">
        <v>38</v>
      </c>
      <c r="D1418" s="57" t="s">
        <v>4866</v>
      </c>
      <c r="E1418" s="58" t="s">
        <v>8925</v>
      </c>
    </row>
    <row r="1419" spans="1:5" x14ac:dyDescent="0.25">
      <c r="A1419" s="57" t="s">
        <v>8926</v>
      </c>
      <c r="B1419" s="57" t="s">
        <v>8927</v>
      </c>
      <c r="C1419" s="57" t="s">
        <v>38</v>
      </c>
      <c r="D1419" s="57" t="s">
        <v>4866</v>
      </c>
      <c r="E1419" s="58" t="s">
        <v>8928</v>
      </c>
    </row>
    <row r="1420" spans="1:5" x14ac:dyDescent="0.25">
      <c r="A1420" s="57" t="s">
        <v>8929</v>
      </c>
      <c r="B1420" s="57" t="s">
        <v>8930</v>
      </c>
      <c r="C1420" s="57" t="s">
        <v>38</v>
      </c>
      <c r="D1420" s="57" t="s">
        <v>4866</v>
      </c>
      <c r="E1420" s="58" t="s">
        <v>8931</v>
      </c>
    </row>
    <row r="1421" spans="1:5" x14ac:dyDescent="0.25">
      <c r="A1421" s="57" t="s">
        <v>8932</v>
      </c>
      <c r="B1421" s="57" t="s">
        <v>8933</v>
      </c>
      <c r="C1421" s="57" t="s">
        <v>38</v>
      </c>
      <c r="D1421" s="57" t="s">
        <v>4866</v>
      </c>
      <c r="E1421" s="58" t="s">
        <v>8934</v>
      </c>
    </row>
    <row r="1422" spans="1:5" x14ac:dyDescent="0.25">
      <c r="A1422" s="57" t="s">
        <v>8935</v>
      </c>
      <c r="B1422" s="57" t="s">
        <v>8936</v>
      </c>
      <c r="C1422" s="57" t="s">
        <v>38</v>
      </c>
      <c r="D1422" s="57" t="s">
        <v>4866</v>
      </c>
      <c r="E1422" s="58" t="s">
        <v>8937</v>
      </c>
    </row>
    <row r="1423" spans="1:5" x14ac:dyDescent="0.25">
      <c r="A1423" s="57" t="s">
        <v>8938</v>
      </c>
      <c r="B1423" s="57" t="s">
        <v>8939</v>
      </c>
      <c r="C1423" s="57" t="s">
        <v>38</v>
      </c>
      <c r="D1423" s="57" t="s">
        <v>4866</v>
      </c>
      <c r="E1423" s="58" t="s">
        <v>8940</v>
      </c>
    </row>
    <row r="1424" spans="1:5" x14ac:dyDescent="0.25">
      <c r="A1424" s="57" t="s">
        <v>8941</v>
      </c>
      <c r="B1424" s="57" t="s">
        <v>8942</v>
      </c>
      <c r="C1424" s="57" t="s">
        <v>38</v>
      </c>
      <c r="D1424" s="57" t="s">
        <v>4866</v>
      </c>
      <c r="E1424" s="58" t="s">
        <v>8943</v>
      </c>
    </row>
    <row r="1425" spans="1:5" x14ac:dyDescent="0.25">
      <c r="A1425" s="57" t="s">
        <v>8944</v>
      </c>
      <c r="B1425" s="57" t="s">
        <v>8945</v>
      </c>
      <c r="C1425" s="57" t="s">
        <v>38</v>
      </c>
      <c r="D1425" s="57" t="s">
        <v>4866</v>
      </c>
      <c r="E1425" s="58" t="s">
        <v>8946</v>
      </c>
    </row>
    <row r="1426" spans="1:5" x14ac:dyDescent="0.25">
      <c r="A1426" s="57" t="s">
        <v>8947</v>
      </c>
      <c r="B1426" s="57" t="s">
        <v>8948</v>
      </c>
      <c r="C1426" s="57" t="s">
        <v>38</v>
      </c>
      <c r="D1426" s="57" t="s">
        <v>4866</v>
      </c>
      <c r="E1426" s="58" t="s">
        <v>8949</v>
      </c>
    </row>
    <row r="1427" spans="1:5" x14ac:dyDescent="0.25">
      <c r="A1427" s="57" t="s">
        <v>8950</v>
      </c>
      <c r="B1427" s="57" t="s">
        <v>8951</v>
      </c>
      <c r="C1427" s="57" t="s">
        <v>38</v>
      </c>
      <c r="D1427" s="57" t="s">
        <v>4866</v>
      </c>
      <c r="E1427" s="58" t="s">
        <v>8922</v>
      </c>
    </row>
    <row r="1428" spans="1:5" x14ac:dyDescent="0.25">
      <c r="A1428" s="57" t="s">
        <v>8952</v>
      </c>
      <c r="B1428" s="57" t="s">
        <v>8953</v>
      </c>
      <c r="C1428" s="57" t="s">
        <v>38</v>
      </c>
      <c r="D1428" s="57" t="s">
        <v>4866</v>
      </c>
      <c r="E1428" s="58" t="s">
        <v>8954</v>
      </c>
    </row>
    <row r="1429" spans="1:5" x14ac:dyDescent="0.25">
      <c r="A1429" s="57" t="s">
        <v>8955</v>
      </c>
      <c r="B1429" s="57" t="s">
        <v>8956</v>
      </c>
      <c r="C1429" s="57" t="s">
        <v>38</v>
      </c>
      <c r="D1429" s="57" t="s">
        <v>4866</v>
      </c>
      <c r="E1429" s="58" t="s">
        <v>8957</v>
      </c>
    </row>
    <row r="1430" spans="1:5" x14ac:dyDescent="0.25">
      <c r="A1430" s="57" t="s">
        <v>8958</v>
      </c>
      <c r="B1430" s="57" t="s">
        <v>8959</v>
      </c>
      <c r="C1430" s="57" t="s">
        <v>38</v>
      </c>
      <c r="D1430" s="57" t="s">
        <v>4866</v>
      </c>
      <c r="E1430" s="58" t="s">
        <v>8960</v>
      </c>
    </row>
    <row r="1431" spans="1:5" x14ac:dyDescent="0.25">
      <c r="A1431" s="57" t="s">
        <v>8961</v>
      </c>
      <c r="B1431" s="57" t="s">
        <v>8962</v>
      </c>
      <c r="C1431" s="57" t="s">
        <v>38</v>
      </c>
      <c r="D1431" s="57" t="s">
        <v>4866</v>
      </c>
      <c r="E1431" s="58" t="s">
        <v>8963</v>
      </c>
    </row>
    <row r="1432" spans="1:5" x14ac:dyDescent="0.25">
      <c r="A1432" s="57" t="s">
        <v>8964</v>
      </c>
      <c r="B1432" s="57" t="s">
        <v>8965</v>
      </c>
      <c r="C1432" s="57" t="s">
        <v>38</v>
      </c>
      <c r="D1432" s="57" t="s">
        <v>4866</v>
      </c>
      <c r="E1432" s="58" t="s">
        <v>8966</v>
      </c>
    </row>
    <row r="1433" spans="1:5" x14ac:dyDescent="0.25">
      <c r="A1433" s="57" t="s">
        <v>8967</v>
      </c>
      <c r="B1433" s="57" t="s">
        <v>8968</v>
      </c>
      <c r="C1433" s="57" t="s">
        <v>38</v>
      </c>
      <c r="D1433" s="57" t="s">
        <v>4866</v>
      </c>
      <c r="E1433" s="58" t="s">
        <v>8969</v>
      </c>
    </row>
    <row r="1434" spans="1:5" x14ac:dyDescent="0.25">
      <c r="A1434" s="57" t="s">
        <v>8970</v>
      </c>
      <c r="B1434" s="57" t="s">
        <v>8971</v>
      </c>
      <c r="C1434" s="57" t="s">
        <v>38</v>
      </c>
      <c r="D1434" s="57" t="s">
        <v>4866</v>
      </c>
      <c r="E1434" s="58" t="s">
        <v>8972</v>
      </c>
    </row>
    <row r="1435" spans="1:5" x14ac:dyDescent="0.25">
      <c r="A1435" s="57" t="s">
        <v>8973</v>
      </c>
      <c r="B1435" s="57" t="s">
        <v>8974</v>
      </c>
      <c r="C1435" s="57" t="s">
        <v>38</v>
      </c>
      <c r="D1435" s="57" t="s">
        <v>4866</v>
      </c>
      <c r="E1435" s="58" t="s">
        <v>8975</v>
      </c>
    </row>
    <row r="1436" spans="1:5" x14ac:dyDescent="0.25">
      <c r="A1436" s="57" t="s">
        <v>8976</v>
      </c>
      <c r="B1436" s="57" t="s">
        <v>8977</v>
      </c>
      <c r="C1436" s="57" t="s">
        <v>38</v>
      </c>
      <c r="D1436" s="57" t="s">
        <v>4866</v>
      </c>
      <c r="E1436" s="58" t="s">
        <v>8978</v>
      </c>
    </row>
    <row r="1437" spans="1:5" x14ac:dyDescent="0.25">
      <c r="A1437" s="57" t="s">
        <v>8979</v>
      </c>
      <c r="B1437" s="57" t="s">
        <v>8980</v>
      </c>
      <c r="C1437" s="57" t="s">
        <v>38</v>
      </c>
      <c r="D1437" s="57" t="s">
        <v>4866</v>
      </c>
      <c r="E1437" s="58" t="s">
        <v>8981</v>
      </c>
    </row>
    <row r="1438" spans="1:5" x14ac:dyDescent="0.25">
      <c r="A1438" s="57" t="s">
        <v>8982</v>
      </c>
      <c r="B1438" s="57" t="s">
        <v>8983</v>
      </c>
      <c r="C1438" s="57" t="s">
        <v>38</v>
      </c>
      <c r="D1438" s="57" t="s">
        <v>4866</v>
      </c>
      <c r="E1438" s="58" t="s">
        <v>8984</v>
      </c>
    </row>
    <row r="1439" spans="1:5" x14ac:dyDescent="0.25">
      <c r="A1439" s="57" t="s">
        <v>8985</v>
      </c>
      <c r="B1439" s="57" t="s">
        <v>8986</v>
      </c>
      <c r="C1439" s="57" t="s">
        <v>38</v>
      </c>
      <c r="D1439" s="57" t="s">
        <v>4866</v>
      </c>
      <c r="E1439" s="58" t="s">
        <v>8987</v>
      </c>
    </row>
    <row r="1440" spans="1:5" x14ac:dyDescent="0.25">
      <c r="A1440" s="57" t="s">
        <v>8988</v>
      </c>
      <c r="B1440" s="57" t="s">
        <v>8989</v>
      </c>
      <c r="C1440" s="57" t="s">
        <v>38</v>
      </c>
      <c r="D1440" s="57" t="s">
        <v>4866</v>
      </c>
      <c r="E1440" s="58" t="s">
        <v>8990</v>
      </c>
    </row>
    <row r="1441" spans="1:5" x14ac:dyDescent="0.25">
      <c r="A1441" s="57" t="s">
        <v>8991</v>
      </c>
      <c r="B1441" s="57" t="s">
        <v>8992</v>
      </c>
      <c r="C1441" s="57" t="s">
        <v>38</v>
      </c>
      <c r="D1441" s="57" t="s">
        <v>4866</v>
      </c>
      <c r="E1441" s="58" t="s">
        <v>8993</v>
      </c>
    </row>
    <row r="1442" spans="1:5" x14ac:dyDescent="0.25">
      <c r="A1442" s="57" t="s">
        <v>8994</v>
      </c>
      <c r="B1442" s="57" t="s">
        <v>8995</v>
      </c>
      <c r="C1442" s="57" t="s">
        <v>38</v>
      </c>
      <c r="D1442" s="57" t="s">
        <v>4866</v>
      </c>
      <c r="E1442" s="58" t="s">
        <v>8996</v>
      </c>
    </row>
    <row r="1443" spans="1:5" x14ac:dyDescent="0.25">
      <c r="A1443" s="57" t="s">
        <v>8997</v>
      </c>
      <c r="B1443" s="57" t="s">
        <v>8998</v>
      </c>
      <c r="C1443" s="57" t="s">
        <v>38</v>
      </c>
      <c r="D1443" s="57" t="s">
        <v>4866</v>
      </c>
      <c r="E1443" s="58" t="s">
        <v>8999</v>
      </c>
    </row>
    <row r="1444" spans="1:5" x14ac:dyDescent="0.25">
      <c r="A1444" s="57" t="s">
        <v>9000</v>
      </c>
      <c r="B1444" s="57" t="s">
        <v>9001</v>
      </c>
      <c r="C1444" s="57" t="s">
        <v>38</v>
      </c>
      <c r="D1444" s="57" t="s">
        <v>4866</v>
      </c>
      <c r="E1444" s="58" t="s">
        <v>9002</v>
      </c>
    </row>
    <row r="1445" spans="1:5" x14ac:dyDescent="0.25">
      <c r="A1445" s="57" t="s">
        <v>9003</v>
      </c>
      <c r="B1445" s="57" t="s">
        <v>9004</v>
      </c>
      <c r="C1445" s="57" t="s">
        <v>38</v>
      </c>
      <c r="D1445" s="57" t="s">
        <v>4866</v>
      </c>
      <c r="E1445" s="58" t="s">
        <v>9005</v>
      </c>
    </row>
    <row r="1446" spans="1:5" x14ac:dyDescent="0.25">
      <c r="A1446" s="57" t="s">
        <v>9006</v>
      </c>
      <c r="B1446" s="57" t="s">
        <v>9007</v>
      </c>
      <c r="C1446" s="57" t="s">
        <v>38</v>
      </c>
      <c r="D1446" s="57" t="s">
        <v>4866</v>
      </c>
      <c r="E1446" s="58" t="s">
        <v>9008</v>
      </c>
    </row>
    <row r="1447" spans="1:5" x14ac:dyDescent="0.25">
      <c r="A1447" s="57" t="s">
        <v>9009</v>
      </c>
      <c r="B1447" s="57" t="s">
        <v>9010</v>
      </c>
      <c r="C1447" s="57" t="s">
        <v>38</v>
      </c>
      <c r="D1447" s="57" t="s">
        <v>4866</v>
      </c>
      <c r="E1447" s="58" t="s">
        <v>9011</v>
      </c>
    </row>
    <row r="1448" spans="1:5" x14ac:dyDescent="0.25">
      <c r="A1448" s="57" t="s">
        <v>9012</v>
      </c>
      <c r="B1448" s="57" t="s">
        <v>9013</v>
      </c>
      <c r="C1448" s="57" t="s">
        <v>38</v>
      </c>
      <c r="D1448" s="57" t="s">
        <v>4866</v>
      </c>
      <c r="E1448" s="58" t="s">
        <v>9014</v>
      </c>
    </row>
    <row r="1449" spans="1:5" x14ac:dyDescent="0.25">
      <c r="A1449" s="57" t="s">
        <v>9015</v>
      </c>
      <c r="B1449" s="57" t="s">
        <v>9016</v>
      </c>
      <c r="C1449" s="57" t="s">
        <v>38</v>
      </c>
      <c r="D1449" s="57" t="s">
        <v>4866</v>
      </c>
      <c r="E1449" s="58" t="s">
        <v>9017</v>
      </c>
    </row>
    <row r="1450" spans="1:5" x14ac:dyDescent="0.25">
      <c r="A1450" s="57" t="s">
        <v>9018</v>
      </c>
      <c r="B1450" s="57" t="s">
        <v>9019</v>
      </c>
      <c r="C1450" s="57" t="s">
        <v>38</v>
      </c>
      <c r="D1450" s="57" t="s">
        <v>4866</v>
      </c>
      <c r="E1450" s="58" t="s">
        <v>9020</v>
      </c>
    </row>
    <row r="1451" spans="1:5" x14ac:dyDescent="0.25">
      <c r="A1451" s="57" t="s">
        <v>9021</v>
      </c>
      <c r="B1451" s="57" t="s">
        <v>9022</v>
      </c>
      <c r="C1451" s="57" t="s">
        <v>38</v>
      </c>
      <c r="D1451" s="57" t="s">
        <v>4866</v>
      </c>
      <c r="E1451" s="58" t="s">
        <v>9023</v>
      </c>
    </row>
    <row r="1452" spans="1:5" x14ac:dyDescent="0.25">
      <c r="A1452" s="57" t="s">
        <v>9024</v>
      </c>
      <c r="B1452" s="57" t="s">
        <v>9025</v>
      </c>
      <c r="C1452" s="57" t="s">
        <v>38</v>
      </c>
      <c r="D1452" s="57" t="s">
        <v>4866</v>
      </c>
      <c r="E1452" s="58" t="s">
        <v>9026</v>
      </c>
    </row>
    <row r="1453" spans="1:5" x14ac:dyDescent="0.25">
      <c r="A1453" s="57" t="s">
        <v>9027</v>
      </c>
      <c r="B1453" s="57" t="s">
        <v>9028</v>
      </c>
      <c r="C1453" s="57" t="s">
        <v>38</v>
      </c>
      <c r="D1453" s="57" t="s">
        <v>4866</v>
      </c>
      <c r="E1453" s="58" t="s">
        <v>9029</v>
      </c>
    </row>
    <row r="1454" spans="1:5" x14ac:dyDescent="0.25">
      <c r="A1454" s="57" t="s">
        <v>9030</v>
      </c>
      <c r="B1454" s="57" t="s">
        <v>9031</v>
      </c>
      <c r="C1454" s="57" t="s">
        <v>38</v>
      </c>
      <c r="D1454" s="57" t="s">
        <v>4866</v>
      </c>
      <c r="E1454" s="58" t="s">
        <v>9032</v>
      </c>
    </row>
    <row r="1455" spans="1:5" x14ac:dyDescent="0.25">
      <c r="A1455" s="57" t="s">
        <v>9033</v>
      </c>
      <c r="B1455" s="57" t="s">
        <v>9034</v>
      </c>
      <c r="C1455" s="57" t="s">
        <v>38</v>
      </c>
      <c r="D1455" s="57" t="s">
        <v>4866</v>
      </c>
      <c r="E1455" s="58" t="s">
        <v>9035</v>
      </c>
    </row>
    <row r="1456" spans="1:5" x14ac:dyDescent="0.25">
      <c r="A1456" s="57" t="s">
        <v>9036</v>
      </c>
      <c r="B1456" s="57" t="s">
        <v>9037</v>
      </c>
      <c r="C1456" s="57" t="s">
        <v>38</v>
      </c>
      <c r="D1456" s="57" t="s">
        <v>4866</v>
      </c>
      <c r="E1456" s="58" t="s">
        <v>9038</v>
      </c>
    </row>
    <row r="1457" spans="1:5" x14ac:dyDescent="0.25">
      <c r="A1457" s="57" t="s">
        <v>9039</v>
      </c>
      <c r="B1457" s="57" t="s">
        <v>9040</v>
      </c>
      <c r="C1457" s="57" t="s">
        <v>350</v>
      </c>
      <c r="D1457" s="57" t="s">
        <v>4866</v>
      </c>
      <c r="E1457" s="58" t="s">
        <v>9041</v>
      </c>
    </row>
    <row r="1458" spans="1:5" x14ac:dyDescent="0.25">
      <c r="A1458" s="57" t="s">
        <v>9042</v>
      </c>
      <c r="B1458" s="57" t="s">
        <v>9043</v>
      </c>
      <c r="C1458" s="57" t="s">
        <v>350</v>
      </c>
      <c r="D1458" s="57" t="s">
        <v>4866</v>
      </c>
      <c r="E1458" s="58" t="s">
        <v>9044</v>
      </c>
    </row>
    <row r="1459" spans="1:5" x14ac:dyDescent="0.25">
      <c r="A1459" s="57" t="s">
        <v>9045</v>
      </c>
      <c r="B1459" s="57" t="s">
        <v>9046</v>
      </c>
      <c r="C1459" s="57" t="s">
        <v>19</v>
      </c>
      <c r="D1459" s="57" t="s">
        <v>4866</v>
      </c>
      <c r="E1459" s="58" t="s">
        <v>9047</v>
      </c>
    </row>
    <row r="1460" spans="1:5" x14ac:dyDescent="0.25">
      <c r="A1460" s="57" t="s">
        <v>9048</v>
      </c>
      <c r="B1460" s="57" t="s">
        <v>9049</v>
      </c>
      <c r="C1460" s="57" t="s">
        <v>350</v>
      </c>
      <c r="D1460" s="57" t="s">
        <v>4866</v>
      </c>
      <c r="E1460" s="58" t="s">
        <v>9050</v>
      </c>
    </row>
    <row r="1461" spans="1:5" x14ac:dyDescent="0.25">
      <c r="A1461" s="57" t="s">
        <v>9051</v>
      </c>
      <c r="B1461" s="57" t="s">
        <v>9052</v>
      </c>
      <c r="C1461" s="57" t="s">
        <v>19</v>
      </c>
      <c r="D1461" s="57" t="s">
        <v>4866</v>
      </c>
      <c r="E1461" s="58" t="s">
        <v>9053</v>
      </c>
    </row>
    <row r="1462" spans="1:5" x14ac:dyDescent="0.25">
      <c r="A1462" s="57" t="s">
        <v>9054</v>
      </c>
      <c r="B1462" s="57" t="s">
        <v>9055</v>
      </c>
      <c r="C1462" s="57" t="s">
        <v>44</v>
      </c>
      <c r="D1462" s="57" t="s">
        <v>4866</v>
      </c>
      <c r="E1462" s="58" t="s">
        <v>9056</v>
      </c>
    </row>
    <row r="1463" spans="1:5" x14ac:dyDescent="0.25">
      <c r="A1463" s="57" t="s">
        <v>9057</v>
      </c>
      <c r="B1463" s="57" t="s">
        <v>9058</v>
      </c>
      <c r="C1463" s="57" t="s">
        <v>38</v>
      </c>
      <c r="D1463" s="57" t="s">
        <v>4866</v>
      </c>
      <c r="E1463" s="58" t="s">
        <v>9059</v>
      </c>
    </row>
    <row r="1464" spans="1:5" x14ac:dyDescent="0.25">
      <c r="A1464" s="57" t="s">
        <v>9060</v>
      </c>
      <c r="B1464" s="57" t="s">
        <v>9061</v>
      </c>
      <c r="C1464" s="57" t="s">
        <v>38</v>
      </c>
      <c r="D1464" s="57" t="s">
        <v>4866</v>
      </c>
      <c r="E1464" s="58" t="s">
        <v>9062</v>
      </c>
    </row>
    <row r="1465" spans="1:5" x14ac:dyDescent="0.25">
      <c r="A1465" s="57" t="s">
        <v>9063</v>
      </c>
      <c r="B1465" s="57" t="s">
        <v>9064</v>
      </c>
      <c r="C1465" s="57" t="s">
        <v>195</v>
      </c>
      <c r="D1465" s="57" t="s">
        <v>4866</v>
      </c>
      <c r="E1465" s="58" t="s">
        <v>9065</v>
      </c>
    </row>
    <row r="1466" spans="1:5" x14ac:dyDescent="0.25">
      <c r="A1466" s="57" t="s">
        <v>9066</v>
      </c>
      <c r="B1466" s="57" t="s">
        <v>9067</v>
      </c>
      <c r="C1466" s="57" t="s">
        <v>38</v>
      </c>
      <c r="D1466" s="57" t="s">
        <v>4866</v>
      </c>
      <c r="E1466" s="58" t="s">
        <v>9068</v>
      </c>
    </row>
    <row r="1467" spans="1:5" x14ac:dyDescent="0.25">
      <c r="A1467" s="57" t="s">
        <v>9069</v>
      </c>
      <c r="B1467" s="57" t="s">
        <v>9070</v>
      </c>
      <c r="C1467" s="57" t="s">
        <v>22</v>
      </c>
      <c r="D1467" s="57" t="s">
        <v>4866</v>
      </c>
      <c r="E1467" s="58" t="s">
        <v>9071</v>
      </c>
    </row>
    <row r="1468" spans="1:5" x14ac:dyDescent="0.25">
      <c r="A1468" s="57" t="s">
        <v>9072</v>
      </c>
      <c r="B1468" s="57" t="s">
        <v>9073</v>
      </c>
      <c r="C1468" s="57" t="s">
        <v>22</v>
      </c>
      <c r="D1468" s="57" t="s">
        <v>4866</v>
      </c>
      <c r="E1468" s="58" t="s">
        <v>9074</v>
      </c>
    </row>
    <row r="1469" spans="1:5" x14ac:dyDescent="0.25">
      <c r="A1469" s="57" t="s">
        <v>9075</v>
      </c>
      <c r="B1469" s="57" t="s">
        <v>9076</v>
      </c>
      <c r="C1469" s="57" t="s">
        <v>22</v>
      </c>
      <c r="D1469" s="57" t="s">
        <v>4866</v>
      </c>
      <c r="E1469" s="58" t="s">
        <v>9077</v>
      </c>
    </row>
    <row r="1470" spans="1:5" x14ac:dyDescent="0.25">
      <c r="A1470" s="57" t="s">
        <v>9078</v>
      </c>
      <c r="B1470" s="57" t="s">
        <v>9079</v>
      </c>
      <c r="C1470" s="57" t="s">
        <v>22</v>
      </c>
      <c r="D1470" s="57" t="s">
        <v>4866</v>
      </c>
      <c r="E1470" s="58" t="s">
        <v>9080</v>
      </c>
    </row>
    <row r="1471" spans="1:5" x14ac:dyDescent="0.25">
      <c r="A1471" s="57" t="s">
        <v>9081</v>
      </c>
      <c r="B1471" s="57" t="s">
        <v>9082</v>
      </c>
      <c r="C1471" s="57" t="s">
        <v>22</v>
      </c>
      <c r="D1471" s="57" t="s">
        <v>4866</v>
      </c>
      <c r="E1471" s="58" t="s">
        <v>9083</v>
      </c>
    </row>
    <row r="1472" spans="1:5" x14ac:dyDescent="0.25">
      <c r="A1472" s="57" t="s">
        <v>9084</v>
      </c>
      <c r="B1472" s="57" t="s">
        <v>9085</v>
      </c>
      <c r="C1472" s="57" t="s">
        <v>22</v>
      </c>
      <c r="D1472" s="57" t="s">
        <v>4866</v>
      </c>
      <c r="E1472" s="58" t="s">
        <v>9086</v>
      </c>
    </row>
    <row r="1473" spans="1:5" x14ac:dyDescent="0.25">
      <c r="A1473" s="57" t="s">
        <v>9087</v>
      </c>
      <c r="B1473" s="57" t="s">
        <v>9088</v>
      </c>
      <c r="C1473" s="57" t="s">
        <v>22</v>
      </c>
      <c r="D1473" s="57" t="s">
        <v>4866</v>
      </c>
      <c r="E1473" s="58" t="s">
        <v>9089</v>
      </c>
    </row>
    <row r="1474" spans="1:5" x14ac:dyDescent="0.25">
      <c r="A1474" s="57" t="s">
        <v>9090</v>
      </c>
      <c r="B1474" s="57" t="s">
        <v>9091</v>
      </c>
      <c r="C1474" s="57" t="s">
        <v>22</v>
      </c>
      <c r="D1474" s="57" t="s">
        <v>4866</v>
      </c>
      <c r="E1474" s="58" t="s">
        <v>9092</v>
      </c>
    </row>
    <row r="1475" spans="1:5" x14ac:dyDescent="0.25">
      <c r="A1475" s="57" t="s">
        <v>9093</v>
      </c>
      <c r="B1475" s="57" t="s">
        <v>9094</v>
      </c>
      <c r="C1475" s="57" t="s">
        <v>22</v>
      </c>
      <c r="D1475" s="57" t="s">
        <v>4866</v>
      </c>
      <c r="E1475" s="58" t="s">
        <v>9095</v>
      </c>
    </row>
    <row r="1476" spans="1:5" x14ac:dyDescent="0.25">
      <c r="A1476" s="57" t="s">
        <v>9096</v>
      </c>
      <c r="B1476" s="57" t="s">
        <v>9097</v>
      </c>
      <c r="C1476" s="57" t="s">
        <v>22</v>
      </c>
      <c r="D1476" s="57" t="s">
        <v>4866</v>
      </c>
      <c r="E1476" s="58" t="s">
        <v>9098</v>
      </c>
    </row>
    <row r="1477" spans="1:5" x14ac:dyDescent="0.25">
      <c r="A1477" s="57" t="s">
        <v>9099</v>
      </c>
      <c r="B1477" s="57" t="s">
        <v>9100</v>
      </c>
      <c r="C1477" s="57" t="s">
        <v>22</v>
      </c>
      <c r="D1477" s="57" t="s">
        <v>4866</v>
      </c>
      <c r="E1477" s="58" t="s">
        <v>9101</v>
      </c>
    </row>
    <row r="1478" spans="1:5" x14ac:dyDescent="0.25">
      <c r="A1478" s="57" t="s">
        <v>9102</v>
      </c>
      <c r="B1478" s="57" t="s">
        <v>9103</v>
      </c>
      <c r="C1478" s="57" t="s">
        <v>22</v>
      </c>
      <c r="D1478" s="57" t="s">
        <v>4866</v>
      </c>
      <c r="E1478" s="58" t="s">
        <v>9104</v>
      </c>
    </row>
    <row r="1479" spans="1:5" x14ac:dyDescent="0.25">
      <c r="A1479" s="57" t="s">
        <v>9105</v>
      </c>
      <c r="B1479" s="57" t="s">
        <v>9106</v>
      </c>
      <c r="C1479" s="57" t="s">
        <v>22</v>
      </c>
      <c r="D1479" s="57" t="s">
        <v>4866</v>
      </c>
      <c r="E1479" s="58" t="s">
        <v>9107</v>
      </c>
    </row>
    <row r="1480" spans="1:5" x14ac:dyDescent="0.25">
      <c r="A1480" s="57" t="s">
        <v>9108</v>
      </c>
      <c r="B1480" s="57" t="s">
        <v>9109</v>
      </c>
      <c r="C1480" s="57" t="s">
        <v>22</v>
      </c>
      <c r="D1480" s="57" t="s">
        <v>4866</v>
      </c>
      <c r="E1480" s="58" t="s">
        <v>9110</v>
      </c>
    </row>
    <row r="1481" spans="1:5" x14ac:dyDescent="0.25">
      <c r="A1481" s="57" t="s">
        <v>9111</v>
      </c>
      <c r="B1481" s="57" t="s">
        <v>9112</v>
      </c>
      <c r="C1481" s="57" t="s">
        <v>22</v>
      </c>
      <c r="D1481" s="57" t="s">
        <v>4866</v>
      </c>
      <c r="E1481" s="58" t="s">
        <v>9113</v>
      </c>
    </row>
    <row r="1482" spans="1:5" x14ac:dyDescent="0.25">
      <c r="A1482" s="57" t="s">
        <v>9114</v>
      </c>
      <c r="B1482" s="57" t="s">
        <v>9115</v>
      </c>
      <c r="C1482" s="57" t="s">
        <v>22</v>
      </c>
      <c r="D1482" s="57" t="s">
        <v>4866</v>
      </c>
      <c r="E1482" s="58" t="s">
        <v>9116</v>
      </c>
    </row>
    <row r="1483" spans="1:5" x14ac:dyDescent="0.25">
      <c r="A1483" s="57" t="s">
        <v>9117</v>
      </c>
      <c r="B1483" s="57" t="s">
        <v>9118</v>
      </c>
      <c r="C1483" s="57" t="s">
        <v>22</v>
      </c>
      <c r="D1483" s="57" t="s">
        <v>4866</v>
      </c>
      <c r="E1483" s="58" t="s">
        <v>9119</v>
      </c>
    </row>
    <row r="1484" spans="1:5" x14ac:dyDescent="0.25">
      <c r="A1484" s="57" t="s">
        <v>9120</v>
      </c>
      <c r="B1484" s="57" t="s">
        <v>9121</v>
      </c>
      <c r="C1484" s="57" t="s">
        <v>22</v>
      </c>
      <c r="D1484" s="57" t="s">
        <v>4866</v>
      </c>
      <c r="E1484" s="58" t="s">
        <v>9122</v>
      </c>
    </row>
    <row r="1485" spans="1:5" x14ac:dyDescent="0.25">
      <c r="A1485" s="57" t="s">
        <v>9123</v>
      </c>
      <c r="B1485" s="57" t="s">
        <v>9124</v>
      </c>
      <c r="C1485" s="57" t="s">
        <v>22</v>
      </c>
      <c r="D1485" s="57" t="s">
        <v>4866</v>
      </c>
      <c r="E1485" s="58" t="s">
        <v>9125</v>
      </c>
    </row>
    <row r="1486" spans="1:5" x14ac:dyDescent="0.25">
      <c r="A1486" s="57" t="s">
        <v>9126</v>
      </c>
      <c r="B1486" s="57" t="s">
        <v>9127</v>
      </c>
      <c r="C1486" s="57" t="s">
        <v>22</v>
      </c>
      <c r="D1486" s="57" t="s">
        <v>4866</v>
      </c>
      <c r="E1486" s="58" t="s">
        <v>9128</v>
      </c>
    </row>
    <row r="1487" spans="1:5" x14ac:dyDescent="0.25">
      <c r="A1487" s="57" t="s">
        <v>9129</v>
      </c>
      <c r="B1487" s="57" t="s">
        <v>9130</v>
      </c>
      <c r="C1487" s="57" t="s">
        <v>22</v>
      </c>
      <c r="D1487" s="57" t="s">
        <v>4866</v>
      </c>
      <c r="E1487" s="58" t="s">
        <v>9131</v>
      </c>
    </row>
    <row r="1488" spans="1:5" x14ac:dyDescent="0.25">
      <c r="A1488" s="57" t="s">
        <v>9132</v>
      </c>
      <c r="B1488" s="57" t="s">
        <v>9133</v>
      </c>
      <c r="C1488" s="57" t="s">
        <v>22</v>
      </c>
      <c r="D1488" s="57" t="s">
        <v>4866</v>
      </c>
      <c r="E1488" s="58" t="s">
        <v>9134</v>
      </c>
    </row>
    <row r="1489" spans="1:5" x14ac:dyDescent="0.25">
      <c r="A1489" s="57" t="s">
        <v>9135</v>
      </c>
      <c r="B1489" s="57" t="s">
        <v>9136</v>
      </c>
      <c r="C1489" s="57" t="s">
        <v>22</v>
      </c>
      <c r="D1489" s="57" t="s">
        <v>4866</v>
      </c>
      <c r="E1489" s="58" t="s">
        <v>9137</v>
      </c>
    </row>
    <row r="1490" spans="1:5" x14ac:dyDescent="0.25">
      <c r="A1490" s="57" t="s">
        <v>9138</v>
      </c>
      <c r="B1490" s="57" t="s">
        <v>9139</v>
      </c>
      <c r="C1490" s="57" t="s">
        <v>22</v>
      </c>
      <c r="D1490" s="57" t="s">
        <v>4866</v>
      </c>
      <c r="E1490" s="58" t="s">
        <v>9140</v>
      </c>
    </row>
    <row r="1491" spans="1:5" x14ac:dyDescent="0.25">
      <c r="A1491" s="57" t="s">
        <v>9141</v>
      </c>
      <c r="B1491" s="57" t="s">
        <v>9142</v>
      </c>
      <c r="C1491" s="57" t="s">
        <v>22</v>
      </c>
      <c r="D1491" s="57" t="s">
        <v>4866</v>
      </c>
      <c r="E1491" s="58" t="s">
        <v>9143</v>
      </c>
    </row>
    <row r="1492" spans="1:5" x14ac:dyDescent="0.25">
      <c r="A1492" s="57" t="s">
        <v>9144</v>
      </c>
      <c r="B1492" s="57" t="s">
        <v>9145</v>
      </c>
      <c r="C1492" s="57" t="s">
        <v>22</v>
      </c>
      <c r="D1492" s="57" t="s">
        <v>4866</v>
      </c>
      <c r="E1492" s="58" t="s">
        <v>9146</v>
      </c>
    </row>
    <row r="1493" spans="1:5" x14ac:dyDescent="0.25">
      <c r="A1493" s="57" t="s">
        <v>9147</v>
      </c>
      <c r="B1493" s="57" t="s">
        <v>9148</v>
      </c>
      <c r="C1493" s="57" t="s">
        <v>22</v>
      </c>
      <c r="D1493" s="57" t="s">
        <v>4866</v>
      </c>
      <c r="E1493" s="58" t="s">
        <v>9149</v>
      </c>
    </row>
    <row r="1494" spans="1:5" x14ac:dyDescent="0.25">
      <c r="A1494" s="57" t="s">
        <v>9150</v>
      </c>
      <c r="B1494" s="57" t="s">
        <v>9151</v>
      </c>
      <c r="C1494" s="57" t="s">
        <v>22</v>
      </c>
      <c r="D1494" s="57" t="s">
        <v>4866</v>
      </c>
      <c r="E1494" s="58" t="s">
        <v>9152</v>
      </c>
    </row>
    <row r="1495" spans="1:5" x14ac:dyDescent="0.25">
      <c r="A1495" s="57" t="s">
        <v>9153</v>
      </c>
      <c r="B1495" s="57" t="s">
        <v>9154</v>
      </c>
      <c r="C1495" s="57" t="s">
        <v>22</v>
      </c>
      <c r="D1495" s="57" t="s">
        <v>4866</v>
      </c>
      <c r="E1495" s="58" t="s">
        <v>9155</v>
      </c>
    </row>
    <row r="1496" spans="1:5" x14ac:dyDescent="0.25">
      <c r="A1496" s="57" t="s">
        <v>9156</v>
      </c>
      <c r="B1496" s="57" t="s">
        <v>9157</v>
      </c>
      <c r="C1496" s="57" t="s">
        <v>22</v>
      </c>
      <c r="D1496" s="57" t="s">
        <v>4866</v>
      </c>
      <c r="E1496" s="58" t="s">
        <v>9158</v>
      </c>
    </row>
    <row r="1497" spans="1:5" x14ac:dyDescent="0.25">
      <c r="A1497" s="57" t="s">
        <v>9159</v>
      </c>
      <c r="B1497" s="57" t="s">
        <v>9160</v>
      </c>
      <c r="C1497" s="57" t="s">
        <v>22</v>
      </c>
      <c r="D1497" s="57" t="s">
        <v>5941</v>
      </c>
      <c r="E1497" s="58" t="s">
        <v>9161</v>
      </c>
    </row>
    <row r="1498" spans="1:5" x14ac:dyDescent="0.25">
      <c r="A1498" s="57" t="s">
        <v>9162</v>
      </c>
      <c r="B1498" s="57" t="s">
        <v>9163</v>
      </c>
      <c r="C1498" s="57" t="s">
        <v>22</v>
      </c>
      <c r="D1498" s="57" t="s">
        <v>4866</v>
      </c>
      <c r="E1498" s="58" t="s">
        <v>9164</v>
      </c>
    </row>
    <row r="1499" spans="1:5" x14ac:dyDescent="0.25">
      <c r="A1499" s="57" t="s">
        <v>9165</v>
      </c>
      <c r="B1499" s="57" t="s">
        <v>9166</v>
      </c>
      <c r="C1499" s="57" t="s">
        <v>22</v>
      </c>
      <c r="D1499" s="57" t="s">
        <v>4866</v>
      </c>
      <c r="E1499" s="58" t="s">
        <v>9167</v>
      </c>
    </row>
    <row r="1500" spans="1:5" x14ac:dyDescent="0.25">
      <c r="A1500" s="57" t="s">
        <v>9168</v>
      </c>
      <c r="B1500" s="57" t="s">
        <v>9169</v>
      </c>
      <c r="C1500" s="57" t="s">
        <v>38</v>
      </c>
      <c r="D1500" s="57" t="s">
        <v>4866</v>
      </c>
      <c r="E1500" s="58" t="s">
        <v>9170</v>
      </c>
    </row>
    <row r="1501" spans="1:5" x14ac:dyDescent="0.25">
      <c r="A1501" s="57" t="s">
        <v>9171</v>
      </c>
      <c r="B1501" s="57" t="s">
        <v>9172</v>
      </c>
      <c r="C1501" s="57" t="s">
        <v>38</v>
      </c>
      <c r="D1501" s="57" t="s">
        <v>4866</v>
      </c>
      <c r="E1501" s="58" t="s">
        <v>9173</v>
      </c>
    </row>
    <row r="1502" spans="1:5" x14ac:dyDescent="0.25">
      <c r="A1502" s="57" t="s">
        <v>9174</v>
      </c>
      <c r="B1502" s="57" t="s">
        <v>9175</v>
      </c>
      <c r="C1502" s="57" t="s">
        <v>38</v>
      </c>
      <c r="D1502" s="57" t="s">
        <v>4866</v>
      </c>
      <c r="E1502" s="58" t="s">
        <v>9176</v>
      </c>
    </row>
    <row r="1503" spans="1:5" x14ac:dyDescent="0.25">
      <c r="A1503" s="57" t="s">
        <v>9177</v>
      </c>
      <c r="B1503" s="57" t="s">
        <v>9178</v>
      </c>
      <c r="C1503" s="57" t="s">
        <v>19</v>
      </c>
      <c r="D1503" s="57" t="s">
        <v>4866</v>
      </c>
      <c r="E1503" s="58" t="s">
        <v>7406</v>
      </c>
    </row>
    <row r="1504" spans="1:5" x14ac:dyDescent="0.25">
      <c r="A1504" s="57" t="s">
        <v>9179</v>
      </c>
      <c r="B1504" s="57" t="s">
        <v>9180</v>
      </c>
      <c r="C1504" s="57" t="s">
        <v>19</v>
      </c>
      <c r="D1504" s="57" t="s">
        <v>4866</v>
      </c>
      <c r="E1504" s="58" t="s">
        <v>9181</v>
      </c>
    </row>
    <row r="1505" spans="1:5" x14ac:dyDescent="0.25">
      <c r="A1505" s="57" t="s">
        <v>9182</v>
      </c>
      <c r="B1505" s="57" t="s">
        <v>9183</v>
      </c>
      <c r="C1505" s="57" t="s">
        <v>19</v>
      </c>
      <c r="D1505" s="57" t="s">
        <v>4866</v>
      </c>
      <c r="E1505" s="58" t="s">
        <v>9184</v>
      </c>
    </row>
    <row r="1506" spans="1:5" x14ac:dyDescent="0.25">
      <c r="A1506" s="57" t="s">
        <v>9185</v>
      </c>
      <c r="B1506" s="57" t="s">
        <v>9186</v>
      </c>
      <c r="C1506" s="57" t="s">
        <v>195</v>
      </c>
      <c r="D1506" s="57" t="s">
        <v>4866</v>
      </c>
      <c r="E1506" s="58" t="s">
        <v>9187</v>
      </c>
    </row>
    <row r="1507" spans="1:5" x14ac:dyDescent="0.25">
      <c r="A1507" s="57" t="s">
        <v>9188</v>
      </c>
      <c r="B1507" s="57" t="s">
        <v>9189</v>
      </c>
      <c r="C1507" s="57" t="s">
        <v>195</v>
      </c>
      <c r="D1507" s="57" t="s">
        <v>4866</v>
      </c>
      <c r="E1507" s="58" t="s">
        <v>7593</v>
      </c>
    </row>
    <row r="1508" spans="1:5" x14ac:dyDescent="0.25">
      <c r="A1508" s="57" t="s">
        <v>9190</v>
      </c>
      <c r="B1508" s="57" t="s">
        <v>9191</v>
      </c>
      <c r="C1508" s="57" t="s">
        <v>195</v>
      </c>
      <c r="D1508" s="57" t="s">
        <v>4866</v>
      </c>
      <c r="E1508" s="58" t="s">
        <v>9192</v>
      </c>
    </row>
    <row r="1509" spans="1:5" x14ac:dyDescent="0.25">
      <c r="A1509" s="57" t="s">
        <v>9193</v>
      </c>
      <c r="B1509" s="57" t="s">
        <v>9194</v>
      </c>
      <c r="C1509" s="57" t="s">
        <v>195</v>
      </c>
      <c r="D1509" s="57" t="s">
        <v>5941</v>
      </c>
      <c r="E1509" s="58" t="s">
        <v>9195</v>
      </c>
    </row>
    <row r="1510" spans="1:5" x14ac:dyDescent="0.25">
      <c r="A1510" s="57" t="s">
        <v>9196</v>
      </c>
      <c r="B1510" s="57" t="s">
        <v>9197</v>
      </c>
      <c r="C1510" s="57" t="s">
        <v>22</v>
      </c>
      <c r="D1510" s="57" t="s">
        <v>4866</v>
      </c>
      <c r="E1510" s="58" t="s">
        <v>9198</v>
      </c>
    </row>
    <row r="1511" spans="1:5" x14ac:dyDescent="0.25">
      <c r="A1511" s="57" t="s">
        <v>9199</v>
      </c>
      <c r="B1511" s="57" t="s">
        <v>9200</v>
      </c>
      <c r="C1511" s="57" t="s">
        <v>22</v>
      </c>
      <c r="D1511" s="57" t="s">
        <v>4866</v>
      </c>
      <c r="E1511" s="58" t="s">
        <v>9201</v>
      </c>
    </row>
    <row r="1512" spans="1:5" x14ac:dyDescent="0.25">
      <c r="A1512" s="57" t="s">
        <v>9202</v>
      </c>
      <c r="B1512" s="57" t="s">
        <v>9203</v>
      </c>
      <c r="C1512" s="57" t="s">
        <v>38</v>
      </c>
      <c r="D1512" s="57" t="s">
        <v>4866</v>
      </c>
      <c r="E1512" s="58" t="s">
        <v>9204</v>
      </c>
    </row>
    <row r="1513" spans="1:5" x14ac:dyDescent="0.25">
      <c r="A1513" s="57" t="s">
        <v>9205</v>
      </c>
      <c r="B1513" s="57" t="s">
        <v>9206</v>
      </c>
      <c r="C1513" s="57" t="s">
        <v>38</v>
      </c>
      <c r="D1513" s="57" t="s">
        <v>4866</v>
      </c>
      <c r="E1513" s="58" t="s">
        <v>9207</v>
      </c>
    </row>
    <row r="1514" spans="1:5" x14ac:dyDescent="0.25">
      <c r="A1514" s="57" t="s">
        <v>9208</v>
      </c>
      <c r="B1514" s="57" t="s">
        <v>9209</v>
      </c>
      <c r="C1514" s="57" t="s">
        <v>38</v>
      </c>
      <c r="D1514" s="57" t="s">
        <v>4866</v>
      </c>
      <c r="E1514" s="58" t="s">
        <v>9210</v>
      </c>
    </row>
    <row r="1515" spans="1:5" x14ac:dyDescent="0.25">
      <c r="A1515" s="57" t="s">
        <v>9211</v>
      </c>
      <c r="B1515" s="57" t="s">
        <v>9212</v>
      </c>
      <c r="C1515" s="57" t="s">
        <v>19</v>
      </c>
      <c r="D1515" s="57" t="s">
        <v>4866</v>
      </c>
      <c r="E1515" s="58" t="s">
        <v>9213</v>
      </c>
    </row>
    <row r="1516" spans="1:5" x14ac:dyDescent="0.25">
      <c r="A1516" s="57" t="s">
        <v>9214</v>
      </c>
      <c r="B1516" s="57" t="s">
        <v>9215</v>
      </c>
      <c r="C1516" s="57" t="s">
        <v>195</v>
      </c>
      <c r="D1516" s="57" t="s">
        <v>4866</v>
      </c>
      <c r="E1516" s="58" t="s">
        <v>9216</v>
      </c>
    </row>
    <row r="1517" spans="1:5" x14ac:dyDescent="0.25">
      <c r="A1517" s="57" t="s">
        <v>9217</v>
      </c>
      <c r="B1517" s="57" t="s">
        <v>9218</v>
      </c>
      <c r="C1517" s="57" t="s">
        <v>195</v>
      </c>
      <c r="D1517" s="57" t="s">
        <v>4866</v>
      </c>
      <c r="E1517" s="58" t="s">
        <v>9219</v>
      </c>
    </row>
    <row r="1518" spans="1:5" x14ac:dyDescent="0.25">
      <c r="A1518" s="57" t="s">
        <v>9220</v>
      </c>
      <c r="B1518" s="57" t="s">
        <v>9221</v>
      </c>
      <c r="C1518" s="57" t="s">
        <v>195</v>
      </c>
      <c r="D1518" s="57" t="s">
        <v>4866</v>
      </c>
      <c r="E1518" s="58" t="s">
        <v>9222</v>
      </c>
    </row>
    <row r="1519" spans="1:5" x14ac:dyDescent="0.25">
      <c r="A1519" s="57" t="s">
        <v>9223</v>
      </c>
      <c r="B1519" s="57" t="s">
        <v>9224</v>
      </c>
      <c r="C1519" s="57" t="s">
        <v>195</v>
      </c>
      <c r="D1519" s="57" t="s">
        <v>4866</v>
      </c>
      <c r="E1519" s="58" t="s">
        <v>9225</v>
      </c>
    </row>
    <row r="1520" spans="1:5" x14ac:dyDescent="0.25">
      <c r="A1520" s="57" t="s">
        <v>9226</v>
      </c>
      <c r="B1520" s="57" t="s">
        <v>9227</v>
      </c>
      <c r="C1520" s="57" t="s">
        <v>195</v>
      </c>
      <c r="D1520" s="57" t="s">
        <v>4866</v>
      </c>
      <c r="E1520" s="58" t="s">
        <v>9228</v>
      </c>
    </row>
    <row r="1521" spans="1:5" x14ac:dyDescent="0.25">
      <c r="A1521" s="57" t="s">
        <v>9229</v>
      </c>
      <c r="B1521" s="57" t="s">
        <v>9230</v>
      </c>
      <c r="C1521" s="57" t="s">
        <v>195</v>
      </c>
      <c r="D1521" s="57" t="s">
        <v>4866</v>
      </c>
      <c r="E1521" s="58" t="s">
        <v>9231</v>
      </c>
    </row>
    <row r="1522" spans="1:5" x14ac:dyDescent="0.25">
      <c r="A1522" s="57" t="s">
        <v>9232</v>
      </c>
      <c r="B1522" s="57" t="s">
        <v>9233</v>
      </c>
      <c r="C1522" s="57" t="s">
        <v>195</v>
      </c>
      <c r="D1522" s="57" t="s">
        <v>4866</v>
      </c>
      <c r="E1522" s="58" t="s">
        <v>9234</v>
      </c>
    </row>
    <row r="1523" spans="1:5" x14ac:dyDescent="0.25">
      <c r="A1523" s="57" t="s">
        <v>9235</v>
      </c>
      <c r="B1523" s="57" t="s">
        <v>9236</v>
      </c>
      <c r="C1523" s="57" t="s">
        <v>195</v>
      </c>
      <c r="D1523" s="57" t="s">
        <v>4866</v>
      </c>
      <c r="E1523" s="58" t="s">
        <v>9237</v>
      </c>
    </row>
    <row r="1524" spans="1:5" x14ac:dyDescent="0.25">
      <c r="A1524" s="57" t="s">
        <v>9238</v>
      </c>
      <c r="B1524" s="57" t="s">
        <v>9239</v>
      </c>
      <c r="C1524" s="57" t="s">
        <v>195</v>
      </c>
      <c r="D1524" s="57" t="s">
        <v>4866</v>
      </c>
      <c r="E1524" s="58" t="s">
        <v>9240</v>
      </c>
    </row>
    <row r="1525" spans="1:5" x14ac:dyDescent="0.25">
      <c r="A1525" s="57" t="s">
        <v>9241</v>
      </c>
      <c r="B1525" s="57" t="s">
        <v>9242</v>
      </c>
      <c r="C1525" s="57" t="s">
        <v>195</v>
      </c>
      <c r="D1525" s="57" t="s">
        <v>4866</v>
      </c>
      <c r="E1525" s="58" t="s">
        <v>9243</v>
      </c>
    </row>
    <row r="1526" spans="1:5" x14ac:dyDescent="0.25">
      <c r="A1526" s="57" t="s">
        <v>9244</v>
      </c>
      <c r="B1526" s="57" t="s">
        <v>9245</v>
      </c>
      <c r="C1526" s="57" t="s">
        <v>195</v>
      </c>
      <c r="D1526" s="57" t="s">
        <v>4866</v>
      </c>
      <c r="E1526" s="58" t="s">
        <v>9246</v>
      </c>
    </row>
    <row r="1527" spans="1:5" x14ac:dyDescent="0.25">
      <c r="A1527" s="57" t="s">
        <v>9247</v>
      </c>
      <c r="B1527" s="57" t="s">
        <v>9248</v>
      </c>
      <c r="C1527" s="57" t="s">
        <v>195</v>
      </c>
      <c r="D1527" s="57" t="s">
        <v>4866</v>
      </c>
      <c r="E1527" s="58" t="s">
        <v>9249</v>
      </c>
    </row>
    <row r="1528" spans="1:5" x14ac:dyDescent="0.25">
      <c r="A1528" s="57" t="s">
        <v>9250</v>
      </c>
      <c r="B1528" s="57" t="s">
        <v>9251</v>
      </c>
      <c r="C1528" s="57" t="s">
        <v>19</v>
      </c>
      <c r="D1528" s="57" t="s">
        <v>4866</v>
      </c>
      <c r="E1528" s="58" t="s">
        <v>9252</v>
      </c>
    </row>
    <row r="1529" spans="1:5" x14ac:dyDescent="0.25">
      <c r="A1529" s="57" t="s">
        <v>9253</v>
      </c>
      <c r="B1529" s="57" t="s">
        <v>9254</v>
      </c>
      <c r="C1529" s="57" t="s">
        <v>19</v>
      </c>
      <c r="D1529" s="57" t="s">
        <v>4866</v>
      </c>
      <c r="E1529" s="58" t="s">
        <v>9255</v>
      </c>
    </row>
    <row r="1530" spans="1:5" x14ac:dyDescent="0.25">
      <c r="A1530" s="57" t="s">
        <v>9256</v>
      </c>
      <c r="B1530" s="57" t="s">
        <v>9257</v>
      </c>
      <c r="C1530" s="57" t="s">
        <v>19</v>
      </c>
      <c r="D1530" s="57" t="s">
        <v>4866</v>
      </c>
      <c r="E1530" s="58" t="s">
        <v>9258</v>
      </c>
    </row>
    <row r="1531" spans="1:5" x14ac:dyDescent="0.25">
      <c r="A1531" s="57" t="s">
        <v>9259</v>
      </c>
      <c r="B1531" s="57" t="s">
        <v>9260</v>
      </c>
      <c r="C1531" s="57" t="s">
        <v>195</v>
      </c>
      <c r="D1531" s="57" t="s">
        <v>4866</v>
      </c>
      <c r="E1531" s="58" t="s">
        <v>9261</v>
      </c>
    </row>
    <row r="1532" spans="1:5" x14ac:dyDescent="0.25">
      <c r="A1532" s="57" t="s">
        <v>9262</v>
      </c>
      <c r="B1532" s="57" t="s">
        <v>9263</v>
      </c>
      <c r="C1532" s="57" t="s">
        <v>19</v>
      </c>
      <c r="D1532" s="57" t="s">
        <v>4866</v>
      </c>
      <c r="E1532" s="58" t="s">
        <v>9264</v>
      </c>
    </row>
    <row r="1533" spans="1:5" x14ac:dyDescent="0.25">
      <c r="A1533" s="57" t="s">
        <v>9265</v>
      </c>
      <c r="B1533" s="57" t="s">
        <v>9266</v>
      </c>
      <c r="C1533" s="57" t="s">
        <v>19</v>
      </c>
      <c r="D1533" s="57" t="s">
        <v>4866</v>
      </c>
      <c r="E1533" s="58" t="s">
        <v>9267</v>
      </c>
    </row>
    <row r="1534" spans="1:5" x14ac:dyDescent="0.25">
      <c r="A1534" s="57" t="s">
        <v>9268</v>
      </c>
      <c r="B1534" s="57" t="s">
        <v>9269</v>
      </c>
      <c r="C1534" s="57" t="s">
        <v>19</v>
      </c>
      <c r="D1534" s="57" t="s">
        <v>4866</v>
      </c>
      <c r="E1534" s="58" t="s">
        <v>9270</v>
      </c>
    </row>
    <row r="1535" spans="1:5" x14ac:dyDescent="0.25">
      <c r="A1535" s="57" t="s">
        <v>9271</v>
      </c>
      <c r="B1535" s="57" t="s">
        <v>9272</v>
      </c>
      <c r="C1535" s="57" t="s">
        <v>19</v>
      </c>
      <c r="D1535" s="57" t="s">
        <v>4866</v>
      </c>
      <c r="E1535" s="58" t="s">
        <v>9273</v>
      </c>
    </row>
    <row r="1536" spans="1:5" x14ac:dyDescent="0.25">
      <c r="A1536" s="57" t="s">
        <v>9274</v>
      </c>
      <c r="B1536" s="57" t="s">
        <v>9275</v>
      </c>
      <c r="C1536" s="57" t="s">
        <v>19</v>
      </c>
      <c r="D1536" s="57" t="s">
        <v>4866</v>
      </c>
      <c r="E1536" s="58" t="s">
        <v>9276</v>
      </c>
    </row>
    <row r="1537" spans="1:5" x14ac:dyDescent="0.25">
      <c r="A1537" s="57" t="s">
        <v>9277</v>
      </c>
      <c r="B1537" s="57" t="s">
        <v>9278</v>
      </c>
      <c r="C1537" s="57" t="s">
        <v>19</v>
      </c>
      <c r="D1537" s="57" t="s">
        <v>4866</v>
      </c>
      <c r="E1537" s="58" t="s">
        <v>9279</v>
      </c>
    </row>
    <row r="1538" spans="1:5" x14ac:dyDescent="0.25">
      <c r="A1538" s="57" t="s">
        <v>9280</v>
      </c>
      <c r="B1538" s="57" t="s">
        <v>9281</v>
      </c>
      <c r="C1538" s="57" t="s">
        <v>19</v>
      </c>
      <c r="D1538" s="57" t="s">
        <v>4866</v>
      </c>
      <c r="E1538" s="58" t="s">
        <v>9282</v>
      </c>
    </row>
    <row r="1539" spans="1:5" x14ac:dyDescent="0.25">
      <c r="A1539" s="57" t="s">
        <v>9283</v>
      </c>
      <c r="B1539" s="57" t="s">
        <v>9284</v>
      </c>
      <c r="C1539" s="57" t="s">
        <v>19</v>
      </c>
      <c r="D1539" s="57" t="s">
        <v>4866</v>
      </c>
      <c r="E1539" s="58" t="s">
        <v>9285</v>
      </c>
    </row>
    <row r="1540" spans="1:5" x14ac:dyDescent="0.25">
      <c r="A1540" s="57" t="s">
        <v>9286</v>
      </c>
      <c r="B1540" s="57" t="s">
        <v>9287</v>
      </c>
      <c r="C1540" s="57" t="s">
        <v>19</v>
      </c>
      <c r="D1540" s="57" t="s">
        <v>4866</v>
      </c>
      <c r="E1540" s="58" t="s">
        <v>9288</v>
      </c>
    </row>
    <row r="1541" spans="1:5" x14ac:dyDescent="0.25">
      <c r="A1541" s="57" t="s">
        <v>9289</v>
      </c>
      <c r="B1541" s="57" t="s">
        <v>9290</v>
      </c>
      <c r="C1541" s="57" t="s">
        <v>19</v>
      </c>
      <c r="D1541" s="57" t="s">
        <v>4866</v>
      </c>
      <c r="E1541" s="58" t="s">
        <v>9291</v>
      </c>
    </row>
    <row r="1542" spans="1:5" x14ac:dyDescent="0.25">
      <c r="A1542" s="57" t="s">
        <v>9292</v>
      </c>
      <c r="B1542" s="57" t="s">
        <v>9293</v>
      </c>
      <c r="C1542" s="57" t="s">
        <v>19</v>
      </c>
      <c r="D1542" s="57" t="s">
        <v>4866</v>
      </c>
      <c r="E1542" s="58" t="s">
        <v>9294</v>
      </c>
    </row>
    <row r="1543" spans="1:5" x14ac:dyDescent="0.25">
      <c r="A1543" s="57" t="s">
        <v>9295</v>
      </c>
      <c r="B1543" s="57" t="s">
        <v>9296</v>
      </c>
      <c r="C1543" s="57" t="s">
        <v>19</v>
      </c>
      <c r="D1543" s="57" t="s">
        <v>4866</v>
      </c>
      <c r="E1543" s="58" t="s">
        <v>9297</v>
      </c>
    </row>
    <row r="1544" spans="1:5" x14ac:dyDescent="0.25">
      <c r="A1544" s="57" t="s">
        <v>9298</v>
      </c>
      <c r="B1544" s="57" t="s">
        <v>9299</v>
      </c>
      <c r="C1544" s="57" t="s">
        <v>19</v>
      </c>
      <c r="D1544" s="57" t="s">
        <v>4866</v>
      </c>
      <c r="E1544" s="58" t="s">
        <v>9300</v>
      </c>
    </row>
    <row r="1545" spans="1:5" x14ac:dyDescent="0.25">
      <c r="A1545" s="57" t="s">
        <v>9301</v>
      </c>
      <c r="B1545" s="57" t="s">
        <v>9302</v>
      </c>
      <c r="C1545" s="57" t="s">
        <v>19</v>
      </c>
      <c r="D1545" s="57" t="s">
        <v>4866</v>
      </c>
      <c r="E1545" s="58" t="s">
        <v>9303</v>
      </c>
    </row>
    <row r="1546" spans="1:5" x14ac:dyDescent="0.25">
      <c r="A1546" s="57" t="s">
        <v>9304</v>
      </c>
      <c r="B1546" s="57" t="s">
        <v>9305</v>
      </c>
      <c r="C1546" s="57" t="s">
        <v>19</v>
      </c>
      <c r="D1546" s="57" t="s">
        <v>4866</v>
      </c>
      <c r="E1546" s="58" t="s">
        <v>9306</v>
      </c>
    </row>
    <row r="1547" spans="1:5" x14ac:dyDescent="0.25">
      <c r="A1547" s="57" t="s">
        <v>9307</v>
      </c>
      <c r="B1547" s="57" t="s">
        <v>9308</v>
      </c>
      <c r="C1547" s="57" t="s">
        <v>19</v>
      </c>
      <c r="D1547" s="57" t="s">
        <v>4866</v>
      </c>
      <c r="E1547" s="58" t="s">
        <v>9309</v>
      </c>
    </row>
    <row r="1548" spans="1:5" x14ac:dyDescent="0.25">
      <c r="A1548" s="57" t="s">
        <v>9310</v>
      </c>
      <c r="B1548" s="57" t="s">
        <v>9311</v>
      </c>
      <c r="C1548" s="57" t="s">
        <v>19</v>
      </c>
      <c r="D1548" s="57" t="s">
        <v>4866</v>
      </c>
      <c r="E1548" s="58" t="s">
        <v>9312</v>
      </c>
    </row>
    <row r="1549" spans="1:5" x14ac:dyDescent="0.25">
      <c r="A1549" s="57" t="s">
        <v>9313</v>
      </c>
      <c r="B1549" s="57" t="s">
        <v>9314</v>
      </c>
      <c r="C1549" s="57" t="s">
        <v>19</v>
      </c>
      <c r="D1549" s="57" t="s">
        <v>4866</v>
      </c>
      <c r="E1549" s="58" t="s">
        <v>9315</v>
      </c>
    </row>
    <row r="1550" spans="1:5" x14ac:dyDescent="0.25">
      <c r="A1550" s="57" t="s">
        <v>9316</v>
      </c>
      <c r="B1550" s="57" t="s">
        <v>9317</v>
      </c>
      <c r="C1550" s="57" t="s">
        <v>19</v>
      </c>
      <c r="D1550" s="57" t="s">
        <v>4866</v>
      </c>
      <c r="E1550" s="58" t="s">
        <v>9318</v>
      </c>
    </row>
    <row r="1551" spans="1:5" x14ac:dyDescent="0.25">
      <c r="A1551" s="57" t="s">
        <v>9319</v>
      </c>
      <c r="B1551" s="57" t="s">
        <v>9320</v>
      </c>
      <c r="C1551" s="57" t="s">
        <v>19</v>
      </c>
      <c r="D1551" s="57" t="s">
        <v>4866</v>
      </c>
      <c r="E1551" s="58" t="s">
        <v>9321</v>
      </c>
    </row>
    <row r="1552" spans="1:5" x14ac:dyDescent="0.25">
      <c r="A1552" s="57" t="s">
        <v>9322</v>
      </c>
      <c r="B1552" s="57" t="s">
        <v>9323</v>
      </c>
      <c r="C1552" s="57" t="s">
        <v>19</v>
      </c>
      <c r="D1552" s="57" t="s">
        <v>4866</v>
      </c>
      <c r="E1552" s="58" t="s">
        <v>9324</v>
      </c>
    </row>
    <row r="1553" spans="1:5" x14ac:dyDescent="0.25">
      <c r="A1553" s="57" t="s">
        <v>9325</v>
      </c>
      <c r="B1553" s="57" t="s">
        <v>9326</v>
      </c>
      <c r="C1553" s="57" t="s">
        <v>19</v>
      </c>
      <c r="D1553" s="57" t="s">
        <v>4866</v>
      </c>
      <c r="E1553" s="58" t="s">
        <v>9327</v>
      </c>
    </row>
    <row r="1554" spans="1:5" x14ac:dyDescent="0.25">
      <c r="A1554" s="57" t="s">
        <v>9328</v>
      </c>
      <c r="B1554" s="57" t="s">
        <v>9329</v>
      </c>
      <c r="C1554" s="57" t="s">
        <v>19</v>
      </c>
      <c r="D1554" s="57" t="s">
        <v>4866</v>
      </c>
      <c r="E1554" s="58" t="s">
        <v>9330</v>
      </c>
    </row>
    <row r="1555" spans="1:5" x14ac:dyDescent="0.25">
      <c r="A1555" s="57" t="s">
        <v>9331</v>
      </c>
      <c r="B1555" s="57" t="s">
        <v>9332</v>
      </c>
      <c r="C1555" s="57" t="s">
        <v>19</v>
      </c>
      <c r="D1555" s="57" t="s">
        <v>4866</v>
      </c>
      <c r="E1555" s="58" t="s">
        <v>9333</v>
      </c>
    </row>
    <row r="1556" spans="1:5" x14ac:dyDescent="0.25">
      <c r="A1556" s="57" t="s">
        <v>9334</v>
      </c>
      <c r="B1556" s="57" t="s">
        <v>9335</v>
      </c>
      <c r="C1556" s="57" t="s">
        <v>19</v>
      </c>
      <c r="D1556" s="57" t="s">
        <v>4866</v>
      </c>
      <c r="E1556" s="58" t="s">
        <v>9336</v>
      </c>
    </row>
    <row r="1557" spans="1:5" x14ac:dyDescent="0.25">
      <c r="A1557" s="57" t="s">
        <v>9337</v>
      </c>
      <c r="B1557" s="57" t="s">
        <v>9338</v>
      </c>
      <c r="C1557" s="57" t="s">
        <v>19</v>
      </c>
      <c r="D1557" s="57" t="s">
        <v>4866</v>
      </c>
      <c r="E1557" s="58" t="s">
        <v>9339</v>
      </c>
    </row>
    <row r="1558" spans="1:5" x14ac:dyDescent="0.25">
      <c r="A1558" s="57" t="s">
        <v>9340</v>
      </c>
      <c r="B1558" s="57" t="s">
        <v>9341</v>
      </c>
      <c r="C1558" s="57" t="s">
        <v>19</v>
      </c>
      <c r="D1558" s="57" t="s">
        <v>4866</v>
      </c>
      <c r="E1558" s="58" t="s">
        <v>9342</v>
      </c>
    </row>
    <row r="1559" spans="1:5" x14ac:dyDescent="0.25">
      <c r="A1559" s="57" t="s">
        <v>9343</v>
      </c>
      <c r="B1559" s="57" t="s">
        <v>9344</v>
      </c>
      <c r="C1559" s="57" t="s">
        <v>19</v>
      </c>
      <c r="D1559" s="57" t="s">
        <v>4866</v>
      </c>
      <c r="E1559" s="58" t="s">
        <v>9345</v>
      </c>
    </row>
    <row r="1560" spans="1:5" x14ac:dyDescent="0.25">
      <c r="A1560" s="57" t="s">
        <v>9346</v>
      </c>
      <c r="B1560" s="57" t="s">
        <v>9347</v>
      </c>
      <c r="C1560" s="57" t="s">
        <v>19</v>
      </c>
      <c r="D1560" s="57" t="s">
        <v>4866</v>
      </c>
      <c r="E1560" s="58" t="s">
        <v>9348</v>
      </c>
    </row>
    <row r="1561" spans="1:5" x14ac:dyDescent="0.25">
      <c r="A1561" s="57" t="s">
        <v>9349</v>
      </c>
      <c r="B1561" s="57" t="s">
        <v>9350</v>
      </c>
      <c r="C1561" s="57" t="s">
        <v>19</v>
      </c>
      <c r="D1561" s="57" t="s">
        <v>4866</v>
      </c>
      <c r="E1561" s="58" t="s">
        <v>9351</v>
      </c>
    </row>
    <row r="1562" spans="1:5" x14ac:dyDescent="0.25">
      <c r="A1562" s="57" t="s">
        <v>9352</v>
      </c>
      <c r="B1562" s="57" t="s">
        <v>9353</v>
      </c>
      <c r="C1562" s="57" t="s">
        <v>19</v>
      </c>
      <c r="D1562" s="57" t="s">
        <v>4866</v>
      </c>
      <c r="E1562" s="58" t="s">
        <v>9354</v>
      </c>
    </row>
    <row r="1563" spans="1:5" x14ac:dyDescent="0.25">
      <c r="A1563" s="57" t="s">
        <v>9355</v>
      </c>
      <c r="B1563" s="57" t="s">
        <v>9356</v>
      </c>
      <c r="C1563" s="57" t="s">
        <v>19</v>
      </c>
      <c r="D1563" s="57" t="s">
        <v>4866</v>
      </c>
      <c r="E1563" s="58" t="s">
        <v>9357</v>
      </c>
    </row>
    <row r="1564" spans="1:5" x14ac:dyDescent="0.25">
      <c r="A1564" s="57" t="s">
        <v>9358</v>
      </c>
      <c r="B1564" s="57" t="s">
        <v>9359</v>
      </c>
      <c r="C1564" s="57" t="s">
        <v>22</v>
      </c>
      <c r="D1564" s="57" t="s">
        <v>4866</v>
      </c>
      <c r="E1564" s="58" t="s">
        <v>9360</v>
      </c>
    </row>
    <row r="1565" spans="1:5" x14ac:dyDescent="0.25">
      <c r="A1565" s="57" t="s">
        <v>9361</v>
      </c>
      <c r="B1565" s="57" t="s">
        <v>9362</v>
      </c>
      <c r="C1565" s="57" t="s">
        <v>22</v>
      </c>
      <c r="D1565" s="57" t="s">
        <v>4866</v>
      </c>
      <c r="E1565" s="58" t="s">
        <v>9363</v>
      </c>
    </row>
    <row r="1566" spans="1:5" x14ac:dyDescent="0.25">
      <c r="A1566" s="57" t="s">
        <v>9364</v>
      </c>
      <c r="B1566" s="57" t="s">
        <v>9365</v>
      </c>
      <c r="C1566" s="57" t="s">
        <v>22</v>
      </c>
      <c r="D1566" s="57" t="s">
        <v>4866</v>
      </c>
      <c r="E1566" s="58" t="s">
        <v>9366</v>
      </c>
    </row>
    <row r="1567" spans="1:5" x14ac:dyDescent="0.25">
      <c r="A1567" s="57" t="s">
        <v>9367</v>
      </c>
      <c r="B1567" s="57" t="s">
        <v>9368</v>
      </c>
      <c r="C1567" s="57" t="s">
        <v>22</v>
      </c>
      <c r="D1567" s="57" t="s">
        <v>4866</v>
      </c>
      <c r="E1567" s="58" t="s">
        <v>9369</v>
      </c>
    </row>
    <row r="1568" spans="1:5" x14ac:dyDescent="0.25">
      <c r="A1568" s="57" t="s">
        <v>9370</v>
      </c>
      <c r="B1568" s="57" t="s">
        <v>9371</v>
      </c>
      <c r="C1568" s="57" t="s">
        <v>22</v>
      </c>
      <c r="D1568" s="57" t="s">
        <v>4866</v>
      </c>
      <c r="E1568" s="58" t="s">
        <v>9372</v>
      </c>
    </row>
    <row r="1569" spans="1:5" x14ac:dyDescent="0.25">
      <c r="A1569" s="57" t="s">
        <v>9373</v>
      </c>
      <c r="B1569" s="57" t="s">
        <v>9374</v>
      </c>
      <c r="C1569" s="57" t="s">
        <v>22</v>
      </c>
      <c r="D1569" s="57" t="s">
        <v>4866</v>
      </c>
      <c r="E1569" s="58" t="s">
        <v>9375</v>
      </c>
    </row>
    <row r="1570" spans="1:5" x14ac:dyDescent="0.25">
      <c r="A1570" s="57" t="s">
        <v>9376</v>
      </c>
      <c r="B1570" s="57" t="s">
        <v>9377</v>
      </c>
      <c r="C1570" s="57" t="s">
        <v>22</v>
      </c>
      <c r="D1570" s="57" t="s">
        <v>4866</v>
      </c>
      <c r="E1570" s="58" t="s">
        <v>9378</v>
      </c>
    </row>
    <row r="1571" spans="1:5" x14ac:dyDescent="0.25">
      <c r="A1571" s="57" t="s">
        <v>9379</v>
      </c>
      <c r="B1571" s="57" t="s">
        <v>9380</v>
      </c>
      <c r="C1571" s="57" t="s">
        <v>22</v>
      </c>
      <c r="D1571" s="57" t="s">
        <v>4866</v>
      </c>
      <c r="E1571" s="58" t="s">
        <v>9381</v>
      </c>
    </row>
    <row r="1572" spans="1:5" x14ac:dyDescent="0.25">
      <c r="A1572" s="57" t="s">
        <v>9382</v>
      </c>
      <c r="B1572" s="57" t="s">
        <v>9383</v>
      </c>
      <c r="C1572" s="57" t="s">
        <v>22</v>
      </c>
      <c r="D1572" s="57" t="s">
        <v>4866</v>
      </c>
      <c r="E1572" s="58" t="s">
        <v>9384</v>
      </c>
    </row>
    <row r="1573" spans="1:5" x14ac:dyDescent="0.25">
      <c r="A1573" s="57" t="s">
        <v>9385</v>
      </c>
      <c r="B1573" s="57" t="s">
        <v>9386</v>
      </c>
      <c r="C1573" s="57" t="s">
        <v>22</v>
      </c>
      <c r="D1573" s="57" t="s">
        <v>4866</v>
      </c>
      <c r="E1573" s="58" t="s">
        <v>9387</v>
      </c>
    </row>
    <row r="1574" spans="1:5" x14ac:dyDescent="0.25">
      <c r="A1574" s="57" t="s">
        <v>9388</v>
      </c>
      <c r="B1574" s="57" t="s">
        <v>9389</v>
      </c>
      <c r="C1574" s="57" t="s">
        <v>22</v>
      </c>
      <c r="D1574" s="57" t="s">
        <v>4866</v>
      </c>
      <c r="E1574" s="58" t="s">
        <v>9390</v>
      </c>
    </row>
    <row r="1575" spans="1:5" x14ac:dyDescent="0.25">
      <c r="A1575" s="57" t="s">
        <v>9391</v>
      </c>
      <c r="B1575" s="57" t="s">
        <v>9392</v>
      </c>
      <c r="C1575" s="57" t="s">
        <v>22</v>
      </c>
      <c r="D1575" s="57" t="s">
        <v>4866</v>
      </c>
      <c r="E1575" s="58" t="s">
        <v>9393</v>
      </c>
    </row>
    <row r="1576" spans="1:5" x14ac:dyDescent="0.25">
      <c r="A1576" s="57" t="s">
        <v>9394</v>
      </c>
      <c r="B1576" s="57" t="s">
        <v>9395</v>
      </c>
      <c r="C1576" s="57" t="s">
        <v>22</v>
      </c>
      <c r="D1576" s="57" t="s">
        <v>4866</v>
      </c>
      <c r="E1576" s="58" t="s">
        <v>9396</v>
      </c>
    </row>
    <row r="1577" spans="1:5" x14ac:dyDescent="0.25">
      <c r="A1577" s="57" t="s">
        <v>9397</v>
      </c>
      <c r="B1577" s="57" t="s">
        <v>9398</v>
      </c>
      <c r="C1577" s="57" t="s">
        <v>22</v>
      </c>
      <c r="D1577" s="57" t="s">
        <v>4866</v>
      </c>
      <c r="E1577" s="58" t="s">
        <v>9399</v>
      </c>
    </row>
    <row r="1578" spans="1:5" x14ac:dyDescent="0.25">
      <c r="A1578" s="57" t="s">
        <v>9400</v>
      </c>
      <c r="B1578" s="57" t="s">
        <v>9401</v>
      </c>
      <c r="C1578" s="57" t="s">
        <v>22</v>
      </c>
      <c r="D1578" s="57" t="s">
        <v>4866</v>
      </c>
      <c r="E1578" s="58" t="s">
        <v>9402</v>
      </c>
    </row>
    <row r="1579" spans="1:5" x14ac:dyDescent="0.25">
      <c r="A1579" s="57" t="s">
        <v>9403</v>
      </c>
      <c r="B1579" s="57" t="s">
        <v>9404</v>
      </c>
      <c r="C1579" s="57" t="s">
        <v>22</v>
      </c>
      <c r="D1579" s="57" t="s">
        <v>4866</v>
      </c>
      <c r="E1579" s="58" t="s">
        <v>9405</v>
      </c>
    </row>
    <row r="1580" spans="1:5" x14ac:dyDescent="0.25">
      <c r="A1580" s="57" t="s">
        <v>9406</v>
      </c>
      <c r="B1580" s="57" t="s">
        <v>9407</v>
      </c>
      <c r="C1580" s="57" t="s">
        <v>22</v>
      </c>
      <c r="D1580" s="57" t="s">
        <v>4866</v>
      </c>
      <c r="E1580" s="58" t="s">
        <v>9408</v>
      </c>
    </row>
    <row r="1581" spans="1:5" x14ac:dyDescent="0.25">
      <c r="A1581" s="57" t="s">
        <v>9409</v>
      </c>
      <c r="B1581" s="57" t="s">
        <v>9410</v>
      </c>
      <c r="C1581" s="57" t="s">
        <v>22</v>
      </c>
      <c r="D1581" s="57" t="s">
        <v>4866</v>
      </c>
      <c r="E1581" s="58" t="s">
        <v>9411</v>
      </c>
    </row>
    <row r="1582" spans="1:5" x14ac:dyDescent="0.25">
      <c r="A1582" s="57" t="s">
        <v>9412</v>
      </c>
      <c r="B1582" s="57" t="s">
        <v>9413</v>
      </c>
      <c r="C1582" s="57" t="s">
        <v>22</v>
      </c>
      <c r="D1582" s="57" t="s">
        <v>4866</v>
      </c>
      <c r="E1582" s="58" t="s">
        <v>9414</v>
      </c>
    </row>
    <row r="1583" spans="1:5" x14ac:dyDescent="0.25">
      <c r="A1583" s="57" t="s">
        <v>9415</v>
      </c>
      <c r="B1583" s="57" t="s">
        <v>9416</v>
      </c>
      <c r="C1583" s="57" t="s">
        <v>22</v>
      </c>
      <c r="D1583" s="57" t="s">
        <v>4866</v>
      </c>
      <c r="E1583" s="58" t="s">
        <v>9417</v>
      </c>
    </row>
    <row r="1584" spans="1:5" x14ac:dyDescent="0.25">
      <c r="A1584" s="57" t="s">
        <v>9418</v>
      </c>
      <c r="B1584" s="57" t="s">
        <v>9419</v>
      </c>
      <c r="C1584" s="57" t="s">
        <v>38</v>
      </c>
      <c r="D1584" s="57" t="s">
        <v>4866</v>
      </c>
      <c r="E1584" s="58" t="s">
        <v>9420</v>
      </c>
    </row>
    <row r="1585" spans="1:5" x14ac:dyDescent="0.25">
      <c r="A1585" s="57" t="s">
        <v>9421</v>
      </c>
      <c r="B1585" s="57" t="s">
        <v>9422</v>
      </c>
      <c r="C1585" s="57" t="s">
        <v>19</v>
      </c>
      <c r="D1585" s="57" t="s">
        <v>4866</v>
      </c>
      <c r="E1585" s="58" t="s">
        <v>9423</v>
      </c>
    </row>
    <row r="1586" spans="1:5" x14ac:dyDescent="0.25">
      <c r="A1586" s="57" t="s">
        <v>9424</v>
      </c>
      <c r="B1586" s="57" t="s">
        <v>9425</v>
      </c>
      <c r="C1586" s="57" t="s">
        <v>19</v>
      </c>
      <c r="D1586" s="57" t="s">
        <v>4866</v>
      </c>
      <c r="E1586" s="58" t="s">
        <v>9426</v>
      </c>
    </row>
    <row r="1587" spans="1:5" x14ac:dyDescent="0.25">
      <c r="A1587" s="57" t="s">
        <v>9427</v>
      </c>
      <c r="B1587" s="57" t="s">
        <v>9428</v>
      </c>
      <c r="C1587" s="57" t="s">
        <v>19</v>
      </c>
      <c r="D1587" s="57" t="s">
        <v>4866</v>
      </c>
      <c r="E1587" s="58" t="s">
        <v>9429</v>
      </c>
    </row>
    <row r="1588" spans="1:5" x14ac:dyDescent="0.25">
      <c r="A1588" s="57" t="s">
        <v>9430</v>
      </c>
      <c r="B1588" s="57" t="s">
        <v>9431</v>
      </c>
      <c r="C1588" s="57" t="s">
        <v>19</v>
      </c>
      <c r="D1588" s="57" t="s">
        <v>4866</v>
      </c>
      <c r="E1588" s="58" t="s">
        <v>9432</v>
      </c>
    </row>
    <row r="1589" spans="1:5" x14ac:dyDescent="0.25">
      <c r="A1589" s="57" t="s">
        <v>9433</v>
      </c>
      <c r="B1589" s="57" t="s">
        <v>9434</v>
      </c>
      <c r="C1589" s="57" t="s">
        <v>19</v>
      </c>
      <c r="D1589" s="57" t="s">
        <v>4866</v>
      </c>
      <c r="E1589" s="58" t="s">
        <v>9435</v>
      </c>
    </row>
    <row r="1590" spans="1:5" x14ac:dyDescent="0.25">
      <c r="A1590" s="57" t="s">
        <v>9436</v>
      </c>
      <c r="B1590" s="57" t="s">
        <v>9437</v>
      </c>
      <c r="C1590" s="57" t="s">
        <v>350</v>
      </c>
      <c r="D1590" s="57" t="s">
        <v>4866</v>
      </c>
      <c r="E1590" s="58" t="s">
        <v>9438</v>
      </c>
    </row>
    <row r="1591" spans="1:5" x14ac:dyDescent="0.25">
      <c r="A1591" s="57" t="s">
        <v>9439</v>
      </c>
      <c r="B1591" s="57" t="s">
        <v>9440</v>
      </c>
      <c r="C1591" s="57" t="s">
        <v>350</v>
      </c>
      <c r="D1591" s="57" t="s">
        <v>4866</v>
      </c>
      <c r="E1591" s="58" t="s">
        <v>5218</v>
      </c>
    </row>
    <row r="1592" spans="1:5" x14ac:dyDescent="0.25">
      <c r="A1592" s="57" t="s">
        <v>9441</v>
      </c>
      <c r="B1592" s="57" t="s">
        <v>9442</v>
      </c>
      <c r="C1592" s="57" t="s">
        <v>350</v>
      </c>
      <c r="D1592" s="57" t="s">
        <v>4866</v>
      </c>
      <c r="E1592" s="58" t="s">
        <v>9443</v>
      </c>
    </row>
    <row r="1593" spans="1:5" x14ac:dyDescent="0.25">
      <c r="A1593" s="57" t="s">
        <v>9444</v>
      </c>
      <c r="B1593" s="57" t="s">
        <v>9445</v>
      </c>
      <c r="C1593" s="57" t="s">
        <v>350</v>
      </c>
      <c r="D1593" s="57" t="s">
        <v>4866</v>
      </c>
      <c r="E1593" s="58" t="s">
        <v>5972</v>
      </c>
    </row>
    <row r="1594" spans="1:5" x14ac:dyDescent="0.25">
      <c r="A1594" s="57" t="s">
        <v>9446</v>
      </c>
      <c r="B1594" s="57" t="s">
        <v>9447</v>
      </c>
      <c r="C1594" s="57" t="s">
        <v>350</v>
      </c>
      <c r="D1594" s="57" t="s">
        <v>4866</v>
      </c>
      <c r="E1594" s="58" t="s">
        <v>9448</v>
      </c>
    </row>
    <row r="1595" spans="1:5" x14ac:dyDescent="0.25">
      <c r="A1595" s="57" t="s">
        <v>9449</v>
      </c>
      <c r="B1595" s="57" t="s">
        <v>9450</v>
      </c>
      <c r="C1595" s="57" t="s">
        <v>350</v>
      </c>
      <c r="D1595" s="57" t="s">
        <v>4866</v>
      </c>
      <c r="E1595" s="58" t="s">
        <v>9451</v>
      </c>
    </row>
    <row r="1596" spans="1:5" x14ac:dyDescent="0.25">
      <c r="A1596" s="57" t="s">
        <v>9452</v>
      </c>
      <c r="B1596" s="57" t="s">
        <v>9453</v>
      </c>
      <c r="C1596" s="57" t="s">
        <v>350</v>
      </c>
      <c r="D1596" s="57" t="s">
        <v>4866</v>
      </c>
      <c r="E1596" s="58" t="s">
        <v>7406</v>
      </c>
    </row>
    <row r="1597" spans="1:5" x14ac:dyDescent="0.25">
      <c r="A1597" s="57" t="s">
        <v>9454</v>
      </c>
      <c r="B1597" s="57" t="s">
        <v>9455</v>
      </c>
      <c r="C1597" s="57" t="s">
        <v>195</v>
      </c>
      <c r="D1597" s="57" t="s">
        <v>4866</v>
      </c>
      <c r="E1597" s="58" t="s">
        <v>9456</v>
      </c>
    </row>
    <row r="1598" spans="1:5" x14ac:dyDescent="0.25">
      <c r="A1598" s="57" t="s">
        <v>9457</v>
      </c>
      <c r="B1598" s="57" t="s">
        <v>9458</v>
      </c>
      <c r="C1598" s="57" t="s">
        <v>22</v>
      </c>
      <c r="D1598" s="57" t="s">
        <v>4866</v>
      </c>
      <c r="E1598" s="58" t="s">
        <v>9459</v>
      </c>
    </row>
    <row r="1599" spans="1:5" x14ac:dyDescent="0.25">
      <c r="A1599" s="57" t="s">
        <v>9460</v>
      </c>
      <c r="B1599" s="57" t="s">
        <v>9461</v>
      </c>
      <c r="C1599" s="57" t="s">
        <v>22</v>
      </c>
      <c r="D1599" s="57" t="s">
        <v>4866</v>
      </c>
      <c r="E1599" s="58" t="s">
        <v>9462</v>
      </c>
    </row>
    <row r="1600" spans="1:5" x14ac:dyDescent="0.25">
      <c r="A1600" s="57" t="s">
        <v>9463</v>
      </c>
      <c r="B1600" s="57" t="s">
        <v>9464</v>
      </c>
      <c r="C1600" s="57" t="s">
        <v>22</v>
      </c>
      <c r="D1600" s="57" t="s">
        <v>4866</v>
      </c>
      <c r="E1600" s="58" t="s">
        <v>9465</v>
      </c>
    </row>
    <row r="1601" spans="1:5" x14ac:dyDescent="0.25">
      <c r="A1601" s="57" t="s">
        <v>9466</v>
      </c>
      <c r="B1601" s="57" t="s">
        <v>9467</v>
      </c>
      <c r="C1601" s="57" t="s">
        <v>22</v>
      </c>
      <c r="D1601" s="57" t="s">
        <v>4866</v>
      </c>
      <c r="E1601" s="58" t="s">
        <v>9468</v>
      </c>
    </row>
    <row r="1602" spans="1:5" x14ac:dyDescent="0.25">
      <c r="A1602" s="57" t="s">
        <v>9469</v>
      </c>
      <c r="B1602" s="57" t="s">
        <v>9470</v>
      </c>
      <c r="C1602" s="57" t="s">
        <v>22</v>
      </c>
      <c r="D1602" s="57" t="s">
        <v>4866</v>
      </c>
      <c r="E1602" s="58" t="s">
        <v>9471</v>
      </c>
    </row>
    <row r="1603" spans="1:5" x14ac:dyDescent="0.25">
      <c r="A1603" s="57" t="s">
        <v>9472</v>
      </c>
      <c r="B1603" s="57" t="s">
        <v>9473</v>
      </c>
      <c r="C1603" s="57" t="s">
        <v>22</v>
      </c>
      <c r="D1603" s="57" t="s">
        <v>4866</v>
      </c>
      <c r="E1603" s="58" t="s">
        <v>9474</v>
      </c>
    </row>
    <row r="1604" spans="1:5" x14ac:dyDescent="0.25">
      <c r="A1604" s="57" t="s">
        <v>9475</v>
      </c>
      <c r="B1604" s="57" t="s">
        <v>9476</v>
      </c>
      <c r="C1604" s="57" t="s">
        <v>22</v>
      </c>
      <c r="D1604" s="57" t="s">
        <v>4866</v>
      </c>
      <c r="E1604" s="58" t="s">
        <v>9477</v>
      </c>
    </row>
    <row r="1605" spans="1:5" x14ac:dyDescent="0.25">
      <c r="A1605" s="57" t="s">
        <v>9478</v>
      </c>
      <c r="B1605" s="57" t="s">
        <v>9479</v>
      </c>
      <c r="C1605" s="57" t="s">
        <v>22</v>
      </c>
      <c r="D1605" s="57" t="s">
        <v>4866</v>
      </c>
      <c r="E1605" s="58" t="s">
        <v>9480</v>
      </c>
    </row>
    <row r="1606" spans="1:5" x14ac:dyDescent="0.25">
      <c r="A1606" s="57" t="s">
        <v>9481</v>
      </c>
      <c r="B1606" s="57" t="s">
        <v>9482</v>
      </c>
      <c r="C1606" s="57" t="s">
        <v>22</v>
      </c>
      <c r="D1606" s="57" t="s">
        <v>4866</v>
      </c>
      <c r="E1606" s="58" t="s">
        <v>9483</v>
      </c>
    </row>
    <row r="1607" spans="1:5" x14ac:dyDescent="0.25">
      <c r="A1607" s="57" t="s">
        <v>9484</v>
      </c>
      <c r="B1607" s="57" t="s">
        <v>9485</v>
      </c>
      <c r="C1607" s="57" t="s">
        <v>22</v>
      </c>
      <c r="D1607" s="57" t="s">
        <v>4866</v>
      </c>
      <c r="E1607" s="58" t="s">
        <v>9486</v>
      </c>
    </row>
    <row r="1608" spans="1:5" x14ac:dyDescent="0.25">
      <c r="A1608" s="57" t="s">
        <v>9487</v>
      </c>
      <c r="B1608" s="57" t="s">
        <v>9488</v>
      </c>
      <c r="C1608" s="57" t="s">
        <v>22</v>
      </c>
      <c r="D1608" s="57" t="s">
        <v>4866</v>
      </c>
      <c r="E1608" s="58" t="s">
        <v>9489</v>
      </c>
    </row>
    <row r="1609" spans="1:5" x14ac:dyDescent="0.25">
      <c r="A1609" s="57" t="s">
        <v>9490</v>
      </c>
      <c r="B1609" s="57" t="s">
        <v>9491</v>
      </c>
      <c r="C1609" s="57" t="s">
        <v>22</v>
      </c>
      <c r="D1609" s="57" t="s">
        <v>4866</v>
      </c>
      <c r="E1609" s="58" t="s">
        <v>9492</v>
      </c>
    </row>
    <row r="1610" spans="1:5" x14ac:dyDescent="0.25">
      <c r="A1610" s="57" t="s">
        <v>9493</v>
      </c>
      <c r="B1610" s="57" t="s">
        <v>9494</v>
      </c>
      <c r="C1610" s="57" t="s">
        <v>22</v>
      </c>
      <c r="D1610" s="57" t="s">
        <v>4866</v>
      </c>
      <c r="E1610" s="58" t="s">
        <v>9495</v>
      </c>
    </row>
    <row r="1611" spans="1:5" x14ac:dyDescent="0.25">
      <c r="A1611" s="57" t="s">
        <v>9496</v>
      </c>
      <c r="B1611" s="57" t="s">
        <v>9497</v>
      </c>
      <c r="C1611" s="57" t="s">
        <v>22</v>
      </c>
      <c r="D1611" s="57" t="s">
        <v>4866</v>
      </c>
      <c r="E1611" s="58" t="s">
        <v>9498</v>
      </c>
    </row>
    <row r="1612" spans="1:5" x14ac:dyDescent="0.25">
      <c r="A1612" s="57" t="s">
        <v>9499</v>
      </c>
      <c r="B1612" s="57" t="s">
        <v>9500</v>
      </c>
      <c r="C1612" s="57" t="s">
        <v>22</v>
      </c>
      <c r="D1612" s="57" t="s">
        <v>4866</v>
      </c>
      <c r="E1612" s="58" t="s">
        <v>6811</v>
      </c>
    </row>
    <row r="1613" spans="1:5" x14ac:dyDescent="0.25">
      <c r="A1613" s="57" t="s">
        <v>9501</v>
      </c>
      <c r="B1613" s="57" t="s">
        <v>9502</v>
      </c>
      <c r="C1613" s="57" t="s">
        <v>38</v>
      </c>
      <c r="D1613" s="57" t="s">
        <v>4866</v>
      </c>
      <c r="E1613" s="58" t="s">
        <v>9503</v>
      </c>
    </row>
    <row r="1614" spans="1:5" x14ac:dyDescent="0.25">
      <c r="A1614" s="57" t="s">
        <v>9504</v>
      </c>
      <c r="B1614" s="57" t="s">
        <v>9505</v>
      </c>
      <c r="C1614" s="57" t="s">
        <v>38</v>
      </c>
      <c r="D1614" s="57" t="s">
        <v>4866</v>
      </c>
      <c r="E1614" s="58" t="s">
        <v>9506</v>
      </c>
    </row>
    <row r="1615" spans="1:5" x14ac:dyDescent="0.25">
      <c r="A1615" s="57" t="s">
        <v>9507</v>
      </c>
      <c r="B1615" s="57" t="s">
        <v>9508</v>
      </c>
      <c r="C1615" s="57" t="s">
        <v>38</v>
      </c>
      <c r="D1615" s="57" t="s">
        <v>4866</v>
      </c>
      <c r="E1615" s="58" t="s">
        <v>9509</v>
      </c>
    </row>
    <row r="1616" spans="1:5" x14ac:dyDescent="0.25">
      <c r="A1616" s="57" t="s">
        <v>9510</v>
      </c>
      <c r="B1616" s="57" t="s">
        <v>9511</v>
      </c>
      <c r="C1616" s="57" t="s">
        <v>22</v>
      </c>
      <c r="D1616" s="57" t="s">
        <v>4866</v>
      </c>
      <c r="E1616" s="58" t="s">
        <v>9512</v>
      </c>
    </row>
    <row r="1617" spans="1:5" x14ac:dyDescent="0.25">
      <c r="A1617" s="57" t="s">
        <v>9513</v>
      </c>
      <c r="B1617" s="57" t="s">
        <v>9514</v>
      </c>
      <c r="C1617" s="57" t="s">
        <v>22</v>
      </c>
      <c r="D1617" s="57" t="s">
        <v>4866</v>
      </c>
      <c r="E1617" s="58" t="s">
        <v>9515</v>
      </c>
    </row>
    <row r="1618" spans="1:5" x14ac:dyDescent="0.25">
      <c r="A1618" s="57" t="s">
        <v>9516</v>
      </c>
      <c r="B1618" s="57" t="s">
        <v>9517</v>
      </c>
      <c r="C1618" s="57" t="s">
        <v>22</v>
      </c>
      <c r="D1618" s="57" t="s">
        <v>4866</v>
      </c>
      <c r="E1618" s="58" t="s">
        <v>9518</v>
      </c>
    </row>
    <row r="1619" spans="1:5" x14ac:dyDescent="0.25">
      <c r="A1619" s="57" t="s">
        <v>9519</v>
      </c>
      <c r="B1619" s="57" t="s">
        <v>9520</v>
      </c>
      <c r="C1619" s="57" t="s">
        <v>22</v>
      </c>
      <c r="D1619" s="57" t="s">
        <v>4866</v>
      </c>
      <c r="E1619" s="58" t="s">
        <v>9521</v>
      </c>
    </row>
    <row r="1620" spans="1:5" x14ac:dyDescent="0.25">
      <c r="A1620" s="57" t="s">
        <v>9522</v>
      </c>
      <c r="B1620" s="57" t="s">
        <v>9523</v>
      </c>
      <c r="C1620" s="57" t="s">
        <v>22</v>
      </c>
      <c r="D1620" s="57" t="s">
        <v>4866</v>
      </c>
      <c r="E1620" s="58" t="s">
        <v>9524</v>
      </c>
    </row>
    <row r="1621" spans="1:5" x14ac:dyDescent="0.25">
      <c r="A1621" s="57" t="s">
        <v>9525</v>
      </c>
      <c r="B1621" s="57" t="s">
        <v>9526</v>
      </c>
      <c r="C1621" s="57" t="s">
        <v>22</v>
      </c>
      <c r="D1621" s="57" t="s">
        <v>4866</v>
      </c>
      <c r="E1621" s="58" t="s">
        <v>9527</v>
      </c>
    </row>
    <row r="1622" spans="1:5" x14ac:dyDescent="0.25">
      <c r="A1622" s="57" t="s">
        <v>9528</v>
      </c>
      <c r="B1622" s="57" t="s">
        <v>9529</v>
      </c>
      <c r="C1622" s="57" t="s">
        <v>22</v>
      </c>
      <c r="D1622" s="57" t="s">
        <v>4866</v>
      </c>
      <c r="E1622" s="58" t="s">
        <v>9530</v>
      </c>
    </row>
    <row r="1623" spans="1:5" x14ac:dyDescent="0.25">
      <c r="A1623" s="57" t="s">
        <v>9531</v>
      </c>
      <c r="B1623" s="57" t="s">
        <v>9532</v>
      </c>
      <c r="C1623" s="57" t="s">
        <v>22</v>
      </c>
      <c r="D1623" s="57" t="s">
        <v>4866</v>
      </c>
      <c r="E1623" s="58" t="s">
        <v>9533</v>
      </c>
    </row>
    <row r="1624" spans="1:5" x14ac:dyDescent="0.25">
      <c r="A1624" s="57" t="s">
        <v>9534</v>
      </c>
      <c r="B1624" s="57" t="s">
        <v>9535</v>
      </c>
      <c r="C1624" s="57" t="s">
        <v>22</v>
      </c>
      <c r="D1624" s="57" t="s">
        <v>4866</v>
      </c>
      <c r="E1624" s="58" t="s">
        <v>9536</v>
      </c>
    </row>
    <row r="1625" spans="1:5" x14ac:dyDescent="0.25">
      <c r="A1625" s="57" t="s">
        <v>9537</v>
      </c>
      <c r="B1625" s="57" t="s">
        <v>9538</v>
      </c>
      <c r="C1625" s="57" t="s">
        <v>22</v>
      </c>
      <c r="D1625" s="57" t="s">
        <v>4866</v>
      </c>
      <c r="E1625" s="58" t="s">
        <v>9539</v>
      </c>
    </row>
    <row r="1626" spans="1:5" x14ac:dyDescent="0.25">
      <c r="A1626" s="57" t="s">
        <v>9540</v>
      </c>
      <c r="B1626" s="57" t="s">
        <v>9541</v>
      </c>
      <c r="C1626" s="57" t="s">
        <v>22</v>
      </c>
      <c r="D1626" s="57" t="s">
        <v>4866</v>
      </c>
      <c r="E1626" s="58" t="s">
        <v>9542</v>
      </c>
    </row>
    <row r="1627" spans="1:5" x14ac:dyDescent="0.25">
      <c r="A1627" s="57" t="s">
        <v>9543</v>
      </c>
      <c r="B1627" s="57" t="s">
        <v>9544</v>
      </c>
      <c r="C1627" s="57" t="s">
        <v>22</v>
      </c>
      <c r="D1627" s="57" t="s">
        <v>4866</v>
      </c>
      <c r="E1627" s="58" t="s">
        <v>9545</v>
      </c>
    </row>
    <row r="1628" spans="1:5" x14ac:dyDescent="0.25">
      <c r="A1628" s="57" t="s">
        <v>9546</v>
      </c>
      <c r="B1628" s="57" t="s">
        <v>9547</v>
      </c>
      <c r="C1628" s="57" t="s">
        <v>22</v>
      </c>
      <c r="D1628" s="57" t="s">
        <v>4866</v>
      </c>
      <c r="E1628" s="58" t="s">
        <v>9548</v>
      </c>
    </row>
    <row r="1629" spans="1:5" x14ac:dyDescent="0.25">
      <c r="A1629" s="57" t="s">
        <v>9549</v>
      </c>
      <c r="B1629" s="57" t="s">
        <v>9550</v>
      </c>
      <c r="C1629" s="57" t="s">
        <v>22</v>
      </c>
      <c r="D1629" s="57" t="s">
        <v>4866</v>
      </c>
      <c r="E1629" s="58" t="s">
        <v>9551</v>
      </c>
    </row>
    <row r="1630" spans="1:5" x14ac:dyDescent="0.25">
      <c r="A1630" s="57" t="s">
        <v>9552</v>
      </c>
      <c r="B1630" s="57" t="s">
        <v>9553</v>
      </c>
      <c r="C1630" s="57" t="s">
        <v>22</v>
      </c>
      <c r="D1630" s="57" t="s">
        <v>4866</v>
      </c>
      <c r="E1630" s="58" t="s">
        <v>9554</v>
      </c>
    </row>
    <row r="1631" spans="1:5" x14ac:dyDescent="0.25">
      <c r="A1631" s="57" t="s">
        <v>9555</v>
      </c>
      <c r="B1631" s="57" t="s">
        <v>9556</v>
      </c>
      <c r="C1631" s="57" t="s">
        <v>22</v>
      </c>
      <c r="D1631" s="57" t="s">
        <v>4866</v>
      </c>
      <c r="E1631" s="58" t="s">
        <v>9557</v>
      </c>
    </row>
    <row r="1632" spans="1:5" x14ac:dyDescent="0.25">
      <c r="A1632" s="57" t="s">
        <v>9558</v>
      </c>
      <c r="B1632" s="57" t="s">
        <v>9559</v>
      </c>
      <c r="C1632" s="57" t="s">
        <v>22</v>
      </c>
      <c r="D1632" s="57" t="s">
        <v>4866</v>
      </c>
      <c r="E1632" s="58" t="s">
        <v>9560</v>
      </c>
    </row>
    <row r="1633" spans="1:5" x14ac:dyDescent="0.25">
      <c r="A1633" s="57" t="s">
        <v>9561</v>
      </c>
      <c r="B1633" s="57" t="s">
        <v>9562</v>
      </c>
      <c r="C1633" s="57" t="s">
        <v>22</v>
      </c>
      <c r="D1633" s="57" t="s">
        <v>4866</v>
      </c>
      <c r="E1633" s="58" t="s">
        <v>9563</v>
      </c>
    </row>
    <row r="1634" spans="1:5" x14ac:dyDescent="0.25">
      <c r="A1634" s="57" t="s">
        <v>9564</v>
      </c>
      <c r="B1634" s="57" t="s">
        <v>9565</v>
      </c>
      <c r="C1634" s="57" t="s">
        <v>22</v>
      </c>
      <c r="D1634" s="57" t="s">
        <v>4866</v>
      </c>
      <c r="E1634" s="58" t="s">
        <v>9566</v>
      </c>
    </row>
    <row r="1635" spans="1:5" x14ac:dyDescent="0.25">
      <c r="A1635" s="57" t="s">
        <v>9567</v>
      </c>
      <c r="B1635" s="57" t="s">
        <v>9568</v>
      </c>
      <c r="C1635" s="57" t="s">
        <v>22</v>
      </c>
      <c r="D1635" s="57" t="s">
        <v>4866</v>
      </c>
      <c r="E1635" s="58" t="s">
        <v>9569</v>
      </c>
    </row>
    <row r="1636" spans="1:5" x14ac:dyDescent="0.25">
      <c r="A1636" s="57" t="s">
        <v>9570</v>
      </c>
      <c r="B1636" s="57" t="s">
        <v>9571</v>
      </c>
      <c r="C1636" s="57" t="s">
        <v>22</v>
      </c>
      <c r="D1636" s="57" t="s">
        <v>4866</v>
      </c>
      <c r="E1636" s="58" t="s">
        <v>9572</v>
      </c>
    </row>
    <row r="1637" spans="1:5" x14ac:dyDescent="0.25">
      <c r="A1637" s="57" t="s">
        <v>9573</v>
      </c>
      <c r="B1637" s="57" t="s">
        <v>9574</v>
      </c>
      <c r="C1637" s="57" t="s">
        <v>38</v>
      </c>
      <c r="D1637" s="57" t="s">
        <v>4866</v>
      </c>
      <c r="E1637" s="58" t="s">
        <v>9575</v>
      </c>
    </row>
    <row r="1638" spans="1:5" x14ac:dyDescent="0.25">
      <c r="A1638" s="57" t="s">
        <v>9576</v>
      </c>
      <c r="B1638" s="57" t="s">
        <v>9577</v>
      </c>
      <c r="C1638" s="57" t="s">
        <v>38</v>
      </c>
      <c r="D1638" s="57" t="s">
        <v>4866</v>
      </c>
      <c r="E1638" s="58" t="s">
        <v>9578</v>
      </c>
    </row>
    <row r="1639" spans="1:5" x14ac:dyDescent="0.25">
      <c r="A1639" s="57" t="s">
        <v>9579</v>
      </c>
      <c r="B1639" s="57" t="s">
        <v>9580</v>
      </c>
      <c r="C1639" s="57" t="s">
        <v>38</v>
      </c>
      <c r="D1639" s="57" t="s">
        <v>4866</v>
      </c>
      <c r="E1639" s="58" t="s">
        <v>9581</v>
      </c>
    </row>
    <row r="1640" spans="1:5" x14ac:dyDescent="0.25">
      <c r="A1640" s="57" t="s">
        <v>9582</v>
      </c>
      <c r="B1640" s="57" t="s">
        <v>9583</v>
      </c>
      <c r="C1640" s="57" t="s">
        <v>38</v>
      </c>
      <c r="D1640" s="57" t="s">
        <v>4866</v>
      </c>
      <c r="E1640" s="58" t="s">
        <v>9584</v>
      </c>
    </row>
    <row r="1641" spans="1:5" x14ac:dyDescent="0.25">
      <c r="A1641" s="57" t="s">
        <v>9585</v>
      </c>
      <c r="B1641" s="57" t="s">
        <v>9586</v>
      </c>
      <c r="C1641" s="57" t="s">
        <v>38</v>
      </c>
      <c r="D1641" s="57" t="s">
        <v>4866</v>
      </c>
      <c r="E1641" s="58" t="s">
        <v>9587</v>
      </c>
    </row>
    <row r="1642" spans="1:5" x14ac:dyDescent="0.25">
      <c r="A1642" s="57" t="s">
        <v>9588</v>
      </c>
      <c r="B1642" s="57" t="s">
        <v>9589</v>
      </c>
      <c r="C1642" s="57" t="s">
        <v>38</v>
      </c>
      <c r="D1642" s="57" t="s">
        <v>4866</v>
      </c>
      <c r="E1642" s="58" t="s">
        <v>9590</v>
      </c>
    </row>
    <row r="1643" spans="1:5" x14ac:dyDescent="0.25">
      <c r="A1643" s="57" t="s">
        <v>9591</v>
      </c>
      <c r="B1643" s="57" t="s">
        <v>9592</v>
      </c>
      <c r="C1643" s="57" t="s">
        <v>38</v>
      </c>
      <c r="D1643" s="57" t="s">
        <v>4866</v>
      </c>
      <c r="E1643" s="58" t="s">
        <v>9593</v>
      </c>
    </row>
    <row r="1644" spans="1:5" x14ac:dyDescent="0.25">
      <c r="A1644" s="57" t="s">
        <v>9594</v>
      </c>
      <c r="B1644" s="57" t="s">
        <v>9595</v>
      </c>
      <c r="C1644" s="57" t="s">
        <v>38</v>
      </c>
      <c r="D1644" s="57" t="s">
        <v>4866</v>
      </c>
      <c r="E1644" s="58" t="s">
        <v>9596</v>
      </c>
    </row>
    <row r="1645" spans="1:5" x14ac:dyDescent="0.25">
      <c r="A1645" s="57" t="s">
        <v>9597</v>
      </c>
      <c r="B1645" s="57" t="s">
        <v>9598</v>
      </c>
      <c r="C1645" s="57" t="s">
        <v>38</v>
      </c>
      <c r="D1645" s="57" t="s">
        <v>4866</v>
      </c>
      <c r="E1645" s="58" t="s">
        <v>9599</v>
      </c>
    </row>
    <row r="1646" spans="1:5" x14ac:dyDescent="0.25">
      <c r="A1646" s="57" t="s">
        <v>9600</v>
      </c>
      <c r="B1646" s="57" t="s">
        <v>9601</v>
      </c>
      <c r="C1646" s="57" t="s">
        <v>38</v>
      </c>
      <c r="D1646" s="57" t="s">
        <v>4866</v>
      </c>
      <c r="E1646" s="58" t="s">
        <v>9602</v>
      </c>
    </row>
    <row r="1647" spans="1:5" x14ac:dyDescent="0.25">
      <c r="A1647" s="57" t="s">
        <v>9603</v>
      </c>
      <c r="B1647" s="57" t="s">
        <v>9604</v>
      </c>
      <c r="C1647" s="57" t="s">
        <v>38</v>
      </c>
      <c r="D1647" s="57" t="s">
        <v>4866</v>
      </c>
      <c r="E1647" s="58" t="s">
        <v>9605</v>
      </c>
    </row>
    <row r="1648" spans="1:5" x14ac:dyDescent="0.25">
      <c r="A1648" s="57" t="s">
        <v>9606</v>
      </c>
      <c r="B1648" s="57" t="s">
        <v>9607</v>
      </c>
      <c r="C1648" s="57" t="s">
        <v>38</v>
      </c>
      <c r="D1648" s="57" t="s">
        <v>4866</v>
      </c>
      <c r="E1648" s="58" t="s">
        <v>9608</v>
      </c>
    </row>
    <row r="1649" spans="1:5" x14ac:dyDescent="0.25">
      <c r="A1649" s="57" t="s">
        <v>9609</v>
      </c>
      <c r="B1649" s="57" t="s">
        <v>9610</v>
      </c>
      <c r="C1649" s="57" t="s">
        <v>38</v>
      </c>
      <c r="D1649" s="57" t="s">
        <v>4866</v>
      </c>
      <c r="E1649" s="58" t="s">
        <v>9611</v>
      </c>
    </row>
    <row r="1650" spans="1:5" x14ac:dyDescent="0.25">
      <c r="A1650" s="57" t="s">
        <v>9612</v>
      </c>
      <c r="B1650" s="57" t="s">
        <v>9613</v>
      </c>
      <c r="C1650" s="57" t="s">
        <v>38</v>
      </c>
      <c r="D1650" s="57" t="s">
        <v>4866</v>
      </c>
      <c r="E1650" s="58" t="s">
        <v>9614</v>
      </c>
    </row>
    <row r="1651" spans="1:5" x14ac:dyDescent="0.25">
      <c r="A1651" s="57" t="s">
        <v>9615</v>
      </c>
      <c r="B1651" s="57" t="s">
        <v>9616</v>
      </c>
      <c r="C1651" s="57" t="s">
        <v>38</v>
      </c>
      <c r="D1651" s="57" t="s">
        <v>4866</v>
      </c>
      <c r="E1651" s="58" t="s">
        <v>9617</v>
      </c>
    </row>
    <row r="1652" spans="1:5" x14ac:dyDescent="0.25">
      <c r="A1652" s="57" t="s">
        <v>9618</v>
      </c>
      <c r="B1652" s="57" t="s">
        <v>9619</v>
      </c>
      <c r="C1652" s="57" t="s">
        <v>38</v>
      </c>
      <c r="D1652" s="57" t="s">
        <v>4866</v>
      </c>
      <c r="E1652" s="58" t="s">
        <v>9620</v>
      </c>
    </row>
    <row r="1653" spans="1:5" x14ac:dyDescent="0.25">
      <c r="A1653" s="57" t="s">
        <v>9621</v>
      </c>
      <c r="B1653" s="57" t="s">
        <v>9622</v>
      </c>
      <c r="C1653" s="57" t="s">
        <v>38</v>
      </c>
      <c r="D1653" s="57" t="s">
        <v>4866</v>
      </c>
      <c r="E1653" s="58" t="s">
        <v>9623</v>
      </c>
    </row>
    <row r="1654" spans="1:5" x14ac:dyDescent="0.25">
      <c r="A1654" s="57" t="s">
        <v>9624</v>
      </c>
      <c r="B1654" s="57" t="s">
        <v>9625</v>
      </c>
      <c r="C1654" s="57" t="s">
        <v>38</v>
      </c>
      <c r="D1654" s="57" t="s">
        <v>4866</v>
      </c>
      <c r="E1654" s="58" t="s">
        <v>9626</v>
      </c>
    </row>
    <row r="1655" spans="1:5" x14ac:dyDescent="0.25">
      <c r="A1655" s="57" t="s">
        <v>9627</v>
      </c>
      <c r="B1655" s="57" t="s">
        <v>9628</v>
      </c>
      <c r="C1655" s="57" t="s">
        <v>38</v>
      </c>
      <c r="D1655" s="57" t="s">
        <v>4866</v>
      </c>
      <c r="E1655" s="58" t="s">
        <v>9629</v>
      </c>
    </row>
    <row r="1656" spans="1:5" x14ac:dyDescent="0.25">
      <c r="A1656" s="57" t="s">
        <v>9630</v>
      </c>
      <c r="B1656" s="57" t="s">
        <v>9631</v>
      </c>
      <c r="C1656" s="57" t="s">
        <v>38</v>
      </c>
      <c r="D1656" s="57" t="s">
        <v>4866</v>
      </c>
      <c r="E1656" s="58" t="s">
        <v>9632</v>
      </c>
    </row>
    <row r="1657" spans="1:5" x14ac:dyDescent="0.25">
      <c r="A1657" s="57" t="s">
        <v>9633</v>
      </c>
      <c r="B1657" s="57" t="s">
        <v>9634</v>
      </c>
      <c r="C1657" s="57" t="s">
        <v>38</v>
      </c>
      <c r="D1657" s="57" t="s">
        <v>4866</v>
      </c>
      <c r="E1657" s="58" t="s">
        <v>9635</v>
      </c>
    </row>
    <row r="1658" spans="1:5" x14ac:dyDescent="0.25">
      <c r="A1658" s="57" t="s">
        <v>9636</v>
      </c>
      <c r="B1658" s="57" t="s">
        <v>9637</v>
      </c>
      <c r="C1658" s="57" t="s">
        <v>38</v>
      </c>
      <c r="D1658" s="57" t="s">
        <v>4866</v>
      </c>
      <c r="E1658" s="58" t="s">
        <v>9638</v>
      </c>
    </row>
    <row r="1659" spans="1:5" x14ac:dyDescent="0.25">
      <c r="A1659" s="57" t="s">
        <v>9639</v>
      </c>
      <c r="B1659" s="57" t="s">
        <v>9640</v>
      </c>
      <c r="C1659" s="57" t="s">
        <v>38</v>
      </c>
      <c r="D1659" s="57" t="s">
        <v>4866</v>
      </c>
      <c r="E1659" s="58" t="s">
        <v>9641</v>
      </c>
    </row>
    <row r="1660" spans="1:5" x14ac:dyDescent="0.25">
      <c r="A1660" s="57" t="s">
        <v>9642</v>
      </c>
      <c r="B1660" s="57" t="s">
        <v>9643</v>
      </c>
      <c r="C1660" s="57" t="s">
        <v>38</v>
      </c>
      <c r="D1660" s="57" t="s">
        <v>4866</v>
      </c>
      <c r="E1660" s="58" t="s">
        <v>9644</v>
      </c>
    </row>
    <row r="1661" spans="1:5" x14ac:dyDescent="0.25">
      <c r="A1661" s="57" t="s">
        <v>9645</v>
      </c>
      <c r="B1661" s="57" t="s">
        <v>9646</v>
      </c>
      <c r="C1661" s="57" t="s">
        <v>38</v>
      </c>
      <c r="D1661" s="57" t="s">
        <v>4866</v>
      </c>
      <c r="E1661" s="58" t="s">
        <v>9647</v>
      </c>
    </row>
    <row r="1662" spans="1:5" x14ac:dyDescent="0.25">
      <c r="A1662" s="57" t="s">
        <v>9648</v>
      </c>
      <c r="B1662" s="57" t="s">
        <v>9649</v>
      </c>
      <c r="C1662" s="57" t="s">
        <v>38</v>
      </c>
      <c r="D1662" s="57" t="s">
        <v>4866</v>
      </c>
      <c r="E1662" s="58" t="s">
        <v>9650</v>
      </c>
    </row>
    <row r="1663" spans="1:5" x14ac:dyDescent="0.25">
      <c r="A1663" s="57" t="s">
        <v>9651</v>
      </c>
      <c r="B1663" s="57" t="s">
        <v>9652</v>
      </c>
      <c r="C1663" s="57" t="s">
        <v>38</v>
      </c>
      <c r="D1663" s="57" t="s">
        <v>4866</v>
      </c>
      <c r="E1663" s="58" t="s">
        <v>9653</v>
      </c>
    </row>
    <row r="1664" spans="1:5" x14ac:dyDescent="0.25">
      <c r="A1664" s="57" t="s">
        <v>9654</v>
      </c>
      <c r="B1664" s="57" t="s">
        <v>9655</v>
      </c>
      <c r="C1664" s="57" t="s">
        <v>38</v>
      </c>
      <c r="D1664" s="57" t="s">
        <v>4866</v>
      </c>
      <c r="E1664" s="58" t="s">
        <v>9656</v>
      </c>
    </row>
    <row r="1665" spans="1:5" x14ac:dyDescent="0.25">
      <c r="A1665" s="57" t="s">
        <v>9657</v>
      </c>
      <c r="B1665" s="57" t="s">
        <v>9658</v>
      </c>
      <c r="C1665" s="57" t="s">
        <v>22</v>
      </c>
      <c r="D1665" s="57" t="s">
        <v>4866</v>
      </c>
      <c r="E1665" s="58" t="s">
        <v>9659</v>
      </c>
    </row>
    <row r="1666" spans="1:5" x14ac:dyDescent="0.25">
      <c r="A1666" s="57" t="s">
        <v>9660</v>
      </c>
      <c r="B1666" s="57" t="s">
        <v>9661</v>
      </c>
      <c r="C1666" s="57" t="s">
        <v>22</v>
      </c>
      <c r="D1666" s="57" t="s">
        <v>4866</v>
      </c>
      <c r="E1666" s="58" t="s">
        <v>9662</v>
      </c>
    </row>
    <row r="1667" spans="1:5" x14ac:dyDescent="0.25">
      <c r="A1667" s="57" t="s">
        <v>9663</v>
      </c>
      <c r="B1667" s="57" t="s">
        <v>9664</v>
      </c>
      <c r="C1667" s="57" t="s">
        <v>22</v>
      </c>
      <c r="D1667" s="57" t="s">
        <v>4866</v>
      </c>
      <c r="E1667" s="58" t="s">
        <v>9665</v>
      </c>
    </row>
    <row r="1668" spans="1:5" x14ac:dyDescent="0.25">
      <c r="A1668" s="57" t="s">
        <v>9666</v>
      </c>
      <c r="B1668" s="57" t="s">
        <v>9667</v>
      </c>
      <c r="C1668" s="57" t="s">
        <v>22</v>
      </c>
      <c r="D1668" s="57" t="s">
        <v>4866</v>
      </c>
      <c r="E1668" s="58" t="s">
        <v>9668</v>
      </c>
    </row>
    <row r="1669" spans="1:5" x14ac:dyDescent="0.25">
      <c r="A1669" s="57" t="s">
        <v>9669</v>
      </c>
      <c r="B1669" s="57" t="s">
        <v>9670</v>
      </c>
      <c r="C1669" s="57" t="s">
        <v>38</v>
      </c>
      <c r="D1669" s="57" t="s">
        <v>4866</v>
      </c>
      <c r="E1669" s="58" t="s">
        <v>9671</v>
      </c>
    </row>
    <row r="1670" spans="1:5" x14ac:dyDescent="0.25">
      <c r="A1670" s="57" t="s">
        <v>9672</v>
      </c>
      <c r="B1670" s="57" t="s">
        <v>9673</v>
      </c>
      <c r="C1670" s="57" t="s">
        <v>22</v>
      </c>
      <c r="D1670" s="57" t="s">
        <v>4866</v>
      </c>
      <c r="E1670" s="58" t="s">
        <v>9674</v>
      </c>
    </row>
    <row r="1671" spans="1:5" x14ac:dyDescent="0.25">
      <c r="A1671" s="57" t="s">
        <v>9675</v>
      </c>
      <c r="B1671" s="57" t="s">
        <v>9676</v>
      </c>
      <c r="C1671" s="57" t="s">
        <v>22</v>
      </c>
      <c r="D1671" s="57" t="s">
        <v>4866</v>
      </c>
      <c r="E1671" s="58" t="s">
        <v>9677</v>
      </c>
    </row>
    <row r="1672" spans="1:5" x14ac:dyDescent="0.25">
      <c r="A1672" s="57" t="s">
        <v>9678</v>
      </c>
      <c r="B1672" s="57" t="s">
        <v>9679</v>
      </c>
      <c r="C1672" s="57" t="s">
        <v>38</v>
      </c>
      <c r="D1672" s="57" t="s">
        <v>4866</v>
      </c>
      <c r="E1672" s="58" t="s">
        <v>9680</v>
      </c>
    </row>
    <row r="1673" spans="1:5" x14ac:dyDescent="0.25">
      <c r="A1673" s="57" t="s">
        <v>9681</v>
      </c>
      <c r="B1673" s="57" t="s">
        <v>9682</v>
      </c>
      <c r="C1673" s="57" t="s">
        <v>22</v>
      </c>
      <c r="D1673" s="57" t="s">
        <v>4866</v>
      </c>
      <c r="E1673" s="58" t="s">
        <v>9683</v>
      </c>
    </row>
    <row r="1674" spans="1:5" x14ac:dyDescent="0.25">
      <c r="A1674" s="57" t="s">
        <v>9684</v>
      </c>
      <c r="B1674" s="57" t="s">
        <v>9685</v>
      </c>
      <c r="C1674" s="57" t="s">
        <v>38</v>
      </c>
      <c r="D1674" s="57" t="s">
        <v>4866</v>
      </c>
      <c r="E1674" s="58" t="s">
        <v>9686</v>
      </c>
    </row>
    <row r="1675" spans="1:5" x14ac:dyDescent="0.25">
      <c r="A1675" s="57" t="s">
        <v>9687</v>
      </c>
      <c r="B1675" s="57" t="s">
        <v>9688</v>
      </c>
      <c r="C1675" s="57" t="s">
        <v>22</v>
      </c>
      <c r="D1675" s="57" t="s">
        <v>4866</v>
      </c>
      <c r="E1675" s="58" t="s">
        <v>9689</v>
      </c>
    </row>
    <row r="1676" spans="1:5" x14ac:dyDescent="0.25">
      <c r="A1676" s="57" t="s">
        <v>9690</v>
      </c>
      <c r="B1676" s="57" t="s">
        <v>9691</v>
      </c>
      <c r="C1676" s="57" t="s">
        <v>38</v>
      </c>
      <c r="D1676" s="57" t="s">
        <v>4866</v>
      </c>
      <c r="E1676" s="58" t="s">
        <v>9692</v>
      </c>
    </row>
    <row r="1677" spans="1:5" x14ac:dyDescent="0.25">
      <c r="A1677" s="57" t="s">
        <v>9693</v>
      </c>
      <c r="B1677" s="57" t="s">
        <v>9694</v>
      </c>
      <c r="C1677" s="57" t="s">
        <v>22</v>
      </c>
      <c r="D1677" s="57" t="s">
        <v>4866</v>
      </c>
      <c r="E1677" s="58" t="s">
        <v>9695</v>
      </c>
    </row>
    <row r="1678" spans="1:5" x14ac:dyDescent="0.25">
      <c r="A1678" s="57" t="s">
        <v>9696</v>
      </c>
      <c r="B1678" s="57" t="s">
        <v>9697</v>
      </c>
      <c r="C1678" s="57" t="s">
        <v>22</v>
      </c>
      <c r="D1678" s="57" t="s">
        <v>4866</v>
      </c>
      <c r="E1678" s="58" t="s">
        <v>9698</v>
      </c>
    </row>
    <row r="1679" spans="1:5" x14ac:dyDescent="0.25">
      <c r="A1679" s="57" t="s">
        <v>9699</v>
      </c>
      <c r="B1679" s="57" t="s">
        <v>9700</v>
      </c>
      <c r="C1679" s="57" t="s">
        <v>22</v>
      </c>
      <c r="D1679" s="57" t="s">
        <v>4866</v>
      </c>
      <c r="E1679" s="58" t="s">
        <v>9701</v>
      </c>
    </row>
    <row r="1680" spans="1:5" x14ac:dyDescent="0.25">
      <c r="A1680" s="57" t="s">
        <v>9702</v>
      </c>
      <c r="B1680" s="57" t="s">
        <v>9703</v>
      </c>
      <c r="C1680" s="57" t="s">
        <v>38</v>
      </c>
      <c r="D1680" s="57" t="s">
        <v>4866</v>
      </c>
      <c r="E1680" s="58" t="s">
        <v>9704</v>
      </c>
    </row>
    <row r="1681" spans="1:5" x14ac:dyDescent="0.25">
      <c r="A1681" s="57" t="s">
        <v>9705</v>
      </c>
      <c r="B1681" s="57" t="s">
        <v>9706</v>
      </c>
      <c r="C1681" s="57" t="s">
        <v>22</v>
      </c>
      <c r="D1681" s="57" t="s">
        <v>4866</v>
      </c>
      <c r="E1681" s="58" t="s">
        <v>9707</v>
      </c>
    </row>
    <row r="1682" spans="1:5" x14ac:dyDescent="0.25">
      <c r="A1682" s="57" t="s">
        <v>9708</v>
      </c>
      <c r="B1682" s="57" t="s">
        <v>9709</v>
      </c>
      <c r="C1682" s="57" t="s">
        <v>22</v>
      </c>
      <c r="D1682" s="57" t="s">
        <v>4866</v>
      </c>
      <c r="E1682" s="58" t="s">
        <v>9710</v>
      </c>
    </row>
    <row r="1683" spans="1:5" x14ac:dyDescent="0.25">
      <c r="A1683" s="57" t="s">
        <v>9711</v>
      </c>
      <c r="B1683" s="57" t="s">
        <v>9712</v>
      </c>
      <c r="C1683" s="57" t="s">
        <v>38</v>
      </c>
      <c r="D1683" s="57" t="s">
        <v>4866</v>
      </c>
      <c r="E1683" s="58" t="s">
        <v>9713</v>
      </c>
    </row>
    <row r="1684" spans="1:5" x14ac:dyDescent="0.25">
      <c r="A1684" s="57" t="s">
        <v>9714</v>
      </c>
      <c r="B1684" s="57" t="s">
        <v>9715</v>
      </c>
      <c r="C1684" s="57" t="s">
        <v>22</v>
      </c>
      <c r="D1684" s="57" t="s">
        <v>4866</v>
      </c>
      <c r="E1684" s="58" t="s">
        <v>9716</v>
      </c>
    </row>
    <row r="1685" spans="1:5" x14ac:dyDescent="0.25">
      <c r="A1685" s="57" t="s">
        <v>9717</v>
      </c>
      <c r="B1685" s="57" t="s">
        <v>9718</v>
      </c>
      <c r="C1685" s="57" t="s">
        <v>38</v>
      </c>
      <c r="D1685" s="57" t="s">
        <v>4866</v>
      </c>
      <c r="E1685" s="58" t="s">
        <v>9719</v>
      </c>
    </row>
    <row r="1686" spans="1:5" x14ac:dyDescent="0.25">
      <c r="A1686" s="57" t="s">
        <v>9720</v>
      </c>
      <c r="B1686" s="57" t="s">
        <v>9721</v>
      </c>
      <c r="C1686" s="57" t="s">
        <v>22</v>
      </c>
      <c r="D1686" s="57" t="s">
        <v>4866</v>
      </c>
      <c r="E1686" s="58" t="s">
        <v>9698</v>
      </c>
    </row>
    <row r="1687" spans="1:5" x14ac:dyDescent="0.25">
      <c r="A1687" s="57" t="s">
        <v>9722</v>
      </c>
      <c r="B1687" s="57" t="s">
        <v>9723</v>
      </c>
      <c r="C1687" s="57" t="s">
        <v>38</v>
      </c>
      <c r="D1687" s="57" t="s">
        <v>4866</v>
      </c>
      <c r="E1687" s="58" t="s">
        <v>9724</v>
      </c>
    </row>
    <row r="1688" spans="1:5" x14ac:dyDescent="0.25">
      <c r="A1688" s="57" t="s">
        <v>9725</v>
      </c>
      <c r="B1688" s="57" t="s">
        <v>9726</v>
      </c>
      <c r="C1688" s="57" t="s">
        <v>22</v>
      </c>
      <c r="D1688" s="57" t="s">
        <v>4866</v>
      </c>
      <c r="E1688" s="58" t="s">
        <v>9701</v>
      </c>
    </row>
    <row r="1689" spans="1:5" x14ac:dyDescent="0.25">
      <c r="A1689" s="57" t="s">
        <v>9727</v>
      </c>
      <c r="B1689" s="57" t="s">
        <v>9728</v>
      </c>
      <c r="C1689" s="57" t="s">
        <v>38</v>
      </c>
      <c r="D1689" s="57" t="s">
        <v>4866</v>
      </c>
      <c r="E1689" s="58" t="s">
        <v>9729</v>
      </c>
    </row>
    <row r="1690" spans="1:5" x14ac:dyDescent="0.25">
      <c r="A1690" s="57" t="s">
        <v>9730</v>
      </c>
      <c r="B1690" s="57" t="s">
        <v>9731</v>
      </c>
      <c r="C1690" s="57" t="s">
        <v>22</v>
      </c>
      <c r="D1690" s="57" t="s">
        <v>4866</v>
      </c>
      <c r="E1690" s="58" t="s">
        <v>9707</v>
      </c>
    </row>
    <row r="1691" spans="1:5" x14ac:dyDescent="0.25">
      <c r="A1691" s="57" t="s">
        <v>9732</v>
      </c>
      <c r="B1691" s="57" t="s">
        <v>9733</v>
      </c>
      <c r="C1691" s="57" t="s">
        <v>38</v>
      </c>
      <c r="D1691" s="57" t="s">
        <v>4866</v>
      </c>
      <c r="E1691" s="58" t="s">
        <v>9734</v>
      </c>
    </row>
    <row r="1692" spans="1:5" x14ac:dyDescent="0.25">
      <c r="A1692" s="57" t="s">
        <v>9735</v>
      </c>
      <c r="B1692" s="57" t="s">
        <v>9736</v>
      </c>
      <c r="C1692" s="57" t="s">
        <v>22</v>
      </c>
      <c r="D1692" s="57" t="s">
        <v>4866</v>
      </c>
      <c r="E1692" s="58" t="s">
        <v>9710</v>
      </c>
    </row>
    <row r="1693" spans="1:5" x14ac:dyDescent="0.25">
      <c r="A1693" s="57" t="s">
        <v>9737</v>
      </c>
      <c r="B1693" s="57" t="s">
        <v>9738</v>
      </c>
      <c r="C1693" s="57" t="s">
        <v>38</v>
      </c>
      <c r="D1693" s="57" t="s">
        <v>4866</v>
      </c>
      <c r="E1693" s="58" t="s">
        <v>9739</v>
      </c>
    </row>
    <row r="1694" spans="1:5" x14ac:dyDescent="0.25">
      <c r="A1694" s="57" t="s">
        <v>9740</v>
      </c>
      <c r="B1694" s="57" t="s">
        <v>9741</v>
      </c>
      <c r="C1694" s="57" t="s">
        <v>22</v>
      </c>
      <c r="D1694" s="57" t="s">
        <v>4866</v>
      </c>
      <c r="E1694" s="58" t="s">
        <v>9716</v>
      </c>
    </row>
    <row r="1695" spans="1:5" x14ac:dyDescent="0.25">
      <c r="A1695" s="57" t="s">
        <v>9742</v>
      </c>
      <c r="B1695" s="57" t="s">
        <v>9743</v>
      </c>
      <c r="C1695" s="57" t="s">
        <v>38</v>
      </c>
      <c r="D1695" s="57" t="s">
        <v>4866</v>
      </c>
      <c r="E1695" s="58" t="s">
        <v>9744</v>
      </c>
    </row>
    <row r="1696" spans="1:5" x14ac:dyDescent="0.25">
      <c r="A1696" s="57" t="s">
        <v>9745</v>
      </c>
      <c r="B1696" s="57" t="s">
        <v>9746</v>
      </c>
      <c r="C1696" s="57" t="s">
        <v>22</v>
      </c>
      <c r="D1696" s="57" t="s">
        <v>4866</v>
      </c>
      <c r="E1696" s="58" t="s">
        <v>9747</v>
      </c>
    </row>
    <row r="1697" spans="1:5" x14ac:dyDescent="0.25">
      <c r="A1697" s="57" t="s">
        <v>9748</v>
      </c>
      <c r="B1697" s="57" t="s">
        <v>9749</v>
      </c>
      <c r="C1697" s="57" t="s">
        <v>38</v>
      </c>
      <c r="D1697" s="57" t="s">
        <v>4866</v>
      </c>
      <c r="E1697" s="58" t="s">
        <v>9750</v>
      </c>
    </row>
    <row r="1698" spans="1:5" x14ac:dyDescent="0.25">
      <c r="A1698" s="57" t="s">
        <v>9751</v>
      </c>
      <c r="B1698" s="57" t="s">
        <v>9752</v>
      </c>
      <c r="C1698" s="57" t="s">
        <v>22</v>
      </c>
      <c r="D1698" s="57" t="s">
        <v>4866</v>
      </c>
      <c r="E1698" s="58" t="s">
        <v>9753</v>
      </c>
    </row>
    <row r="1699" spans="1:5" x14ac:dyDescent="0.25">
      <c r="A1699" s="57" t="s">
        <v>9754</v>
      </c>
      <c r="B1699" s="57" t="s">
        <v>9755</v>
      </c>
      <c r="C1699" s="57" t="s">
        <v>38</v>
      </c>
      <c r="D1699" s="57" t="s">
        <v>4866</v>
      </c>
      <c r="E1699" s="58" t="s">
        <v>9756</v>
      </c>
    </row>
    <row r="1700" spans="1:5" x14ac:dyDescent="0.25">
      <c r="A1700" s="57" t="s">
        <v>9757</v>
      </c>
      <c r="B1700" s="57" t="s">
        <v>9758</v>
      </c>
      <c r="C1700" s="57" t="s">
        <v>22</v>
      </c>
      <c r="D1700" s="57" t="s">
        <v>4866</v>
      </c>
      <c r="E1700" s="58" t="s">
        <v>9759</v>
      </c>
    </row>
    <row r="1701" spans="1:5" x14ac:dyDescent="0.25">
      <c r="A1701" s="57" t="s">
        <v>9760</v>
      </c>
      <c r="B1701" s="57" t="s">
        <v>9761</v>
      </c>
      <c r="C1701" s="57" t="s">
        <v>38</v>
      </c>
      <c r="D1701" s="57" t="s">
        <v>4866</v>
      </c>
      <c r="E1701" s="58" t="s">
        <v>9762</v>
      </c>
    </row>
    <row r="1702" spans="1:5" x14ac:dyDescent="0.25">
      <c r="A1702" s="57" t="s">
        <v>9763</v>
      </c>
      <c r="B1702" s="57" t="s">
        <v>9764</v>
      </c>
      <c r="C1702" s="57" t="s">
        <v>22</v>
      </c>
      <c r="D1702" s="57" t="s">
        <v>4866</v>
      </c>
      <c r="E1702" s="58" t="s">
        <v>9765</v>
      </c>
    </row>
    <row r="1703" spans="1:5" x14ac:dyDescent="0.25">
      <c r="A1703" s="57" t="s">
        <v>9766</v>
      </c>
      <c r="B1703" s="57" t="s">
        <v>9767</v>
      </c>
      <c r="C1703" s="57" t="s">
        <v>38</v>
      </c>
      <c r="D1703" s="57" t="s">
        <v>4866</v>
      </c>
      <c r="E1703" s="58" t="s">
        <v>9768</v>
      </c>
    </row>
    <row r="1704" spans="1:5" x14ac:dyDescent="0.25">
      <c r="A1704" s="57" t="s">
        <v>9769</v>
      </c>
      <c r="B1704" s="57" t="s">
        <v>9770</v>
      </c>
      <c r="C1704" s="57" t="s">
        <v>22</v>
      </c>
      <c r="D1704" s="57" t="s">
        <v>4866</v>
      </c>
      <c r="E1704" s="58" t="s">
        <v>9747</v>
      </c>
    </row>
    <row r="1705" spans="1:5" x14ac:dyDescent="0.25">
      <c r="A1705" s="57" t="s">
        <v>9771</v>
      </c>
      <c r="B1705" s="57" t="s">
        <v>9772</v>
      </c>
      <c r="C1705" s="57" t="s">
        <v>38</v>
      </c>
      <c r="D1705" s="57" t="s">
        <v>4866</v>
      </c>
      <c r="E1705" s="58" t="s">
        <v>9773</v>
      </c>
    </row>
    <row r="1706" spans="1:5" x14ac:dyDescent="0.25">
      <c r="A1706" s="57" t="s">
        <v>9774</v>
      </c>
      <c r="B1706" s="57" t="s">
        <v>9775</v>
      </c>
      <c r="C1706" s="57" t="s">
        <v>22</v>
      </c>
      <c r="D1706" s="57" t="s">
        <v>4866</v>
      </c>
      <c r="E1706" s="58" t="s">
        <v>9776</v>
      </c>
    </row>
    <row r="1707" spans="1:5" x14ac:dyDescent="0.25">
      <c r="A1707" s="57" t="s">
        <v>9777</v>
      </c>
      <c r="B1707" s="57" t="s">
        <v>9778</v>
      </c>
      <c r="C1707" s="57" t="s">
        <v>38</v>
      </c>
      <c r="D1707" s="57" t="s">
        <v>4866</v>
      </c>
      <c r="E1707" s="58" t="s">
        <v>9779</v>
      </c>
    </row>
    <row r="1708" spans="1:5" x14ac:dyDescent="0.25">
      <c r="A1708" s="57" t="s">
        <v>9780</v>
      </c>
      <c r="B1708" s="57" t="s">
        <v>9781</v>
      </c>
      <c r="C1708" s="57" t="s">
        <v>22</v>
      </c>
      <c r="D1708" s="57" t="s">
        <v>4866</v>
      </c>
      <c r="E1708" s="58" t="s">
        <v>9782</v>
      </c>
    </row>
    <row r="1709" spans="1:5" x14ac:dyDescent="0.25">
      <c r="A1709" s="57" t="s">
        <v>9783</v>
      </c>
      <c r="B1709" s="57" t="s">
        <v>9784</v>
      </c>
      <c r="C1709" s="57" t="s">
        <v>38</v>
      </c>
      <c r="D1709" s="57" t="s">
        <v>4866</v>
      </c>
      <c r="E1709" s="58" t="s">
        <v>9785</v>
      </c>
    </row>
    <row r="1710" spans="1:5" x14ac:dyDescent="0.25">
      <c r="A1710" s="57" t="s">
        <v>9786</v>
      </c>
      <c r="B1710" s="57" t="s">
        <v>9787</v>
      </c>
      <c r="C1710" s="57" t="s">
        <v>22</v>
      </c>
      <c r="D1710" s="57" t="s">
        <v>4866</v>
      </c>
      <c r="E1710" s="58" t="s">
        <v>9788</v>
      </c>
    </row>
    <row r="1711" spans="1:5" x14ac:dyDescent="0.25">
      <c r="A1711" s="57" t="s">
        <v>9789</v>
      </c>
      <c r="B1711" s="57" t="s">
        <v>9790</v>
      </c>
      <c r="C1711" s="57" t="s">
        <v>38</v>
      </c>
      <c r="D1711" s="57" t="s">
        <v>4866</v>
      </c>
      <c r="E1711" s="58" t="s">
        <v>9791</v>
      </c>
    </row>
    <row r="1712" spans="1:5" x14ac:dyDescent="0.25">
      <c r="A1712" s="57" t="s">
        <v>9792</v>
      </c>
      <c r="B1712" s="57" t="s">
        <v>9793</v>
      </c>
      <c r="C1712" s="57" t="s">
        <v>22</v>
      </c>
      <c r="D1712" s="57" t="s">
        <v>4866</v>
      </c>
      <c r="E1712" s="58" t="s">
        <v>9776</v>
      </c>
    </row>
    <row r="1713" spans="1:5" x14ac:dyDescent="0.25">
      <c r="A1713" s="57" t="s">
        <v>9794</v>
      </c>
      <c r="B1713" s="57" t="s">
        <v>9795</v>
      </c>
      <c r="C1713" s="57" t="s">
        <v>38</v>
      </c>
      <c r="D1713" s="57" t="s">
        <v>4866</v>
      </c>
      <c r="E1713" s="58" t="s">
        <v>9796</v>
      </c>
    </row>
    <row r="1714" spans="1:5" x14ac:dyDescent="0.25">
      <c r="A1714" s="57" t="s">
        <v>9797</v>
      </c>
      <c r="B1714" s="57" t="s">
        <v>9798</v>
      </c>
      <c r="C1714" s="57" t="s">
        <v>22</v>
      </c>
      <c r="D1714" s="57" t="s">
        <v>4866</v>
      </c>
      <c r="E1714" s="58" t="s">
        <v>9799</v>
      </c>
    </row>
    <row r="1715" spans="1:5" x14ac:dyDescent="0.25">
      <c r="A1715" s="57" t="s">
        <v>9800</v>
      </c>
      <c r="B1715" s="57" t="s">
        <v>9801</v>
      </c>
      <c r="C1715" s="57" t="s">
        <v>38</v>
      </c>
      <c r="D1715" s="57" t="s">
        <v>4866</v>
      </c>
      <c r="E1715" s="58" t="s">
        <v>9802</v>
      </c>
    </row>
    <row r="1716" spans="1:5" x14ac:dyDescent="0.25">
      <c r="A1716" s="57" t="s">
        <v>9803</v>
      </c>
      <c r="B1716" s="57" t="s">
        <v>9804</v>
      </c>
      <c r="C1716" s="57" t="s">
        <v>22</v>
      </c>
      <c r="D1716" s="57" t="s">
        <v>4866</v>
      </c>
      <c r="E1716" s="58" t="s">
        <v>9805</v>
      </c>
    </row>
    <row r="1717" spans="1:5" x14ac:dyDescent="0.25">
      <c r="A1717" s="57" t="s">
        <v>9806</v>
      </c>
      <c r="B1717" s="57" t="s">
        <v>9807</v>
      </c>
      <c r="C1717" s="57" t="s">
        <v>38</v>
      </c>
      <c r="D1717" s="57" t="s">
        <v>4866</v>
      </c>
      <c r="E1717" s="58" t="s">
        <v>9808</v>
      </c>
    </row>
    <row r="1718" spans="1:5" x14ac:dyDescent="0.25">
      <c r="A1718" s="57" t="s">
        <v>9809</v>
      </c>
      <c r="B1718" s="57" t="s">
        <v>9810</v>
      </c>
      <c r="C1718" s="57" t="s">
        <v>22</v>
      </c>
      <c r="D1718" s="57" t="s">
        <v>4866</v>
      </c>
      <c r="E1718" s="58" t="s">
        <v>9799</v>
      </c>
    </row>
    <row r="1719" spans="1:5" x14ac:dyDescent="0.25">
      <c r="A1719" s="57" t="s">
        <v>9811</v>
      </c>
      <c r="B1719" s="57" t="s">
        <v>9812</v>
      </c>
      <c r="C1719" s="57" t="s">
        <v>38</v>
      </c>
      <c r="D1719" s="57" t="s">
        <v>4866</v>
      </c>
      <c r="E1719" s="58" t="s">
        <v>9813</v>
      </c>
    </row>
    <row r="1720" spans="1:5" x14ac:dyDescent="0.25">
      <c r="A1720" s="57" t="s">
        <v>9814</v>
      </c>
      <c r="B1720" s="57" t="s">
        <v>9815</v>
      </c>
      <c r="C1720" s="57" t="s">
        <v>22</v>
      </c>
      <c r="D1720" s="57" t="s">
        <v>4866</v>
      </c>
      <c r="E1720" s="58" t="s">
        <v>9816</v>
      </c>
    </row>
    <row r="1721" spans="1:5" x14ac:dyDescent="0.25">
      <c r="A1721" s="57" t="s">
        <v>9817</v>
      </c>
      <c r="B1721" s="57" t="s">
        <v>9818</v>
      </c>
      <c r="C1721" s="57" t="s">
        <v>38</v>
      </c>
      <c r="D1721" s="57" t="s">
        <v>4866</v>
      </c>
      <c r="E1721" s="58" t="s">
        <v>9819</v>
      </c>
    </row>
    <row r="1722" spans="1:5" x14ac:dyDescent="0.25">
      <c r="A1722" s="57" t="s">
        <v>9820</v>
      </c>
      <c r="B1722" s="57" t="s">
        <v>9821</v>
      </c>
      <c r="C1722" s="57" t="s">
        <v>22</v>
      </c>
      <c r="D1722" s="57" t="s">
        <v>4866</v>
      </c>
      <c r="E1722" s="58" t="s">
        <v>9816</v>
      </c>
    </row>
    <row r="1723" spans="1:5" x14ac:dyDescent="0.25">
      <c r="A1723" s="57" t="s">
        <v>9822</v>
      </c>
      <c r="B1723" s="57" t="s">
        <v>9823</v>
      </c>
      <c r="C1723" s="57" t="s">
        <v>38</v>
      </c>
      <c r="D1723" s="57" t="s">
        <v>4866</v>
      </c>
      <c r="E1723" s="58" t="s">
        <v>9824</v>
      </c>
    </row>
    <row r="1724" spans="1:5" x14ac:dyDescent="0.25">
      <c r="A1724" s="57" t="s">
        <v>9825</v>
      </c>
      <c r="B1724" s="57" t="s">
        <v>9826</v>
      </c>
      <c r="C1724" s="57" t="s">
        <v>22</v>
      </c>
      <c r="D1724" s="57" t="s">
        <v>4866</v>
      </c>
      <c r="E1724" s="58" t="s">
        <v>9827</v>
      </c>
    </row>
    <row r="1725" spans="1:5" x14ac:dyDescent="0.25">
      <c r="A1725" s="57" t="s">
        <v>9828</v>
      </c>
      <c r="B1725" s="57" t="s">
        <v>9829</v>
      </c>
      <c r="C1725" s="57" t="s">
        <v>38</v>
      </c>
      <c r="D1725" s="57" t="s">
        <v>4866</v>
      </c>
      <c r="E1725" s="58" t="s">
        <v>9830</v>
      </c>
    </row>
    <row r="1726" spans="1:5" x14ac:dyDescent="0.25">
      <c r="A1726" s="57" t="s">
        <v>9831</v>
      </c>
      <c r="B1726" s="57" t="s">
        <v>9832</v>
      </c>
      <c r="C1726" s="57" t="s">
        <v>22</v>
      </c>
      <c r="D1726" s="57" t="s">
        <v>4866</v>
      </c>
      <c r="E1726" s="58" t="s">
        <v>9833</v>
      </c>
    </row>
    <row r="1727" spans="1:5" x14ac:dyDescent="0.25">
      <c r="A1727" s="57" t="s">
        <v>9834</v>
      </c>
      <c r="B1727" s="57" t="s">
        <v>9835</v>
      </c>
      <c r="C1727" s="57" t="s">
        <v>22</v>
      </c>
      <c r="D1727" s="57" t="s">
        <v>4866</v>
      </c>
      <c r="E1727" s="58" t="s">
        <v>9836</v>
      </c>
    </row>
    <row r="1728" spans="1:5" x14ac:dyDescent="0.25">
      <c r="A1728" s="57" t="s">
        <v>9837</v>
      </c>
      <c r="B1728" s="57" t="s">
        <v>9838</v>
      </c>
      <c r="C1728" s="57" t="s">
        <v>22</v>
      </c>
      <c r="D1728" s="57" t="s">
        <v>4866</v>
      </c>
      <c r="E1728" s="58" t="s">
        <v>9839</v>
      </c>
    </row>
    <row r="1729" spans="1:5" x14ac:dyDescent="0.25">
      <c r="A1729" s="57" t="s">
        <v>9840</v>
      </c>
      <c r="B1729" s="57" t="s">
        <v>9841</v>
      </c>
      <c r="C1729" s="57" t="s">
        <v>38</v>
      </c>
      <c r="D1729" s="57" t="s">
        <v>4866</v>
      </c>
      <c r="E1729" s="58" t="s">
        <v>9842</v>
      </c>
    </row>
    <row r="1730" spans="1:5" x14ac:dyDescent="0.25">
      <c r="A1730" s="57" t="s">
        <v>9843</v>
      </c>
      <c r="B1730" s="57" t="s">
        <v>9844</v>
      </c>
      <c r="C1730" s="57" t="s">
        <v>38</v>
      </c>
      <c r="D1730" s="57" t="s">
        <v>4866</v>
      </c>
      <c r="E1730" s="58" t="s">
        <v>9845</v>
      </c>
    </row>
    <row r="1731" spans="1:5" x14ac:dyDescent="0.25">
      <c r="A1731" s="57" t="s">
        <v>9846</v>
      </c>
      <c r="B1731" s="57" t="s">
        <v>9847</v>
      </c>
      <c r="C1731" s="57" t="s">
        <v>38</v>
      </c>
      <c r="D1731" s="57" t="s">
        <v>4866</v>
      </c>
      <c r="E1731" s="58" t="s">
        <v>9848</v>
      </c>
    </row>
    <row r="1732" spans="1:5" x14ac:dyDescent="0.25">
      <c r="A1732" s="57" t="s">
        <v>9849</v>
      </c>
      <c r="B1732" s="57" t="s">
        <v>9850</v>
      </c>
      <c r="C1732" s="57" t="s">
        <v>38</v>
      </c>
      <c r="D1732" s="57" t="s">
        <v>4866</v>
      </c>
      <c r="E1732" s="58" t="s">
        <v>9851</v>
      </c>
    </row>
    <row r="1733" spans="1:5" x14ac:dyDescent="0.25">
      <c r="A1733" s="57" t="s">
        <v>9852</v>
      </c>
      <c r="B1733" s="57" t="s">
        <v>9853</v>
      </c>
      <c r="C1733" s="57" t="s">
        <v>22</v>
      </c>
      <c r="D1733" s="57" t="s">
        <v>4866</v>
      </c>
      <c r="E1733" s="58" t="s">
        <v>9854</v>
      </c>
    </row>
    <row r="1734" spans="1:5" x14ac:dyDescent="0.25">
      <c r="A1734" s="57" t="s">
        <v>9855</v>
      </c>
      <c r="B1734" s="57" t="s">
        <v>9856</v>
      </c>
      <c r="C1734" s="57" t="s">
        <v>38</v>
      </c>
      <c r="D1734" s="57" t="s">
        <v>4866</v>
      </c>
      <c r="E1734" s="58" t="s">
        <v>9857</v>
      </c>
    </row>
    <row r="1735" spans="1:5" x14ac:dyDescent="0.25">
      <c r="A1735" s="57" t="s">
        <v>9858</v>
      </c>
      <c r="B1735" s="57" t="s">
        <v>9859</v>
      </c>
      <c r="C1735" s="57" t="s">
        <v>22</v>
      </c>
      <c r="D1735" s="57" t="s">
        <v>4866</v>
      </c>
      <c r="E1735" s="58" t="s">
        <v>9860</v>
      </c>
    </row>
    <row r="1736" spans="1:5" x14ac:dyDescent="0.25">
      <c r="A1736" s="57" t="s">
        <v>9861</v>
      </c>
      <c r="B1736" s="57" t="s">
        <v>9862</v>
      </c>
      <c r="C1736" s="57" t="s">
        <v>22</v>
      </c>
      <c r="D1736" s="57" t="s">
        <v>4866</v>
      </c>
      <c r="E1736" s="58" t="s">
        <v>9863</v>
      </c>
    </row>
    <row r="1737" spans="1:5" x14ac:dyDescent="0.25">
      <c r="A1737" s="57" t="s">
        <v>9864</v>
      </c>
      <c r="B1737" s="57" t="s">
        <v>9865</v>
      </c>
      <c r="C1737" s="57" t="s">
        <v>38</v>
      </c>
      <c r="D1737" s="57" t="s">
        <v>4866</v>
      </c>
      <c r="E1737" s="58" t="s">
        <v>9866</v>
      </c>
    </row>
    <row r="1738" spans="1:5" x14ac:dyDescent="0.25">
      <c r="A1738" s="57" t="s">
        <v>9867</v>
      </c>
      <c r="B1738" s="57" t="s">
        <v>9868</v>
      </c>
      <c r="C1738" s="57" t="s">
        <v>22</v>
      </c>
      <c r="D1738" s="57" t="s">
        <v>4866</v>
      </c>
      <c r="E1738" s="58" t="s">
        <v>9869</v>
      </c>
    </row>
    <row r="1739" spans="1:5" x14ac:dyDescent="0.25">
      <c r="A1739" s="57" t="s">
        <v>9870</v>
      </c>
      <c r="B1739" s="57" t="s">
        <v>9871</v>
      </c>
      <c r="C1739" s="57" t="s">
        <v>38</v>
      </c>
      <c r="D1739" s="57" t="s">
        <v>4866</v>
      </c>
      <c r="E1739" s="58" t="s">
        <v>9872</v>
      </c>
    </row>
    <row r="1740" spans="1:5" x14ac:dyDescent="0.25">
      <c r="A1740" s="57" t="s">
        <v>9873</v>
      </c>
      <c r="B1740" s="57" t="s">
        <v>9874</v>
      </c>
      <c r="C1740" s="57" t="s">
        <v>22</v>
      </c>
      <c r="D1740" s="57" t="s">
        <v>4866</v>
      </c>
      <c r="E1740" s="58" t="s">
        <v>9875</v>
      </c>
    </row>
    <row r="1741" spans="1:5" x14ac:dyDescent="0.25">
      <c r="A1741" s="57" t="s">
        <v>9876</v>
      </c>
      <c r="B1741" s="57" t="s">
        <v>9877</v>
      </c>
      <c r="C1741" s="57" t="s">
        <v>22</v>
      </c>
      <c r="D1741" s="57" t="s">
        <v>4866</v>
      </c>
      <c r="E1741" s="58" t="s">
        <v>9878</v>
      </c>
    </row>
    <row r="1742" spans="1:5" x14ac:dyDescent="0.25">
      <c r="A1742" s="57" t="s">
        <v>9879</v>
      </c>
      <c r="B1742" s="57" t="s">
        <v>9880</v>
      </c>
      <c r="C1742" s="57" t="s">
        <v>38</v>
      </c>
      <c r="D1742" s="57" t="s">
        <v>4866</v>
      </c>
      <c r="E1742" s="58" t="s">
        <v>9881</v>
      </c>
    </row>
    <row r="1743" spans="1:5" x14ac:dyDescent="0.25">
      <c r="A1743" s="57" t="s">
        <v>9882</v>
      </c>
      <c r="B1743" s="57" t="s">
        <v>9883</v>
      </c>
      <c r="C1743" s="57" t="s">
        <v>22</v>
      </c>
      <c r="D1743" s="57" t="s">
        <v>4866</v>
      </c>
      <c r="E1743" s="58" t="s">
        <v>9884</v>
      </c>
    </row>
    <row r="1744" spans="1:5" x14ac:dyDescent="0.25">
      <c r="A1744" s="57" t="s">
        <v>9885</v>
      </c>
      <c r="B1744" s="57" t="s">
        <v>9886</v>
      </c>
      <c r="C1744" s="57" t="s">
        <v>38</v>
      </c>
      <c r="D1744" s="57" t="s">
        <v>4866</v>
      </c>
      <c r="E1744" s="58" t="s">
        <v>9887</v>
      </c>
    </row>
    <row r="1745" spans="1:5" x14ac:dyDescent="0.25">
      <c r="A1745" s="57" t="s">
        <v>9888</v>
      </c>
      <c r="B1745" s="57" t="s">
        <v>9889</v>
      </c>
      <c r="C1745" s="57" t="s">
        <v>22</v>
      </c>
      <c r="D1745" s="57" t="s">
        <v>4866</v>
      </c>
      <c r="E1745" s="58" t="s">
        <v>9890</v>
      </c>
    </row>
    <row r="1746" spans="1:5" x14ac:dyDescent="0.25">
      <c r="A1746" s="57" t="s">
        <v>9891</v>
      </c>
      <c r="B1746" s="57" t="s">
        <v>9892</v>
      </c>
      <c r="C1746" s="57" t="s">
        <v>38</v>
      </c>
      <c r="D1746" s="57" t="s">
        <v>4866</v>
      </c>
      <c r="E1746" s="58" t="s">
        <v>9893</v>
      </c>
    </row>
    <row r="1747" spans="1:5" x14ac:dyDescent="0.25">
      <c r="A1747" s="57" t="s">
        <v>9894</v>
      </c>
      <c r="B1747" s="57" t="s">
        <v>9895</v>
      </c>
      <c r="C1747" s="57" t="s">
        <v>38</v>
      </c>
      <c r="D1747" s="57" t="s">
        <v>4866</v>
      </c>
      <c r="E1747" s="58" t="s">
        <v>9896</v>
      </c>
    </row>
    <row r="1748" spans="1:5" x14ac:dyDescent="0.25">
      <c r="A1748" s="57" t="s">
        <v>9897</v>
      </c>
      <c r="B1748" s="57" t="s">
        <v>9898</v>
      </c>
      <c r="C1748" s="57" t="s">
        <v>22</v>
      </c>
      <c r="D1748" s="57" t="s">
        <v>4866</v>
      </c>
      <c r="E1748" s="58" t="s">
        <v>9899</v>
      </c>
    </row>
    <row r="1749" spans="1:5" x14ac:dyDescent="0.25">
      <c r="A1749" s="57" t="s">
        <v>9900</v>
      </c>
      <c r="B1749" s="57" t="s">
        <v>9901</v>
      </c>
      <c r="C1749" s="57" t="s">
        <v>22</v>
      </c>
      <c r="D1749" s="57" t="s">
        <v>4866</v>
      </c>
      <c r="E1749" s="58" t="s">
        <v>9902</v>
      </c>
    </row>
    <row r="1750" spans="1:5" x14ac:dyDescent="0.25">
      <c r="A1750" s="57" t="s">
        <v>9903</v>
      </c>
      <c r="B1750" s="57" t="s">
        <v>9904</v>
      </c>
      <c r="C1750" s="57" t="s">
        <v>38</v>
      </c>
      <c r="D1750" s="57" t="s">
        <v>4866</v>
      </c>
      <c r="E1750" s="58" t="s">
        <v>9905</v>
      </c>
    </row>
    <row r="1751" spans="1:5" x14ac:dyDescent="0.25">
      <c r="A1751" s="57" t="s">
        <v>9906</v>
      </c>
      <c r="B1751" s="57" t="s">
        <v>9907</v>
      </c>
      <c r="C1751" s="57" t="s">
        <v>22</v>
      </c>
      <c r="D1751" s="57" t="s">
        <v>4866</v>
      </c>
      <c r="E1751" s="58" t="s">
        <v>9863</v>
      </c>
    </row>
    <row r="1752" spans="1:5" x14ac:dyDescent="0.25">
      <c r="A1752" s="57" t="s">
        <v>9908</v>
      </c>
      <c r="B1752" s="57" t="s">
        <v>9909</v>
      </c>
      <c r="C1752" s="57" t="s">
        <v>38</v>
      </c>
      <c r="D1752" s="57" t="s">
        <v>4866</v>
      </c>
      <c r="E1752" s="58" t="s">
        <v>9910</v>
      </c>
    </row>
    <row r="1753" spans="1:5" x14ac:dyDescent="0.25">
      <c r="A1753" s="57" t="s">
        <v>9911</v>
      </c>
      <c r="B1753" s="57" t="s">
        <v>9912</v>
      </c>
      <c r="C1753" s="57" t="s">
        <v>38</v>
      </c>
      <c r="D1753" s="57" t="s">
        <v>4866</v>
      </c>
      <c r="E1753" s="58" t="s">
        <v>9913</v>
      </c>
    </row>
    <row r="1754" spans="1:5" x14ac:dyDescent="0.25">
      <c r="A1754" s="57" t="s">
        <v>9914</v>
      </c>
      <c r="B1754" s="57" t="s">
        <v>9915</v>
      </c>
      <c r="C1754" s="57" t="s">
        <v>22</v>
      </c>
      <c r="D1754" s="57" t="s">
        <v>4866</v>
      </c>
      <c r="E1754" s="58" t="s">
        <v>9878</v>
      </c>
    </row>
    <row r="1755" spans="1:5" x14ac:dyDescent="0.25">
      <c r="A1755" s="57" t="s">
        <v>9916</v>
      </c>
      <c r="B1755" s="57" t="s">
        <v>9917</v>
      </c>
      <c r="C1755" s="57" t="s">
        <v>38</v>
      </c>
      <c r="D1755" s="57" t="s">
        <v>4866</v>
      </c>
      <c r="E1755" s="58" t="s">
        <v>9918</v>
      </c>
    </row>
    <row r="1756" spans="1:5" x14ac:dyDescent="0.25">
      <c r="A1756" s="57" t="s">
        <v>9919</v>
      </c>
      <c r="B1756" s="57" t="s">
        <v>9920</v>
      </c>
      <c r="C1756" s="57" t="s">
        <v>38</v>
      </c>
      <c r="D1756" s="57" t="s">
        <v>4866</v>
      </c>
      <c r="E1756" s="58" t="s">
        <v>9921</v>
      </c>
    </row>
    <row r="1757" spans="1:5" x14ac:dyDescent="0.25">
      <c r="A1757" s="57" t="s">
        <v>9922</v>
      </c>
      <c r="B1757" s="57" t="s">
        <v>9923</v>
      </c>
      <c r="C1757" s="57" t="s">
        <v>38</v>
      </c>
      <c r="D1757" s="57" t="s">
        <v>4866</v>
      </c>
      <c r="E1757" s="58" t="s">
        <v>9924</v>
      </c>
    </row>
    <row r="1758" spans="1:5" x14ac:dyDescent="0.25">
      <c r="A1758" s="57" t="s">
        <v>9925</v>
      </c>
      <c r="B1758" s="57" t="s">
        <v>9926</v>
      </c>
      <c r="C1758" s="57" t="s">
        <v>38</v>
      </c>
      <c r="D1758" s="57" t="s">
        <v>4866</v>
      </c>
      <c r="E1758" s="58" t="s">
        <v>9927</v>
      </c>
    </row>
    <row r="1759" spans="1:5" x14ac:dyDescent="0.25">
      <c r="A1759" s="57" t="s">
        <v>9928</v>
      </c>
      <c r="B1759" s="57" t="s">
        <v>9929</v>
      </c>
      <c r="C1759" s="57" t="s">
        <v>38</v>
      </c>
      <c r="D1759" s="57" t="s">
        <v>4866</v>
      </c>
      <c r="E1759" s="58" t="s">
        <v>9930</v>
      </c>
    </row>
    <row r="1760" spans="1:5" x14ac:dyDescent="0.25">
      <c r="A1760" s="57" t="s">
        <v>9931</v>
      </c>
      <c r="B1760" s="57" t="s">
        <v>9932</v>
      </c>
      <c r="C1760" s="57" t="s">
        <v>38</v>
      </c>
      <c r="D1760" s="57" t="s">
        <v>4866</v>
      </c>
      <c r="E1760" s="58" t="s">
        <v>9933</v>
      </c>
    </row>
    <row r="1761" spans="1:5" x14ac:dyDescent="0.25">
      <c r="A1761" s="57" t="s">
        <v>9934</v>
      </c>
      <c r="B1761" s="57" t="s">
        <v>9935</v>
      </c>
      <c r="C1761" s="57" t="s">
        <v>22</v>
      </c>
      <c r="D1761" s="57" t="s">
        <v>4866</v>
      </c>
      <c r="E1761" s="58" t="s">
        <v>9936</v>
      </c>
    </row>
    <row r="1762" spans="1:5" x14ac:dyDescent="0.25">
      <c r="A1762" s="57" t="s">
        <v>9937</v>
      </c>
      <c r="B1762" s="57" t="s">
        <v>9938</v>
      </c>
      <c r="C1762" s="57" t="s">
        <v>22</v>
      </c>
      <c r="D1762" s="57" t="s">
        <v>4866</v>
      </c>
      <c r="E1762" s="58" t="s">
        <v>9902</v>
      </c>
    </row>
    <row r="1763" spans="1:5" x14ac:dyDescent="0.25">
      <c r="A1763" s="57" t="s">
        <v>9939</v>
      </c>
      <c r="B1763" s="57" t="s">
        <v>9940</v>
      </c>
      <c r="C1763" s="57" t="s">
        <v>22</v>
      </c>
      <c r="D1763" s="57" t="s">
        <v>4866</v>
      </c>
      <c r="E1763" s="58" t="s">
        <v>9941</v>
      </c>
    </row>
    <row r="1764" spans="1:5" x14ac:dyDescent="0.25">
      <c r="A1764" s="57" t="s">
        <v>9942</v>
      </c>
      <c r="B1764" s="57" t="s">
        <v>9943</v>
      </c>
      <c r="C1764" s="57" t="s">
        <v>38</v>
      </c>
      <c r="D1764" s="57" t="s">
        <v>4866</v>
      </c>
      <c r="E1764" s="58" t="s">
        <v>9944</v>
      </c>
    </row>
    <row r="1765" spans="1:5" x14ac:dyDescent="0.25">
      <c r="A1765" s="57" t="s">
        <v>9945</v>
      </c>
      <c r="B1765" s="57" t="s">
        <v>9946</v>
      </c>
      <c r="C1765" s="57" t="s">
        <v>38</v>
      </c>
      <c r="D1765" s="57" t="s">
        <v>4866</v>
      </c>
      <c r="E1765" s="58" t="s">
        <v>9947</v>
      </c>
    </row>
    <row r="1766" spans="1:5" x14ac:dyDescent="0.25">
      <c r="A1766" s="57" t="s">
        <v>9948</v>
      </c>
      <c r="B1766" s="57" t="s">
        <v>9949</v>
      </c>
      <c r="C1766" s="57" t="s">
        <v>22</v>
      </c>
      <c r="D1766" s="57" t="s">
        <v>4866</v>
      </c>
      <c r="E1766" s="58" t="s">
        <v>9936</v>
      </c>
    </row>
    <row r="1767" spans="1:5" x14ac:dyDescent="0.25">
      <c r="A1767" s="57" t="s">
        <v>9950</v>
      </c>
      <c r="B1767" s="57" t="s">
        <v>9951</v>
      </c>
      <c r="C1767" s="57" t="s">
        <v>22</v>
      </c>
      <c r="D1767" s="57" t="s">
        <v>4866</v>
      </c>
      <c r="E1767" s="58" t="s">
        <v>9952</v>
      </c>
    </row>
    <row r="1768" spans="1:5" x14ac:dyDescent="0.25">
      <c r="A1768" s="57" t="s">
        <v>9953</v>
      </c>
      <c r="B1768" s="57" t="s">
        <v>9954</v>
      </c>
      <c r="C1768" s="57" t="s">
        <v>22</v>
      </c>
      <c r="D1768" s="57" t="s">
        <v>4866</v>
      </c>
      <c r="E1768" s="58" t="s">
        <v>9955</v>
      </c>
    </row>
    <row r="1769" spans="1:5" x14ac:dyDescent="0.25">
      <c r="A1769" s="57" t="s">
        <v>9956</v>
      </c>
      <c r="B1769" s="57" t="s">
        <v>9957</v>
      </c>
      <c r="C1769" s="57" t="s">
        <v>38</v>
      </c>
      <c r="D1769" s="57" t="s">
        <v>4866</v>
      </c>
      <c r="E1769" s="58" t="s">
        <v>9958</v>
      </c>
    </row>
    <row r="1770" spans="1:5" x14ac:dyDescent="0.25">
      <c r="A1770" s="57" t="s">
        <v>9959</v>
      </c>
      <c r="B1770" s="57" t="s">
        <v>9960</v>
      </c>
      <c r="C1770" s="57" t="s">
        <v>38</v>
      </c>
      <c r="D1770" s="57" t="s">
        <v>4866</v>
      </c>
      <c r="E1770" s="58" t="s">
        <v>9961</v>
      </c>
    </row>
    <row r="1771" spans="1:5" x14ac:dyDescent="0.25">
      <c r="A1771" s="57" t="s">
        <v>9962</v>
      </c>
      <c r="B1771" s="57" t="s">
        <v>9963</v>
      </c>
      <c r="C1771" s="57" t="s">
        <v>38</v>
      </c>
      <c r="D1771" s="57" t="s">
        <v>4866</v>
      </c>
      <c r="E1771" s="58" t="s">
        <v>9964</v>
      </c>
    </row>
    <row r="1772" spans="1:5" x14ac:dyDescent="0.25">
      <c r="A1772" s="57" t="s">
        <v>9965</v>
      </c>
      <c r="B1772" s="57" t="s">
        <v>9966</v>
      </c>
      <c r="C1772" s="57" t="s">
        <v>38</v>
      </c>
      <c r="D1772" s="57" t="s">
        <v>4866</v>
      </c>
      <c r="E1772" s="58" t="s">
        <v>9967</v>
      </c>
    </row>
    <row r="1773" spans="1:5" x14ac:dyDescent="0.25">
      <c r="A1773" s="57" t="s">
        <v>9968</v>
      </c>
      <c r="B1773" s="57" t="s">
        <v>9969</v>
      </c>
      <c r="C1773" s="57" t="s">
        <v>22</v>
      </c>
      <c r="D1773" s="57" t="s">
        <v>4866</v>
      </c>
      <c r="E1773" s="58" t="s">
        <v>9970</v>
      </c>
    </row>
    <row r="1774" spans="1:5" x14ac:dyDescent="0.25">
      <c r="A1774" s="57" t="s">
        <v>9971</v>
      </c>
      <c r="B1774" s="57" t="s">
        <v>9972</v>
      </c>
      <c r="C1774" s="57" t="s">
        <v>22</v>
      </c>
      <c r="D1774" s="57" t="s">
        <v>4866</v>
      </c>
      <c r="E1774" s="58" t="s">
        <v>9973</v>
      </c>
    </row>
    <row r="1775" spans="1:5" x14ac:dyDescent="0.25">
      <c r="A1775" s="57" t="s">
        <v>9974</v>
      </c>
      <c r="B1775" s="57" t="s">
        <v>9975</v>
      </c>
      <c r="C1775" s="57" t="s">
        <v>38</v>
      </c>
      <c r="D1775" s="57" t="s">
        <v>4866</v>
      </c>
      <c r="E1775" s="58" t="s">
        <v>9976</v>
      </c>
    </row>
    <row r="1776" spans="1:5" x14ac:dyDescent="0.25">
      <c r="A1776" s="57" t="s">
        <v>9977</v>
      </c>
      <c r="B1776" s="57" t="s">
        <v>9978</v>
      </c>
      <c r="C1776" s="57" t="s">
        <v>22</v>
      </c>
      <c r="D1776" s="57" t="s">
        <v>4866</v>
      </c>
      <c r="E1776" s="58" t="s">
        <v>9973</v>
      </c>
    </row>
    <row r="1777" spans="1:5" x14ac:dyDescent="0.25">
      <c r="A1777" s="57" t="s">
        <v>9979</v>
      </c>
      <c r="B1777" s="57" t="s">
        <v>9980</v>
      </c>
      <c r="C1777" s="57" t="s">
        <v>38</v>
      </c>
      <c r="D1777" s="57" t="s">
        <v>4866</v>
      </c>
      <c r="E1777" s="58" t="s">
        <v>9981</v>
      </c>
    </row>
    <row r="1778" spans="1:5" x14ac:dyDescent="0.25">
      <c r="A1778" s="57" t="s">
        <v>9982</v>
      </c>
      <c r="B1778" s="57" t="s">
        <v>9983</v>
      </c>
      <c r="C1778" s="57" t="s">
        <v>22</v>
      </c>
      <c r="D1778" s="57" t="s">
        <v>4866</v>
      </c>
      <c r="E1778" s="58" t="s">
        <v>9984</v>
      </c>
    </row>
    <row r="1779" spans="1:5" x14ac:dyDescent="0.25">
      <c r="A1779" s="57" t="s">
        <v>9985</v>
      </c>
      <c r="B1779" s="57" t="s">
        <v>9986</v>
      </c>
      <c r="C1779" s="57" t="s">
        <v>38</v>
      </c>
      <c r="D1779" s="57" t="s">
        <v>4866</v>
      </c>
      <c r="E1779" s="58" t="s">
        <v>9987</v>
      </c>
    </row>
    <row r="1780" spans="1:5" x14ac:dyDescent="0.25">
      <c r="A1780" s="57" t="s">
        <v>9988</v>
      </c>
      <c r="B1780" s="57" t="s">
        <v>9989</v>
      </c>
      <c r="C1780" s="57" t="s">
        <v>22</v>
      </c>
      <c r="D1780" s="57" t="s">
        <v>4866</v>
      </c>
      <c r="E1780" s="58" t="s">
        <v>9990</v>
      </c>
    </row>
    <row r="1781" spans="1:5" x14ac:dyDescent="0.25">
      <c r="A1781" s="57" t="s">
        <v>9991</v>
      </c>
      <c r="B1781" s="57" t="s">
        <v>9992</v>
      </c>
      <c r="C1781" s="57" t="s">
        <v>22</v>
      </c>
      <c r="D1781" s="57" t="s">
        <v>4866</v>
      </c>
      <c r="E1781" s="58" t="s">
        <v>9993</v>
      </c>
    </row>
    <row r="1782" spans="1:5" x14ac:dyDescent="0.25">
      <c r="A1782" s="57" t="s">
        <v>9994</v>
      </c>
      <c r="B1782" s="57" t="s">
        <v>9995</v>
      </c>
      <c r="C1782" s="57" t="s">
        <v>38</v>
      </c>
      <c r="D1782" s="57" t="s">
        <v>4866</v>
      </c>
      <c r="E1782" s="58" t="s">
        <v>9996</v>
      </c>
    </row>
    <row r="1783" spans="1:5" x14ac:dyDescent="0.25">
      <c r="A1783" s="57" t="s">
        <v>9997</v>
      </c>
      <c r="B1783" s="57" t="s">
        <v>9998</v>
      </c>
      <c r="C1783" s="57" t="s">
        <v>22</v>
      </c>
      <c r="D1783" s="57" t="s">
        <v>4866</v>
      </c>
      <c r="E1783" s="58" t="s">
        <v>9999</v>
      </c>
    </row>
    <row r="1784" spans="1:5" x14ac:dyDescent="0.25">
      <c r="A1784" s="57" t="s">
        <v>10000</v>
      </c>
      <c r="B1784" s="57" t="s">
        <v>10001</v>
      </c>
      <c r="C1784" s="57" t="s">
        <v>38</v>
      </c>
      <c r="D1784" s="57" t="s">
        <v>4866</v>
      </c>
      <c r="E1784" s="58" t="s">
        <v>10002</v>
      </c>
    </row>
    <row r="1785" spans="1:5" x14ac:dyDescent="0.25">
      <c r="A1785" s="57" t="s">
        <v>10003</v>
      </c>
      <c r="B1785" s="57" t="s">
        <v>10004</v>
      </c>
      <c r="C1785" s="57" t="s">
        <v>38</v>
      </c>
      <c r="D1785" s="57" t="s">
        <v>4866</v>
      </c>
      <c r="E1785" s="58" t="s">
        <v>10005</v>
      </c>
    </row>
    <row r="1786" spans="1:5" x14ac:dyDescent="0.25">
      <c r="A1786" s="57" t="s">
        <v>10006</v>
      </c>
      <c r="B1786" s="57" t="s">
        <v>10007</v>
      </c>
      <c r="C1786" s="57" t="s">
        <v>22</v>
      </c>
      <c r="D1786" s="57" t="s">
        <v>4866</v>
      </c>
      <c r="E1786" s="58" t="s">
        <v>10008</v>
      </c>
    </row>
    <row r="1787" spans="1:5" x14ac:dyDescent="0.25">
      <c r="A1787" s="57" t="s">
        <v>10009</v>
      </c>
      <c r="B1787" s="57" t="s">
        <v>10010</v>
      </c>
      <c r="C1787" s="57" t="s">
        <v>38</v>
      </c>
      <c r="D1787" s="57" t="s">
        <v>4866</v>
      </c>
      <c r="E1787" s="58" t="s">
        <v>10011</v>
      </c>
    </row>
    <row r="1788" spans="1:5" x14ac:dyDescent="0.25">
      <c r="A1788" s="57" t="s">
        <v>10012</v>
      </c>
      <c r="B1788" s="57" t="s">
        <v>10013</v>
      </c>
      <c r="C1788" s="57" t="s">
        <v>22</v>
      </c>
      <c r="D1788" s="57" t="s">
        <v>4866</v>
      </c>
      <c r="E1788" s="58" t="s">
        <v>10014</v>
      </c>
    </row>
    <row r="1789" spans="1:5" x14ac:dyDescent="0.25">
      <c r="A1789" s="57" t="s">
        <v>10015</v>
      </c>
      <c r="B1789" s="57" t="s">
        <v>10016</v>
      </c>
      <c r="C1789" s="57" t="s">
        <v>38</v>
      </c>
      <c r="D1789" s="57" t="s">
        <v>4866</v>
      </c>
      <c r="E1789" s="58" t="s">
        <v>10017</v>
      </c>
    </row>
    <row r="1790" spans="1:5" x14ac:dyDescent="0.25">
      <c r="A1790" s="57" t="s">
        <v>10018</v>
      </c>
      <c r="B1790" s="57" t="s">
        <v>10019</v>
      </c>
      <c r="C1790" s="57" t="s">
        <v>22</v>
      </c>
      <c r="D1790" s="57" t="s">
        <v>4866</v>
      </c>
      <c r="E1790" s="58" t="s">
        <v>10008</v>
      </c>
    </row>
    <row r="1791" spans="1:5" x14ac:dyDescent="0.25">
      <c r="A1791" s="57" t="s">
        <v>10020</v>
      </c>
      <c r="B1791" s="57" t="s">
        <v>10021</v>
      </c>
      <c r="C1791" s="57" t="s">
        <v>22</v>
      </c>
      <c r="D1791" s="57" t="s">
        <v>4866</v>
      </c>
      <c r="E1791" s="58" t="s">
        <v>10022</v>
      </c>
    </row>
    <row r="1792" spans="1:5" x14ac:dyDescent="0.25">
      <c r="A1792" s="57" t="s">
        <v>10023</v>
      </c>
      <c r="B1792" s="57" t="s">
        <v>10024</v>
      </c>
      <c r="C1792" s="57" t="s">
        <v>38</v>
      </c>
      <c r="D1792" s="57" t="s">
        <v>4866</v>
      </c>
      <c r="E1792" s="58" t="s">
        <v>10025</v>
      </c>
    </row>
    <row r="1793" spans="1:5" x14ac:dyDescent="0.25">
      <c r="A1793" s="57" t="s">
        <v>10026</v>
      </c>
      <c r="B1793" s="57" t="s">
        <v>10027</v>
      </c>
      <c r="C1793" s="57" t="s">
        <v>22</v>
      </c>
      <c r="D1793" s="57" t="s">
        <v>4866</v>
      </c>
      <c r="E1793" s="58" t="s">
        <v>10028</v>
      </c>
    </row>
    <row r="1794" spans="1:5" x14ac:dyDescent="0.25">
      <c r="A1794" s="57" t="s">
        <v>10029</v>
      </c>
      <c r="B1794" s="57" t="s">
        <v>10030</v>
      </c>
      <c r="C1794" s="57" t="s">
        <v>38</v>
      </c>
      <c r="D1794" s="57" t="s">
        <v>4866</v>
      </c>
      <c r="E1794" s="58" t="s">
        <v>10031</v>
      </c>
    </row>
    <row r="1795" spans="1:5" x14ac:dyDescent="0.25">
      <c r="A1795" s="57" t="s">
        <v>10032</v>
      </c>
      <c r="B1795" s="57" t="s">
        <v>10033</v>
      </c>
      <c r="C1795" s="57" t="s">
        <v>22</v>
      </c>
      <c r="D1795" s="57" t="s">
        <v>4866</v>
      </c>
      <c r="E1795" s="58" t="s">
        <v>10028</v>
      </c>
    </row>
    <row r="1796" spans="1:5" x14ac:dyDescent="0.25">
      <c r="A1796" s="57" t="s">
        <v>10034</v>
      </c>
      <c r="B1796" s="57" t="s">
        <v>10035</v>
      </c>
      <c r="C1796" s="57" t="s">
        <v>38</v>
      </c>
      <c r="D1796" s="57" t="s">
        <v>4866</v>
      </c>
      <c r="E1796" s="58" t="s">
        <v>10036</v>
      </c>
    </row>
    <row r="1797" spans="1:5" x14ac:dyDescent="0.25">
      <c r="A1797" s="57" t="s">
        <v>10037</v>
      </c>
      <c r="B1797" s="57" t="s">
        <v>10038</v>
      </c>
      <c r="C1797" s="57" t="s">
        <v>38</v>
      </c>
      <c r="D1797" s="57" t="s">
        <v>4866</v>
      </c>
      <c r="E1797" s="58" t="s">
        <v>10039</v>
      </c>
    </row>
    <row r="1798" spans="1:5" x14ac:dyDescent="0.25">
      <c r="A1798" s="57" t="s">
        <v>10040</v>
      </c>
      <c r="B1798" s="57" t="s">
        <v>10041</v>
      </c>
      <c r="C1798" s="57" t="s">
        <v>22</v>
      </c>
      <c r="D1798" s="57" t="s">
        <v>4866</v>
      </c>
      <c r="E1798" s="58" t="s">
        <v>10042</v>
      </c>
    </row>
    <row r="1799" spans="1:5" x14ac:dyDescent="0.25">
      <c r="A1799" s="57" t="s">
        <v>10043</v>
      </c>
      <c r="B1799" s="57" t="s">
        <v>10044</v>
      </c>
      <c r="C1799" s="57" t="s">
        <v>38</v>
      </c>
      <c r="D1799" s="57" t="s">
        <v>4866</v>
      </c>
      <c r="E1799" s="58" t="s">
        <v>10045</v>
      </c>
    </row>
    <row r="1800" spans="1:5" x14ac:dyDescent="0.25">
      <c r="A1800" s="57" t="s">
        <v>10046</v>
      </c>
      <c r="B1800" s="57" t="s">
        <v>10047</v>
      </c>
      <c r="C1800" s="57" t="s">
        <v>22</v>
      </c>
      <c r="D1800" s="57" t="s">
        <v>4866</v>
      </c>
      <c r="E1800" s="58" t="s">
        <v>10048</v>
      </c>
    </row>
    <row r="1801" spans="1:5" x14ac:dyDescent="0.25">
      <c r="A1801" s="57" t="s">
        <v>10049</v>
      </c>
      <c r="B1801" s="57" t="s">
        <v>10050</v>
      </c>
      <c r="C1801" s="57" t="s">
        <v>22</v>
      </c>
      <c r="D1801" s="57" t="s">
        <v>4866</v>
      </c>
      <c r="E1801" s="58" t="s">
        <v>10051</v>
      </c>
    </row>
    <row r="1802" spans="1:5" x14ac:dyDescent="0.25">
      <c r="A1802" s="57" t="s">
        <v>10052</v>
      </c>
      <c r="B1802" s="57" t="s">
        <v>10053</v>
      </c>
      <c r="C1802" s="57" t="s">
        <v>22</v>
      </c>
      <c r="D1802" s="57" t="s">
        <v>4866</v>
      </c>
      <c r="E1802" s="58" t="s">
        <v>10054</v>
      </c>
    </row>
    <row r="1803" spans="1:5" x14ac:dyDescent="0.25">
      <c r="A1803" s="57" t="s">
        <v>10055</v>
      </c>
      <c r="B1803" s="57" t="s">
        <v>10056</v>
      </c>
      <c r="C1803" s="57" t="s">
        <v>38</v>
      </c>
      <c r="D1803" s="57" t="s">
        <v>4866</v>
      </c>
      <c r="E1803" s="58" t="s">
        <v>10057</v>
      </c>
    </row>
    <row r="1804" spans="1:5" x14ac:dyDescent="0.25">
      <c r="A1804" s="57" t="s">
        <v>10058</v>
      </c>
      <c r="B1804" s="57" t="s">
        <v>10059</v>
      </c>
      <c r="C1804" s="57" t="s">
        <v>22</v>
      </c>
      <c r="D1804" s="57" t="s">
        <v>4866</v>
      </c>
      <c r="E1804" s="58" t="s">
        <v>10060</v>
      </c>
    </row>
    <row r="1805" spans="1:5" x14ac:dyDescent="0.25">
      <c r="A1805" s="57" t="s">
        <v>10061</v>
      </c>
      <c r="B1805" s="57" t="s">
        <v>10062</v>
      </c>
      <c r="C1805" s="57" t="s">
        <v>38</v>
      </c>
      <c r="D1805" s="57" t="s">
        <v>4866</v>
      </c>
      <c r="E1805" s="58" t="s">
        <v>10063</v>
      </c>
    </row>
    <row r="1806" spans="1:5" x14ac:dyDescent="0.25">
      <c r="A1806" s="57" t="s">
        <v>10064</v>
      </c>
      <c r="B1806" s="57" t="s">
        <v>10065</v>
      </c>
      <c r="C1806" s="57" t="s">
        <v>22</v>
      </c>
      <c r="D1806" s="57" t="s">
        <v>4866</v>
      </c>
      <c r="E1806" s="58" t="s">
        <v>9993</v>
      </c>
    </row>
    <row r="1807" spans="1:5" x14ac:dyDescent="0.25">
      <c r="A1807" s="57" t="s">
        <v>10066</v>
      </c>
      <c r="B1807" s="57" t="s">
        <v>10067</v>
      </c>
      <c r="C1807" s="57" t="s">
        <v>38</v>
      </c>
      <c r="D1807" s="57" t="s">
        <v>4866</v>
      </c>
      <c r="E1807" s="58" t="s">
        <v>10068</v>
      </c>
    </row>
    <row r="1808" spans="1:5" x14ac:dyDescent="0.25">
      <c r="A1808" s="57" t="s">
        <v>10069</v>
      </c>
      <c r="B1808" s="57" t="s">
        <v>10070</v>
      </c>
      <c r="C1808" s="57" t="s">
        <v>22</v>
      </c>
      <c r="D1808" s="57" t="s">
        <v>4866</v>
      </c>
      <c r="E1808" s="58" t="s">
        <v>9999</v>
      </c>
    </row>
    <row r="1809" spans="1:5" x14ac:dyDescent="0.25">
      <c r="A1809" s="57" t="s">
        <v>10071</v>
      </c>
      <c r="B1809" s="57" t="s">
        <v>10072</v>
      </c>
      <c r="C1809" s="57" t="s">
        <v>38</v>
      </c>
      <c r="D1809" s="57" t="s">
        <v>4866</v>
      </c>
      <c r="E1809" s="58" t="s">
        <v>10073</v>
      </c>
    </row>
    <row r="1810" spans="1:5" x14ac:dyDescent="0.25">
      <c r="A1810" s="57" t="s">
        <v>10074</v>
      </c>
      <c r="B1810" s="57" t="s">
        <v>10075</v>
      </c>
      <c r="C1810" s="57" t="s">
        <v>22</v>
      </c>
      <c r="D1810" s="57" t="s">
        <v>4866</v>
      </c>
      <c r="E1810" s="58" t="s">
        <v>10076</v>
      </c>
    </row>
    <row r="1811" spans="1:5" x14ac:dyDescent="0.25">
      <c r="A1811" s="57" t="s">
        <v>10077</v>
      </c>
      <c r="B1811" s="57" t="s">
        <v>10078</v>
      </c>
      <c r="C1811" s="57" t="s">
        <v>38</v>
      </c>
      <c r="D1811" s="57" t="s">
        <v>4866</v>
      </c>
      <c r="E1811" s="58" t="s">
        <v>10079</v>
      </c>
    </row>
    <row r="1812" spans="1:5" x14ac:dyDescent="0.25">
      <c r="A1812" s="57" t="s">
        <v>10080</v>
      </c>
      <c r="B1812" s="57" t="s">
        <v>10081</v>
      </c>
      <c r="C1812" s="57" t="s">
        <v>38</v>
      </c>
      <c r="D1812" s="57" t="s">
        <v>4866</v>
      </c>
      <c r="E1812" s="58" t="s">
        <v>10082</v>
      </c>
    </row>
    <row r="1813" spans="1:5" x14ac:dyDescent="0.25">
      <c r="A1813" s="57" t="s">
        <v>10083</v>
      </c>
      <c r="B1813" s="57" t="s">
        <v>10084</v>
      </c>
      <c r="C1813" s="57" t="s">
        <v>38</v>
      </c>
      <c r="D1813" s="57" t="s">
        <v>4866</v>
      </c>
      <c r="E1813" s="58" t="s">
        <v>10085</v>
      </c>
    </row>
    <row r="1814" spans="1:5" x14ac:dyDescent="0.25">
      <c r="A1814" s="57" t="s">
        <v>10086</v>
      </c>
      <c r="B1814" s="57" t="s">
        <v>10087</v>
      </c>
      <c r="C1814" s="57" t="s">
        <v>38</v>
      </c>
      <c r="D1814" s="57" t="s">
        <v>4866</v>
      </c>
      <c r="E1814" s="58" t="s">
        <v>10088</v>
      </c>
    </row>
    <row r="1815" spans="1:5" x14ac:dyDescent="0.25">
      <c r="A1815" s="57" t="s">
        <v>10089</v>
      </c>
      <c r="B1815" s="57" t="s">
        <v>10090</v>
      </c>
      <c r="C1815" s="57" t="s">
        <v>38</v>
      </c>
      <c r="D1815" s="57" t="s">
        <v>4866</v>
      </c>
      <c r="E1815" s="58" t="s">
        <v>10091</v>
      </c>
    </row>
    <row r="1816" spans="1:5" x14ac:dyDescent="0.25">
      <c r="A1816" s="57" t="s">
        <v>10092</v>
      </c>
      <c r="B1816" s="57" t="s">
        <v>10093</v>
      </c>
      <c r="C1816" s="57" t="s">
        <v>38</v>
      </c>
      <c r="D1816" s="57" t="s">
        <v>4866</v>
      </c>
      <c r="E1816" s="58" t="s">
        <v>10094</v>
      </c>
    </row>
    <row r="1817" spans="1:5" x14ac:dyDescent="0.25">
      <c r="A1817" s="57" t="s">
        <v>10095</v>
      </c>
      <c r="B1817" s="57" t="s">
        <v>10096</v>
      </c>
      <c r="C1817" s="57" t="s">
        <v>38</v>
      </c>
      <c r="D1817" s="57" t="s">
        <v>4866</v>
      </c>
      <c r="E1817" s="58" t="s">
        <v>10097</v>
      </c>
    </row>
    <row r="1818" spans="1:5" x14ac:dyDescent="0.25">
      <c r="A1818" s="57" t="s">
        <v>10098</v>
      </c>
      <c r="B1818" s="57" t="s">
        <v>10099</v>
      </c>
      <c r="C1818" s="57" t="s">
        <v>38</v>
      </c>
      <c r="D1818" s="57" t="s">
        <v>4866</v>
      </c>
      <c r="E1818" s="58" t="s">
        <v>10100</v>
      </c>
    </row>
    <row r="1819" spans="1:5" x14ac:dyDescent="0.25">
      <c r="A1819" s="57" t="s">
        <v>10101</v>
      </c>
      <c r="B1819" s="57" t="s">
        <v>10102</v>
      </c>
      <c r="C1819" s="57" t="s">
        <v>38</v>
      </c>
      <c r="D1819" s="57" t="s">
        <v>4866</v>
      </c>
      <c r="E1819" s="58" t="s">
        <v>10103</v>
      </c>
    </row>
    <row r="1820" spans="1:5" x14ac:dyDescent="0.25">
      <c r="A1820" s="57" t="s">
        <v>10104</v>
      </c>
      <c r="B1820" s="57" t="s">
        <v>10105</v>
      </c>
      <c r="C1820" s="57" t="s">
        <v>38</v>
      </c>
      <c r="D1820" s="57" t="s">
        <v>4866</v>
      </c>
      <c r="E1820" s="58" t="s">
        <v>10106</v>
      </c>
    </row>
    <row r="1821" spans="1:5" x14ac:dyDescent="0.25">
      <c r="A1821" s="57" t="s">
        <v>10107</v>
      </c>
      <c r="B1821" s="57" t="s">
        <v>10108</v>
      </c>
      <c r="C1821" s="57" t="s">
        <v>22</v>
      </c>
      <c r="D1821" s="57" t="s">
        <v>4866</v>
      </c>
      <c r="E1821" s="58" t="s">
        <v>10109</v>
      </c>
    </row>
    <row r="1822" spans="1:5" x14ac:dyDescent="0.25">
      <c r="A1822" s="57" t="s">
        <v>10110</v>
      </c>
      <c r="B1822" s="57" t="s">
        <v>10111</v>
      </c>
      <c r="C1822" s="57" t="s">
        <v>22</v>
      </c>
      <c r="D1822" s="57" t="s">
        <v>4866</v>
      </c>
      <c r="E1822" s="58" t="s">
        <v>10112</v>
      </c>
    </row>
    <row r="1823" spans="1:5" x14ac:dyDescent="0.25">
      <c r="A1823" s="57" t="s">
        <v>10113</v>
      </c>
      <c r="B1823" s="57" t="s">
        <v>10114</v>
      </c>
      <c r="C1823" s="57" t="s">
        <v>22</v>
      </c>
      <c r="D1823" s="57" t="s">
        <v>4866</v>
      </c>
      <c r="E1823" s="58" t="s">
        <v>10115</v>
      </c>
    </row>
    <row r="1824" spans="1:5" x14ac:dyDescent="0.25">
      <c r="A1824" s="57" t="s">
        <v>10116</v>
      </c>
      <c r="B1824" s="57" t="s">
        <v>10117</v>
      </c>
      <c r="C1824" s="57" t="s">
        <v>22</v>
      </c>
      <c r="D1824" s="57" t="s">
        <v>4866</v>
      </c>
      <c r="E1824" s="58" t="s">
        <v>10118</v>
      </c>
    </row>
    <row r="1825" spans="1:5" x14ac:dyDescent="0.25">
      <c r="A1825" s="57" t="s">
        <v>10119</v>
      </c>
      <c r="B1825" s="57" t="s">
        <v>10120</v>
      </c>
      <c r="C1825" s="57" t="s">
        <v>22</v>
      </c>
      <c r="D1825" s="57" t="s">
        <v>4866</v>
      </c>
      <c r="E1825" s="58" t="s">
        <v>10121</v>
      </c>
    </row>
    <row r="1826" spans="1:5" x14ac:dyDescent="0.25">
      <c r="A1826" s="57" t="s">
        <v>10122</v>
      </c>
      <c r="B1826" s="57" t="s">
        <v>10123</v>
      </c>
      <c r="C1826" s="57" t="s">
        <v>22</v>
      </c>
      <c r="D1826" s="57" t="s">
        <v>4866</v>
      </c>
      <c r="E1826" s="58" t="s">
        <v>10124</v>
      </c>
    </row>
    <row r="1827" spans="1:5" x14ac:dyDescent="0.25">
      <c r="A1827" s="57" t="s">
        <v>10125</v>
      </c>
      <c r="B1827" s="57" t="s">
        <v>10126</v>
      </c>
      <c r="C1827" s="57" t="s">
        <v>22</v>
      </c>
      <c r="D1827" s="57" t="s">
        <v>4866</v>
      </c>
      <c r="E1827" s="58" t="s">
        <v>10127</v>
      </c>
    </row>
    <row r="1828" spans="1:5" x14ac:dyDescent="0.25">
      <c r="A1828" s="57" t="s">
        <v>10128</v>
      </c>
      <c r="B1828" s="57" t="s">
        <v>10129</v>
      </c>
      <c r="C1828" s="57" t="s">
        <v>22</v>
      </c>
      <c r="D1828" s="57" t="s">
        <v>4866</v>
      </c>
      <c r="E1828" s="58" t="s">
        <v>10130</v>
      </c>
    </row>
    <row r="1829" spans="1:5" x14ac:dyDescent="0.25">
      <c r="A1829" s="57" t="s">
        <v>10131</v>
      </c>
      <c r="B1829" s="57" t="s">
        <v>10132</v>
      </c>
      <c r="C1829" s="57" t="s">
        <v>22</v>
      </c>
      <c r="D1829" s="57" t="s">
        <v>4866</v>
      </c>
      <c r="E1829" s="58" t="s">
        <v>10133</v>
      </c>
    </row>
    <row r="1830" spans="1:5" x14ac:dyDescent="0.25">
      <c r="A1830" s="57" t="s">
        <v>10134</v>
      </c>
      <c r="B1830" s="57" t="s">
        <v>10135</v>
      </c>
      <c r="C1830" s="57" t="s">
        <v>22</v>
      </c>
      <c r="D1830" s="57" t="s">
        <v>4866</v>
      </c>
      <c r="E1830" s="58" t="s">
        <v>10136</v>
      </c>
    </row>
    <row r="1831" spans="1:5" x14ac:dyDescent="0.25">
      <c r="A1831" s="57" t="s">
        <v>10137</v>
      </c>
      <c r="B1831" s="57" t="s">
        <v>10138</v>
      </c>
      <c r="C1831" s="57" t="s">
        <v>22</v>
      </c>
      <c r="D1831" s="57" t="s">
        <v>4866</v>
      </c>
      <c r="E1831" s="58" t="s">
        <v>10139</v>
      </c>
    </row>
    <row r="1832" spans="1:5" x14ac:dyDescent="0.25">
      <c r="A1832" s="57" t="s">
        <v>10140</v>
      </c>
      <c r="B1832" s="57" t="s">
        <v>10141</v>
      </c>
      <c r="C1832" s="57" t="s">
        <v>22</v>
      </c>
      <c r="D1832" s="57" t="s">
        <v>4866</v>
      </c>
      <c r="E1832" s="58" t="s">
        <v>6650</v>
      </c>
    </row>
    <row r="1833" spans="1:5" x14ac:dyDescent="0.25">
      <c r="A1833" s="57" t="s">
        <v>10142</v>
      </c>
      <c r="B1833" s="57" t="s">
        <v>10143</v>
      </c>
      <c r="C1833" s="57" t="s">
        <v>22</v>
      </c>
      <c r="D1833" s="57" t="s">
        <v>4866</v>
      </c>
      <c r="E1833" s="58" t="s">
        <v>10144</v>
      </c>
    </row>
    <row r="1834" spans="1:5" x14ac:dyDescent="0.25">
      <c r="A1834" s="57" t="s">
        <v>10145</v>
      </c>
      <c r="B1834" s="57" t="s">
        <v>10146</v>
      </c>
      <c r="C1834" s="57" t="s">
        <v>22</v>
      </c>
      <c r="D1834" s="57" t="s">
        <v>4866</v>
      </c>
      <c r="E1834" s="58" t="s">
        <v>8244</v>
      </c>
    </row>
    <row r="1835" spans="1:5" x14ac:dyDescent="0.25">
      <c r="A1835" s="57" t="s">
        <v>10147</v>
      </c>
      <c r="B1835" s="57" t="s">
        <v>10148</v>
      </c>
      <c r="C1835" s="57" t="s">
        <v>22</v>
      </c>
      <c r="D1835" s="57" t="s">
        <v>4866</v>
      </c>
      <c r="E1835" s="58" t="s">
        <v>10149</v>
      </c>
    </row>
    <row r="1836" spans="1:5" x14ac:dyDescent="0.25">
      <c r="A1836" s="57" t="s">
        <v>10150</v>
      </c>
      <c r="B1836" s="57" t="s">
        <v>10151</v>
      </c>
      <c r="C1836" s="57" t="s">
        <v>22</v>
      </c>
      <c r="D1836" s="57" t="s">
        <v>4866</v>
      </c>
      <c r="E1836" s="58" t="s">
        <v>10152</v>
      </c>
    </row>
    <row r="1837" spans="1:5" x14ac:dyDescent="0.25">
      <c r="A1837" s="57" t="s">
        <v>10153</v>
      </c>
      <c r="B1837" s="57" t="s">
        <v>10154</v>
      </c>
      <c r="C1837" s="57" t="s">
        <v>22</v>
      </c>
      <c r="D1837" s="57" t="s">
        <v>4866</v>
      </c>
      <c r="E1837" s="58" t="s">
        <v>10155</v>
      </c>
    </row>
    <row r="1838" spans="1:5" x14ac:dyDescent="0.25">
      <c r="A1838" s="57" t="s">
        <v>10156</v>
      </c>
      <c r="B1838" s="57" t="s">
        <v>10157</v>
      </c>
      <c r="C1838" s="57" t="s">
        <v>22</v>
      </c>
      <c r="D1838" s="57" t="s">
        <v>4866</v>
      </c>
      <c r="E1838" s="58" t="s">
        <v>10158</v>
      </c>
    </row>
    <row r="1839" spans="1:5" x14ac:dyDescent="0.25">
      <c r="A1839" s="57" t="s">
        <v>10159</v>
      </c>
      <c r="B1839" s="57" t="s">
        <v>10160</v>
      </c>
      <c r="C1839" s="57" t="s">
        <v>22</v>
      </c>
      <c r="D1839" s="57" t="s">
        <v>4866</v>
      </c>
      <c r="E1839" s="58" t="s">
        <v>10161</v>
      </c>
    </row>
    <row r="1840" spans="1:5" x14ac:dyDescent="0.25">
      <c r="A1840" s="57" t="s">
        <v>10162</v>
      </c>
      <c r="B1840" s="57" t="s">
        <v>10163</v>
      </c>
      <c r="C1840" s="57" t="s">
        <v>22</v>
      </c>
      <c r="D1840" s="57" t="s">
        <v>4866</v>
      </c>
      <c r="E1840" s="58" t="s">
        <v>10164</v>
      </c>
    </row>
    <row r="1841" spans="1:5" x14ac:dyDescent="0.25">
      <c r="A1841" s="57" t="s">
        <v>10165</v>
      </c>
      <c r="B1841" s="57" t="s">
        <v>10166</v>
      </c>
      <c r="C1841" s="57" t="s">
        <v>22</v>
      </c>
      <c r="D1841" s="57" t="s">
        <v>4866</v>
      </c>
      <c r="E1841" s="58" t="s">
        <v>10167</v>
      </c>
    </row>
    <row r="1842" spans="1:5" x14ac:dyDescent="0.25">
      <c r="A1842" s="57" t="s">
        <v>10168</v>
      </c>
      <c r="B1842" s="57" t="s">
        <v>10169</v>
      </c>
      <c r="C1842" s="57" t="s">
        <v>22</v>
      </c>
      <c r="D1842" s="57" t="s">
        <v>4866</v>
      </c>
      <c r="E1842" s="58" t="s">
        <v>10170</v>
      </c>
    </row>
    <row r="1843" spans="1:5" x14ac:dyDescent="0.25">
      <c r="A1843" s="57" t="s">
        <v>10171</v>
      </c>
      <c r="B1843" s="57" t="s">
        <v>10172</v>
      </c>
      <c r="C1843" s="57" t="s">
        <v>22</v>
      </c>
      <c r="D1843" s="57" t="s">
        <v>4866</v>
      </c>
      <c r="E1843" s="58" t="s">
        <v>10173</v>
      </c>
    </row>
    <row r="1844" spans="1:5" x14ac:dyDescent="0.25">
      <c r="A1844" s="57" t="s">
        <v>10174</v>
      </c>
      <c r="B1844" s="57" t="s">
        <v>10175</v>
      </c>
      <c r="C1844" s="57" t="s">
        <v>22</v>
      </c>
      <c r="D1844" s="57" t="s">
        <v>4866</v>
      </c>
      <c r="E1844" s="58" t="s">
        <v>10176</v>
      </c>
    </row>
    <row r="1845" spans="1:5" x14ac:dyDescent="0.25">
      <c r="A1845" s="57" t="s">
        <v>10177</v>
      </c>
      <c r="B1845" s="57" t="s">
        <v>10178</v>
      </c>
      <c r="C1845" s="57" t="s">
        <v>22</v>
      </c>
      <c r="D1845" s="57" t="s">
        <v>4866</v>
      </c>
      <c r="E1845" s="58" t="s">
        <v>10179</v>
      </c>
    </row>
    <row r="1846" spans="1:5" x14ac:dyDescent="0.25">
      <c r="A1846" s="57" t="s">
        <v>10180</v>
      </c>
      <c r="B1846" s="57" t="s">
        <v>10181</v>
      </c>
      <c r="C1846" s="57" t="s">
        <v>22</v>
      </c>
      <c r="D1846" s="57" t="s">
        <v>4866</v>
      </c>
      <c r="E1846" s="58" t="s">
        <v>10182</v>
      </c>
    </row>
    <row r="1847" spans="1:5" x14ac:dyDescent="0.25">
      <c r="A1847" s="57" t="s">
        <v>10183</v>
      </c>
      <c r="B1847" s="57" t="s">
        <v>10184</v>
      </c>
      <c r="C1847" s="57" t="s">
        <v>22</v>
      </c>
      <c r="D1847" s="57" t="s">
        <v>4866</v>
      </c>
      <c r="E1847" s="58" t="s">
        <v>5071</v>
      </c>
    </row>
    <row r="1848" spans="1:5" x14ac:dyDescent="0.25">
      <c r="A1848" s="57" t="s">
        <v>10185</v>
      </c>
      <c r="B1848" s="57" t="s">
        <v>10186</v>
      </c>
      <c r="C1848" s="57" t="s">
        <v>22</v>
      </c>
      <c r="D1848" s="57" t="s">
        <v>4866</v>
      </c>
      <c r="E1848" s="58" t="s">
        <v>10187</v>
      </c>
    </row>
    <row r="1849" spans="1:5" x14ac:dyDescent="0.25">
      <c r="A1849" s="57" t="s">
        <v>10188</v>
      </c>
      <c r="B1849" s="57" t="s">
        <v>10189</v>
      </c>
      <c r="C1849" s="57" t="s">
        <v>22</v>
      </c>
      <c r="D1849" s="57" t="s">
        <v>4866</v>
      </c>
      <c r="E1849" s="58" t="s">
        <v>10190</v>
      </c>
    </row>
    <row r="1850" spans="1:5" x14ac:dyDescent="0.25">
      <c r="A1850" s="57" t="s">
        <v>10191</v>
      </c>
      <c r="B1850" s="57" t="s">
        <v>10192</v>
      </c>
      <c r="C1850" s="57" t="s">
        <v>22</v>
      </c>
      <c r="D1850" s="57" t="s">
        <v>4866</v>
      </c>
      <c r="E1850" s="58" t="s">
        <v>10193</v>
      </c>
    </row>
    <row r="1851" spans="1:5" x14ac:dyDescent="0.25">
      <c r="A1851" s="57" t="s">
        <v>10194</v>
      </c>
      <c r="B1851" s="57" t="s">
        <v>10195</v>
      </c>
      <c r="C1851" s="57" t="s">
        <v>22</v>
      </c>
      <c r="D1851" s="57" t="s">
        <v>4866</v>
      </c>
      <c r="E1851" s="58" t="s">
        <v>10196</v>
      </c>
    </row>
    <row r="1852" spans="1:5" x14ac:dyDescent="0.25">
      <c r="A1852" s="57" t="s">
        <v>10197</v>
      </c>
      <c r="B1852" s="57" t="s">
        <v>10198</v>
      </c>
      <c r="C1852" s="57" t="s">
        <v>22</v>
      </c>
      <c r="D1852" s="57" t="s">
        <v>4866</v>
      </c>
      <c r="E1852" s="58" t="s">
        <v>10199</v>
      </c>
    </row>
    <row r="1853" spans="1:5" x14ac:dyDescent="0.25">
      <c r="A1853" s="57" t="s">
        <v>10200</v>
      </c>
      <c r="B1853" s="57" t="s">
        <v>10201</v>
      </c>
      <c r="C1853" s="57" t="s">
        <v>22</v>
      </c>
      <c r="D1853" s="57" t="s">
        <v>4866</v>
      </c>
      <c r="E1853" s="58" t="s">
        <v>10202</v>
      </c>
    </row>
    <row r="1854" spans="1:5" x14ac:dyDescent="0.25">
      <c r="A1854" s="57" t="s">
        <v>10203</v>
      </c>
      <c r="B1854" s="57" t="s">
        <v>10204</v>
      </c>
      <c r="C1854" s="57" t="s">
        <v>22</v>
      </c>
      <c r="D1854" s="57" t="s">
        <v>4866</v>
      </c>
      <c r="E1854" s="58" t="s">
        <v>10205</v>
      </c>
    </row>
    <row r="1855" spans="1:5" x14ac:dyDescent="0.25">
      <c r="A1855" s="57" t="s">
        <v>10206</v>
      </c>
      <c r="B1855" s="57" t="s">
        <v>10207</v>
      </c>
      <c r="C1855" s="57" t="s">
        <v>22</v>
      </c>
      <c r="D1855" s="57" t="s">
        <v>4866</v>
      </c>
      <c r="E1855" s="58" t="s">
        <v>10208</v>
      </c>
    </row>
    <row r="1856" spans="1:5" x14ac:dyDescent="0.25">
      <c r="A1856" s="57" t="s">
        <v>10209</v>
      </c>
      <c r="B1856" s="57" t="s">
        <v>10210</v>
      </c>
      <c r="C1856" s="57" t="s">
        <v>22</v>
      </c>
      <c r="D1856" s="57" t="s">
        <v>4866</v>
      </c>
      <c r="E1856" s="58" t="s">
        <v>10211</v>
      </c>
    </row>
    <row r="1857" spans="1:5" x14ac:dyDescent="0.25">
      <c r="A1857" s="57" t="s">
        <v>10212</v>
      </c>
      <c r="B1857" s="57" t="s">
        <v>10213</v>
      </c>
      <c r="C1857" s="57" t="s">
        <v>19</v>
      </c>
      <c r="D1857" s="57" t="s">
        <v>4866</v>
      </c>
      <c r="E1857" s="58" t="s">
        <v>10214</v>
      </c>
    </row>
    <row r="1858" spans="1:5" x14ac:dyDescent="0.25">
      <c r="A1858" s="57" t="s">
        <v>10215</v>
      </c>
      <c r="B1858" s="57" t="s">
        <v>10216</v>
      </c>
      <c r="C1858" s="57" t="s">
        <v>19</v>
      </c>
      <c r="D1858" s="57" t="s">
        <v>4866</v>
      </c>
      <c r="E1858" s="58" t="s">
        <v>10217</v>
      </c>
    </row>
    <row r="1859" spans="1:5" x14ac:dyDescent="0.25">
      <c r="A1859" s="57" t="s">
        <v>10218</v>
      </c>
      <c r="B1859" s="57" t="s">
        <v>10219</v>
      </c>
      <c r="C1859" s="57" t="s">
        <v>350</v>
      </c>
      <c r="D1859" s="57" t="s">
        <v>4866</v>
      </c>
      <c r="E1859" s="58" t="s">
        <v>5757</v>
      </c>
    </row>
    <row r="1860" spans="1:5" x14ac:dyDescent="0.25">
      <c r="A1860" s="57" t="s">
        <v>10220</v>
      </c>
      <c r="B1860" s="57" t="s">
        <v>10221</v>
      </c>
      <c r="C1860" s="57" t="s">
        <v>350</v>
      </c>
      <c r="D1860" s="57" t="s">
        <v>4866</v>
      </c>
      <c r="E1860" s="58" t="s">
        <v>10222</v>
      </c>
    </row>
    <row r="1861" spans="1:5" x14ac:dyDescent="0.25">
      <c r="A1861" s="57" t="s">
        <v>10223</v>
      </c>
      <c r="B1861" s="57" t="s">
        <v>10224</v>
      </c>
      <c r="C1861" s="57" t="s">
        <v>350</v>
      </c>
      <c r="D1861" s="57" t="s">
        <v>4866</v>
      </c>
      <c r="E1861" s="58" t="s">
        <v>10225</v>
      </c>
    </row>
    <row r="1862" spans="1:5" x14ac:dyDescent="0.25">
      <c r="A1862" s="57" t="s">
        <v>10226</v>
      </c>
      <c r="B1862" s="57" t="s">
        <v>10227</v>
      </c>
      <c r="C1862" s="57" t="s">
        <v>350</v>
      </c>
      <c r="D1862" s="57" t="s">
        <v>4866</v>
      </c>
      <c r="E1862" s="58" t="s">
        <v>5110</v>
      </c>
    </row>
    <row r="1863" spans="1:5" x14ac:dyDescent="0.25">
      <c r="A1863" s="57" t="s">
        <v>10228</v>
      </c>
      <c r="B1863" s="57" t="s">
        <v>10229</v>
      </c>
      <c r="C1863" s="57" t="s">
        <v>350</v>
      </c>
      <c r="D1863" s="57" t="s">
        <v>4866</v>
      </c>
      <c r="E1863" s="58" t="s">
        <v>7215</v>
      </c>
    </row>
    <row r="1864" spans="1:5" x14ac:dyDescent="0.25">
      <c r="A1864" s="57" t="s">
        <v>10230</v>
      </c>
      <c r="B1864" s="57" t="s">
        <v>10231</v>
      </c>
      <c r="C1864" s="57" t="s">
        <v>350</v>
      </c>
      <c r="D1864" s="57" t="s">
        <v>4866</v>
      </c>
      <c r="E1864" s="58" t="s">
        <v>7671</v>
      </c>
    </row>
    <row r="1865" spans="1:5" x14ac:dyDescent="0.25">
      <c r="A1865" s="57" t="s">
        <v>10232</v>
      </c>
      <c r="B1865" s="57" t="s">
        <v>10233</v>
      </c>
      <c r="C1865" s="57" t="s">
        <v>350</v>
      </c>
      <c r="D1865" s="57" t="s">
        <v>4866</v>
      </c>
      <c r="E1865" s="58" t="s">
        <v>10234</v>
      </c>
    </row>
    <row r="1866" spans="1:5" x14ac:dyDescent="0.25">
      <c r="A1866" s="57" t="s">
        <v>10235</v>
      </c>
      <c r="B1866" s="57" t="s">
        <v>10236</v>
      </c>
      <c r="C1866" s="57" t="s">
        <v>350</v>
      </c>
      <c r="D1866" s="57" t="s">
        <v>4866</v>
      </c>
      <c r="E1866" s="58" t="s">
        <v>10237</v>
      </c>
    </row>
    <row r="1867" spans="1:5" x14ac:dyDescent="0.25">
      <c r="A1867" s="57" t="s">
        <v>10238</v>
      </c>
      <c r="B1867" s="57" t="s">
        <v>10239</v>
      </c>
      <c r="C1867" s="57" t="s">
        <v>195</v>
      </c>
      <c r="D1867" s="57" t="s">
        <v>4866</v>
      </c>
      <c r="E1867" s="58" t="s">
        <v>10240</v>
      </c>
    </row>
    <row r="1868" spans="1:5" x14ac:dyDescent="0.25">
      <c r="A1868" s="57" t="s">
        <v>10241</v>
      </c>
      <c r="B1868" s="57" t="s">
        <v>10242</v>
      </c>
      <c r="C1868" s="57" t="s">
        <v>38</v>
      </c>
      <c r="D1868" s="57" t="s">
        <v>4866</v>
      </c>
      <c r="E1868" s="58" t="s">
        <v>10243</v>
      </c>
    </row>
    <row r="1869" spans="1:5" x14ac:dyDescent="0.25">
      <c r="A1869" s="57" t="s">
        <v>10244</v>
      </c>
      <c r="B1869" s="57" t="s">
        <v>10245</v>
      </c>
      <c r="C1869" s="57" t="s">
        <v>38</v>
      </c>
      <c r="D1869" s="57" t="s">
        <v>4866</v>
      </c>
      <c r="E1869" s="58" t="s">
        <v>10246</v>
      </c>
    </row>
    <row r="1870" spans="1:5" x14ac:dyDescent="0.25">
      <c r="A1870" s="57" t="s">
        <v>10247</v>
      </c>
      <c r="B1870" s="57" t="s">
        <v>10248</v>
      </c>
      <c r="C1870" s="57" t="s">
        <v>38</v>
      </c>
      <c r="D1870" s="57" t="s">
        <v>4866</v>
      </c>
      <c r="E1870" s="58" t="s">
        <v>10249</v>
      </c>
    </row>
    <row r="1871" spans="1:5" x14ac:dyDescent="0.25">
      <c r="A1871" s="57" t="s">
        <v>10250</v>
      </c>
      <c r="B1871" s="57" t="s">
        <v>10251</v>
      </c>
      <c r="C1871" s="57" t="s">
        <v>38</v>
      </c>
      <c r="D1871" s="57" t="s">
        <v>4866</v>
      </c>
      <c r="E1871" s="58" t="s">
        <v>10252</v>
      </c>
    </row>
    <row r="1872" spans="1:5" x14ac:dyDescent="0.25">
      <c r="A1872" s="57" t="s">
        <v>10253</v>
      </c>
      <c r="B1872" s="57" t="s">
        <v>10254</v>
      </c>
      <c r="C1872" s="57" t="s">
        <v>38</v>
      </c>
      <c r="D1872" s="57" t="s">
        <v>4866</v>
      </c>
      <c r="E1872" s="58" t="s">
        <v>10255</v>
      </c>
    </row>
    <row r="1873" spans="1:5" x14ac:dyDescent="0.25">
      <c r="A1873" s="57" t="s">
        <v>10256</v>
      </c>
      <c r="B1873" s="57" t="s">
        <v>10257</v>
      </c>
      <c r="C1873" s="57" t="s">
        <v>38</v>
      </c>
      <c r="D1873" s="57" t="s">
        <v>4866</v>
      </c>
      <c r="E1873" s="58" t="s">
        <v>10258</v>
      </c>
    </row>
    <row r="1874" spans="1:5" x14ac:dyDescent="0.25">
      <c r="A1874" s="57" t="s">
        <v>10259</v>
      </c>
      <c r="B1874" s="57" t="s">
        <v>10260</v>
      </c>
      <c r="C1874" s="57" t="s">
        <v>38</v>
      </c>
      <c r="D1874" s="57" t="s">
        <v>4866</v>
      </c>
      <c r="E1874" s="58" t="s">
        <v>10261</v>
      </c>
    </row>
    <row r="1875" spans="1:5" x14ac:dyDescent="0.25">
      <c r="A1875" s="57" t="s">
        <v>10262</v>
      </c>
      <c r="B1875" s="57" t="s">
        <v>10263</v>
      </c>
      <c r="C1875" s="57" t="s">
        <v>38</v>
      </c>
      <c r="D1875" s="57" t="s">
        <v>4866</v>
      </c>
      <c r="E1875" s="58" t="s">
        <v>10264</v>
      </c>
    </row>
    <row r="1876" spans="1:5" x14ac:dyDescent="0.25">
      <c r="A1876" s="57" t="s">
        <v>10265</v>
      </c>
      <c r="B1876" s="57" t="s">
        <v>10266</v>
      </c>
      <c r="C1876" s="57" t="s">
        <v>38</v>
      </c>
      <c r="D1876" s="57" t="s">
        <v>4866</v>
      </c>
      <c r="E1876" s="58" t="s">
        <v>10267</v>
      </c>
    </row>
    <row r="1877" spans="1:5" x14ac:dyDescent="0.25">
      <c r="A1877" s="57" t="s">
        <v>10268</v>
      </c>
      <c r="B1877" s="57" t="s">
        <v>10269</v>
      </c>
      <c r="C1877" s="57" t="s">
        <v>38</v>
      </c>
      <c r="D1877" s="57" t="s">
        <v>4866</v>
      </c>
      <c r="E1877" s="58" t="s">
        <v>10270</v>
      </c>
    </row>
    <row r="1878" spans="1:5" x14ac:dyDescent="0.25">
      <c r="A1878" s="57" t="s">
        <v>10271</v>
      </c>
      <c r="B1878" s="57" t="s">
        <v>10272</v>
      </c>
      <c r="C1878" s="57" t="s">
        <v>38</v>
      </c>
      <c r="D1878" s="57" t="s">
        <v>4866</v>
      </c>
      <c r="E1878" s="58" t="s">
        <v>10273</v>
      </c>
    </row>
    <row r="1879" spans="1:5" x14ac:dyDescent="0.25">
      <c r="A1879" s="57" t="s">
        <v>10274</v>
      </c>
      <c r="B1879" s="57" t="s">
        <v>10275</v>
      </c>
      <c r="C1879" s="57" t="s">
        <v>38</v>
      </c>
      <c r="D1879" s="57" t="s">
        <v>4866</v>
      </c>
      <c r="E1879" s="58" t="s">
        <v>10276</v>
      </c>
    </row>
    <row r="1880" spans="1:5" x14ac:dyDescent="0.25">
      <c r="A1880" s="57" t="s">
        <v>10277</v>
      </c>
      <c r="B1880" s="57" t="s">
        <v>10278</v>
      </c>
      <c r="C1880" s="57" t="s">
        <v>38</v>
      </c>
      <c r="D1880" s="57" t="s">
        <v>4866</v>
      </c>
      <c r="E1880" s="58" t="s">
        <v>10279</v>
      </c>
    </row>
    <row r="1881" spans="1:5" x14ac:dyDescent="0.25">
      <c r="A1881" s="57" t="s">
        <v>10280</v>
      </c>
      <c r="B1881" s="57" t="s">
        <v>10281</v>
      </c>
      <c r="C1881" s="57" t="s">
        <v>38</v>
      </c>
      <c r="D1881" s="57" t="s">
        <v>4866</v>
      </c>
      <c r="E1881" s="58" t="s">
        <v>10282</v>
      </c>
    </row>
    <row r="1882" spans="1:5" x14ac:dyDescent="0.25">
      <c r="A1882" s="57" t="s">
        <v>10283</v>
      </c>
      <c r="B1882" s="57" t="s">
        <v>10284</v>
      </c>
      <c r="C1882" s="57" t="s">
        <v>38</v>
      </c>
      <c r="D1882" s="57" t="s">
        <v>4866</v>
      </c>
      <c r="E1882" s="58" t="s">
        <v>10285</v>
      </c>
    </row>
    <row r="1883" spans="1:5" x14ac:dyDescent="0.25">
      <c r="A1883" s="57" t="s">
        <v>10286</v>
      </c>
      <c r="B1883" s="57" t="s">
        <v>10287</v>
      </c>
      <c r="C1883" s="57" t="s">
        <v>38</v>
      </c>
      <c r="D1883" s="57" t="s">
        <v>4866</v>
      </c>
      <c r="E1883" s="58" t="s">
        <v>10288</v>
      </c>
    </row>
    <row r="1884" spans="1:5" x14ac:dyDescent="0.25">
      <c r="A1884" s="57" t="s">
        <v>10289</v>
      </c>
      <c r="B1884" s="57" t="s">
        <v>10290</v>
      </c>
      <c r="C1884" s="57" t="s">
        <v>38</v>
      </c>
      <c r="D1884" s="57" t="s">
        <v>4866</v>
      </c>
      <c r="E1884" s="58" t="s">
        <v>10291</v>
      </c>
    </row>
    <row r="1885" spans="1:5" x14ac:dyDescent="0.25">
      <c r="A1885" s="57" t="s">
        <v>10292</v>
      </c>
      <c r="B1885" s="57" t="s">
        <v>10293</v>
      </c>
      <c r="C1885" s="57" t="s">
        <v>38</v>
      </c>
      <c r="D1885" s="57" t="s">
        <v>4866</v>
      </c>
      <c r="E1885" s="58" t="s">
        <v>10294</v>
      </c>
    </row>
    <row r="1886" spans="1:5" x14ac:dyDescent="0.25">
      <c r="A1886" s="57" t="s">
        <v>10295</v>
      </c>
      <c r="B1886" s="57" t="s">
        <v>10296</v>
      </c>
      <c r="C1886" s="57" t="s">
        <v>38</v>
      </c>
      <c r="D1886" s="57" t="s">
        <v>4866</v>
      </c>
      <c r="E1886" s="58" t="s">
        <v>10297</v>
      </c>
    </row>
    <row r="1887" spans="1:5" x14ac:dyDescent="0.25">
      <c r="A1887" s="57" t="s">
        <v>10298</v>
      </c>
      <c r="B1887" s="57" t="s">
        <v>10299</v>
      </c>
      <c r="C1887" s="57" t="s">
        <v>38</v>
      </c>
      <c r="D1887" s="57" t="s">
        <v>4866</v>
      </c>
      <c r="E1887" s="58" t="s">
        <v>10300</v>
      </c>
    </row>
    <row r="1888" spans="1:5" x14ac:dyDescent="0.25">
      <c r="A1888" s="57" t="s">
        <v>10301</v>
      </c>
      <c r="B1888" s="57" t="s">
        <v>10302</v>
      </c>
      <c r="C1888" s="57" t="s">
        <v>38</v>
      </c>
      <c r="D1888" s="57" t="s">
        <v>4866</v>
      </c>
      <c r="E1888" s="58" t="s">
        <v>10303</v>
      </c>
    </row>
    <row r="1889" spans="1:5" x14ac:dyDescent="0.25">
      <c r="A1889" s="57" t="s">
        <v>10304</v>
      </c>
      <c r="B1889" s="57" t="s">
        <v>10305</v>
      </c>
      <c r="C1889" s="57" t="s">
        <v>38</v>
      </c>
      <c r="D1889" s="57" t="s">
        <v>4866</v>
      </c>
      <c r="E1889" s="58" t="s">
        <v>10306</v>
      </c>
    </row>
    <row r="1890" spans="1:5" x14ac:dyDescent="0.25">
      <c r="A1890" s="57" t="s">
        <v>10307</v>
      </c>
      <c r="B1890" s="57" t="s">
        <v>10308</v>
      </c>
      <c r="C1890" s="57" t="s">
        <v>38</v>
      </c>
      <c r="D1890" s="57" t="s">
        <v>4866</v>
      </c>
      <c r="E1890" s="58" t="s">
        <v>10309</v>
      </c>
    </row>
    <row r="1891" spans="1:5" x14ac:dyDescent="0.25">
      <c r="A1891" s="57" t="s">
        <v>10310</v>
      </c>
      <c r="B1891" s="57" t="s">
        <v>10311</v>
      </c>
      <c r="C1891" s="57" t="s">
        <v>38</v>
      </c>
      <c r="D1891" s="57" t="s">
        <v>4866</v>
      </c>
      <c r="E1891" s="58" t="s">
        <v>10312</v>
      </c>
    </row>
    <row r="1892" spans="1:5" x14ac:dyDescent="0.25">
      <c r="A1892" s="57" t="s">
        <v>10313</v>
      </c>
      <c r="B1892" s="57" t="s">
        <v>10314</v>
      </c>
      <c r="C1892" s="57" t="s">
        <v>38</v>
      </c>
      <c r="D1892" s="57" t="s">
        <v>4866</v>
      </c>
      <c r="E1892" s="58" t="s">
        <v>10315</v>
      </c>
    </row>
    <row r="1893" spans="1:5" x14ac:dyDescent="0.25">
      <c r="A1893" s="57" t="s">
        <v>10316</v>
      </c>
      <c r="B1893" s="57" t="s">
        <v>10317</v>
      </c>
      <c r="C1893" s="57" t="s">
        <v>38</v>
      </c>
      <c r="D1893" s="57" t="s">
        <v>4866</v>
      </c>
      <c r="E1893" s="58" t="s">
        <v>10318</v>
      </c>
    </row>
    <row r="1894" spans="1:5" x14ac:dyDescent="0.25">
      <c r="A1894" s="57" t="s">
        <v>10319</v>
      </c>
      <c r="B1894" s="57" t="s">
        <v>10320</v>
      </c>
      <c r="C1894" s="57" t="s">
        <v>38</v>
      </c>
      <c r="D1894" s="57" t="s">
        <v>4866</v>
      </c>
      <c r="E1894" s="58" t="s">
        <v>10321</v>
      </c>
    </row>
    <row r="1895" spans="1:5" x14ac:dyDescent="0.25">
      <c r="A1895" s="57" t="s">
        <v>10322</v>
      </c>
      <c r="B1895" s="57" t="s">
        <v>10323</v>
      </c>
      <c r="C1895" s="57" t="s">
        <v>38</v>
      </c>
      <c r="D1895" s="57" t="s">
        <v>4866</v>
      </c>
      <c r="E1895" s="58" t="s">
        <v>10324</v>
      </c>
    </row>
    <row r="1896" spans="1:5" x14ac:dyDescent="0.25">
      <c r="A1896" s="57" t="s">
        <v>10325</v>
      </c>
      <c r="B1896" s="57" t="s">
        <v>10326</v>
      </c>
      <c r="C1896" s="57" t="s">
        <v>38</v>
      </c>
      <c r="D1896" s="57" t="s">
        <v>4866</v>
      </c>
      <c r="E1896" s="58" t="s">
        <v>10327</v>
      </c>
    </row>
    <row r="1897" spans="1:5" x14ac:dyDescent="0.25">
      <c r="A1897" s="57" t="s">
        <v>10328</v>
      </c>
      <c r="B1897" s="57" t="s">
        <v>10329</v>
      </c>
      <c r="C1897" s="57" t="s">
        <v>38</v>
      </c>
      <c r="D1897" s="57" t="s">
        <v>4866</v>
      </c>
      <c r="E1897" s="58" t="s">
        <v>10330</v>
      </c>
    </row>
    <row r="1898" spans="1:5" x14ac:dyDescent="0.25">
      <c r="A1898" s="57" t="s">
        <v>10331</v>
      </c>
      <c r="B1898" s="57" t="s">
        <v>10332</v>
      </c>
      <c r="C1898" s="57" t="s">
        <v>38</v>
      </c>
      <c r="D1898" s="57" t="s">
        <v>4866</v>
      </c>
      <c r="E1898" s="58" t="s">
        <v>10333</v>
      </c>
    </row>
    <row r="1899" spans="1:5" x14ac:dyDescent="0.25">
      <c r="A1899" s="57" t="s">
        <v>10334</v>
      </c>
      <c r="B1899" s="57" t="s">
        <v>10335</v>
      </c>
      <c r="C1899" s="57" t="s">
        <v>38</v>
      </c>
      <c r="D1899" s="57" t="s">
        <v>4866</v>
      </c>
      <c r="E1899" s="58" t="s">
        <v>10336</v>
      </c>
    </row>
    <row r="1900" spans="1:5" x14ac:dyDescent="0.25">
      <c r="A1900" s="57" t="s">
        <v>10337</v>
      </c>
      <c r="B1900" s="57" t="s">
        <v>10338</v>
      </c>
      <c r="C1900" s="57" t="s">
        <v>38</v>
      </c>
      <c r="D1900" s="57" t="s">
        <v>4866</v>
      </c>
      <c r="E1900" s="58" t="s">
        <v>10339</v>
      </c>
    </row>
    <row r="1901" spans="1:5" x14ac:dyDescent="0.25">
      <c r="A1901" s="57" t="s">
        <v>10340</v>
      </c>
      <c r="B1901" s="57" t="s">
        <v>10341</v>
      </c>
      <c r="C1901" s="57" t="s">
        <v>38</v>
      </c>
      <c r="D1901" s="57" t="s">
        <v>4866</v>
      </c>
      <c r="E1901" s="58" t="s">
        <v>10342</v>
      </c>
    </row>
    <row r="1902" spans="1:5" x14ac:dyDescent="0.25">
      <c r="A1902" s="57" t="s">
        <v>10343</v>
      </c>
      <c r="B1902" s="57" t="s">
        <v>10344</v>
      </c>
      <c r="C1902" s="57" t="s">
        <v>38</v>
      </c>
      <c r="D1902" s="57" t="s">
        <v>4866</v>
      </c>
      <c r="E1902" s="58" t="s">
        <v>10345</v>
      </c>
    </row>
    <row r="1903" spans="1:5" x14ac:dyDescent="0.25">
      <c r="A1903" s="57" t="s">
        <v>10346</v>
      </c>
      <c r="B1903" s="57" t="s">
        <v>10347</v>
      </c>
      <c r="C1903" s="57" t="s">
        <v>38</v>
      </c>
      <c r="D1903" s="57" t="s">
        <v>4866</v>
      </c>
      <c r="E1903" s="58" t="s">
        <v>10348</v>
      </c>
    </row>
    <row r="1904" spans="1:5" x14ac:dyDescent="0.25">
      <c r="A1904" s="57" t="s">
        <v>10349</v>
      </c>
      <c r="B1904" s="57" t="s">
        <v>10350</v>
      </c>
      <c r="C1904" s="57" t="s">
        <v>38</v>
      </c>
      <c r="D1904" s="57" t="s">
        <v>4866</v>
      </c>
      <c r="E1904" s="58" t="s">
        <v>10351</v>
      </c>
    </row>
    <row r="1905" spans="1:5" x14ac:dyDescent="0.25">
      <c r="A1905" s="57" t="s">
        <v>10352</v>
      </c>
      <c r="B1905" s="57" t="s">
        <v>10353</v>
      </c>
      <c r="C1905" s="57" t="s">
        <v>38</v>
      </c>
      <c r="D1905" s="57" t="s">
        <v>4866</v>
      </c>
      <c r="E1905" s="58" t="s">
        <v>10351</v>
      </c>
    </row>
    <row r="1906" spans="1:5" x14ac:dyDescent="0.25">
      <c r="A1906" s="57" t="s">
        <v>10354</v>
      </c>
      <c r="B1906" s="57" t="s">
        <v>10355</v>
      </c>
      <c r="C1906" s="57" t="s">
        <v>38</v>
      </c>
      <c r="D1906" s="57" t="s">
        <v>4866</v>
      </c>
      <c r="E1906" s="58" t="s">
        <v>10356</v>
      </c>
    </row>
    <row r="1907" spans="1:5" x14ac:dyDescent="0.25">
      <c r="A1907" s="57" t="s">
        <v>10357</v>
      </c>
      <c r="B1907" s="57" t="s">
        <v>10358</v>
      </c>
      <c r="C1907" s="57" t="s">
        <v>38</v>
      </c>
      <c r="D1907" s="57" t="s">
        <v>4866</v>
      </c>
      <c r="E1907" s="58" t="s">
        <v>10356</v>
      </c>
    </row>
    <row r="1908" spans="1:5" x14ac:dyDescent="0.25">
      <c r="A1908" s="57" t="s">
        <v>10359</v>
      </c>
      <c r="B1908" s="57" t="s">
        <v>10360</v>
      </c>
      <c r="C1908" s="57" t="s">
        <v>38</v>
      </c>
      <c r="D1908" s="57" t="s">
        <v>4866</v>
      </c>
      <c r="E1908" s="58" t="s">
        <v>10361</v>
      </c>
    </row>
    <row r="1909" spans="1:5" x14ac:dyDescent="0.25">
      <c r="A1909" s="57" t="s">
        <v>10362</v>
      </c>
      <c r="B1909" s="57" t="s">
        <v>10363</v>
      </c>
      <c r="C1909" s="57" t="s">
        <v>38</v>
      </c>
      <c r="D1909" s="57" t="s">
        <v>4866</v>
      </c>
      <c r="E1909" s="58" t="s">
        <v>10364</v>
      </c>
    </row>
    <row r="1910" spans="1:5" x14ac:dyDescent="0.25">
      <c r="A1910" s="57" t="s">
        <v>10365</v>
      </c>
      <c r="B1910" s="57" t="s">
        <v>10366</v>
      </c>
      <c r="C1910" s="57" t="s">
        <v>38</v>
      </c>
      <c r="D1910" s="57" t="s">
        <v>4866</v>
      </c>
      <c r="E1910" s="58" t="s">
        <v>10351</v>
      </c>
    </row>
    <row r="1911" spans="1:5" x14ac:dyDescent="0.25">
      <c r="A1911" s="57" t="s">
        <v>10367</v>
      </c>
      <c r="B1911" s="57" t="s">
        <v>10368</v>
      </c>
      <c r="C1911" s="57" t="s">
        <v>38</v>
      </c>
      <c r="D1911" s="57" t="s">
        <v>4866</v>
      </c>
      <c r="E1911" s="58" t="s">
        <v>10369</v>
      </c>
    </row>
    <row r="1912" spans="1:5" x14ac:dyDescent="0.25">
      <c r="A1912" s="57" t="s">
        <v>10370</v>
      </c>
      <c r="B1912" s="57" t="s">
        <v>10371</v>
      </c>
      <c r="C1912" s="57" t="s">
        <v>38</v>
      </c>
      <c r="D1912" s="57" t="s">
        <v>4866</v>
      </c>
      <c r="E1912" s="58" t="s">
        <v>10372</v>
      </c>
    </row>
    <row r="1913" spans="1:5" x14ac:dyDescent="0.25">
      <c r="A1913" s="57" t="s">
        <v>10373</v>
      </c>
      <c r="B1913" s="57" t="s">
        <v>10374</v>
      </c>
      <c r="C1913" s="57" t="s">
        <v>38</v>
      </c>
      <c r="D1913" s="57" t="s">
        <v>4866</v>
      </c>
      <c r="E1913" s="58" t="s">
        <v>10375</v>
      </c>
    </row>
    <row r="1914" spans="1:5" x14ac:dyDescent="0.25">
      <c r="A1914" s="57" t="s">
        <v>10376</v>
      </c>
      <c r="B1914" s="57" t="s">
        <v>10377</v>
      </c>
      <c r="C1914" s="57" t="s">
        <v>38</v>
      </c>
      <c r="D1914" s="57" t="s">
        <v>4866</v>
      </c>
      <c r="E1914" s="58" t="s">
        <v>10378</v>
      </c>
    </row>
    <row r="1915" spans="1:5" x14ac:dyDescent="0.25">
      <c r="A1915" s="57" t="s">
        <v>10379</v>
      </c>
      <c r="B1915" s="57" t="s">
        <v>10380</v>
      </c>
      <c r="C1915" s="57" t="s">
        <v>38</v>
      </c>
      <c r="D1915" s="57" t="s">
        <v>4866</v>
      </c>
      <c r="E1915" s="58" t="s">
        <v>10381</v>
      </c>
    </row>
    <row r="1916" spans="1:5" x14ac:dyDescent="0.25">
      <c r="A1916" s="57" t="s">
        <v>10382</v>
      </c>
      <c r="B1916" s="57" t="s">
        <v>10383</v>
      </c>
      <c r="C1916" s="57" t="s">
        <v>38</v>
      </c>
      <c r="D1916" s="57" t="s">
        <v>4866</v>
      </c>
      <c r="E1916" s="58" t="s">
        <v>10369</v>
      </c>
    </row>
    <row r="1917" spans="1:5" x14ac:dyDescent="0.25">
      <c r="A1917" s="57" t="s">
        <v>10384</v>
      </c>
      <c r="B1917" s="57" t="s">
        <v>10385</v>
      </c>
      <c r="C1917" s="57" t="s">
        <v>38</v>
      </c>
      <c r="D1917" s="57" t="s">
        <v>4866</v>
      </c>
      <c r="E1917" s="58" t="s">
        <v>10386</v>
      </c>
    </row>
    <row r="1918" spans="1:5" x14ac:dyDescent="0.25">
      <c r="A1918" s="57" t="s">
        <v>10387</v>
      </c>
      <c r="B1918" s="57" t="s">
        <v>10388</v>
      </c>
      <c r="C1918" s="57" t="s">
        <v>38</v>
      </c>
      <c r="D1918" s="57" t="s">
        <v>4866</v>
      </c>
      <c r="E1918" s="58" t="s">
        <v>10375</v>
      </c>
    </row>
    <row r="1919" spans="1:5" x14ac:dyDescent="0.25">
      <c r="A1919" s="57" t="s">
        <v>10389</v>
      </c>
      <c r="B1919" s="57" t="s">
        <v>10390</v>
      </c>
      <c r="C1919" s="57" t="s">
        <v>38</v>
      </c>
      <c r="D1919" s="57" t="s">
        <v>4866</v>
      </c>
      <c r="E1919" s="58" t="s">
        <v>10391</v>
      </c>
    </row>
    <row r="1920" spans="1:5" x14ac:dyDescent="0.25">
      <c r="A1920" s="57" t="s">
        <v>10392</v>
      </c>
      <c r="B1920" s="57" t="s">
        <v>10393</v>
      </c>
      <c r="C1920" s="57" t="s">
        <v>38</v>
      </c>
      <c r="D1920" s="57" t="s">
        <v>4866</v>
      </c>
      <c r="E1920" s="58" t="s">
        <v>10394</v>
      </c>
    </row>
    <row r="1921" spans="1:5" x14ac:dyDescent="0.25">
      <c r="A1921" s="57" t="s">
        <v>10395</v>
      </c>
      <c r="B1921" s="57" t="s">
        <v>10396</v>
      </c>
      <c r="C1921" s="57" t="s">
        <v>38</v>
      </c>
      <c r="D1921" s="57" t="s">
        <v>4866</v>
      </c>
      <c r="E1921" s="58" t="s">
        <v>10397</v>
      </c>
    </row>
    <row r="1922" spans="1:5" x14ac:dyDescent="0.25">
      <c r="A1922" s="57" t="s">
        <v>10398</v>
      </c>
      <c r="B1922" s="57" t="s">
        <v>10399</v>
      </c>
      <c r="C1922" s="57" t="s">
        <v>38</v>
      </c>
      <c r="D1922" s="57" t="s">
        <v>4866</v>
      </c>
      <c r="E1922" s="58" t="s">
        <v>10400</v>
      </c>
    </row>
    <row r="1923" spans="1:5" x14ac:dyDescent="0.25">
      <c r="A1923" s="57" t="s">
        <v>10401</v>
      </c>
      <c r="B1923" s="57" t="s">
        <v>10402</v>
      </c>
      <c r="C1923" s="57" t="s">
        <v>38</v>
      </c>
      <c r="D1923" s="57" t="s">
        <v>4866</v>
      </c>
      <c r="E1923" s="58" t="s">
        <v>10403</v>
      </c>
    </row>
    <row r="1924" spans="1:5" x14ac:dyDescent="0.25">
      <c r="A1924" s="57" t="s">
        <v>10404</v>
      </c>
      <c r="B1924" s="57" t="s">
        <v>10405</v>
      </c>
      <c r="C1924" s="57" t="s">
        <v>38</v>
      </c>
      <c r="D1924" s="57" t="s">
        <v>4866</v>
      </c>
      <c r="E1924" s="58" t="s">
        <v>10406</v>
      </c>
    </row>
    <row r="1925" spans="1:5" x14ac:dyDescent="0.25">
      <c r="A1925" s="57" t="s">
        <v>10407</v>
      </c>
      <c r="B1925" s="57" t="s">
        <v>10408</v>
      </c>
      <c r="C1925" s="57" t="s">
        <v>38</v>
      </c>
      <c r="D1925" s="57" t="s">
        <v>4866</v>
      </c>
      <c r="E1925" s="58" t="s">
        <v>10409</v>
      </c>
    </row>
    <row r="1926" spans="1:5" x14ac:dyDescent="0.25">
      <c r="A1926" s="57" t="s">
        <v>10410</v>
      </c>
      <c r="B1926" s="57" t="s">
        <v>10411</v>
      </c>
      <c r="C1926" s="57" t="s">
        <v>38</v>
      </c>
      <c r="D1926" s="57" t="s">
        <v>4866</v>
      </c>
      <c r="E1926" s="58" t="s">
        <v>10412</v>
      </c>
    </row>
    <row r="1927" spans="1:5" x14ac:dyDescent="0.25">
      <c r="A1927" s="57" t="s">
        <v>10413</v>
      </c>
      <c r="B1927" s="57" t="s">
        <v>10414</v>
      </c>
      <c r="C1927" s="57" t="s">
        <v>38</v>
      </c>
      <c r="D1927" s="57" t="s">
        <v>4866</v>
      </c>
      <c r="E1927" s="58" t="s">
        <v>10415</v>
      </c>
    </row>
    <row r="1928" spans="1:5" x14ac:dyDescent="0.25">
      <c r="A1928" s="57" t="s">
        <v>10416</v>
      </c>
      <c r="B1928" s="57" t="s">
        <v>10417</v>
      </c>
      <c r="C1928" s="57" t="s">
        <v>38</v>
      </c>
      <c r="D1928" s="57" t="s">
        <v>4866</v>
      </c>
      <c r="E1928" s="58" t="s">
        <v>10418</v>
      </c>
    </row>
    <row r="1929" spans="1:5" x14ac:dyDescent="0.25">
      <c r="A1929" s="57" t="s">
        <v>10419</v>
      </c>
      <c r="B1929" s="57" t="s">
        <v>10420</v>
      </c>
      <c r="C1929" s="57" t="s">
        <v>38</v>
      </c>
      <c r="D1929" s="57" t="s">
        <v>4866</v>
      </c>
      <c r="E1929" s="58" t="s">
        <v>10421</v>
      </c>
    </row>
    <row r="1930" spans="1:5" x14ac:dyDescent="0.25">
      <c r="A1930" s="57" t="s">
        <v>10422</v>
      </c>
      <c r="B1930" s="57" t="s">
        <v>10423</v>
      </c>
      <c r="C1930" s="57" t="s">
        <v>38</v>
      </c>
      <c r="D1930" s="57" t="s">
        <v>4866</v>
      </c>
      <c r="E1930" s="58" t="s">
        <v>10424</v>
      </c>
    </row>
    <row r="1931" spans="1:5" x14ac:dyDescent="0.25">
      <c r="A1931" s="57" t="s">
        <v>10425</v>
      </c>
      <c r="B1931" s="57" t="s">
        <v>10426</v>
      </c>
      <c r="C1931" s="57" t="s">
        <v>38</v>
      </c>
      <c r="D1931" s="57" t="s">
        <v>4866</v>
      </c>
      <c r="E1931" s="58" t="s">
        <v>10427</v>
      </c>
    </row>
    <row r="1932" spans="1:5" x14ac:dyDescent="0.25">
      <c r="A1932" s="57" t="s">
        <v>10428</v>
      </c>
      <c r="B1932" s="57" t="s">
        <v>10429</v>
      </c>
      <c r="C1932" s="57" t="s">
        <v>38</v>
      </c>
      <c r="D1932" s="57" t="s">
        <v>4866</v>
      </c>
      <c r="E1932" s="58" t="s">
        <v>10430</v>
      </c>
    </row>
    <row r="1933" spans="1:5" x14ac:dyDescent="0.25">
      <c r="A1933" s="57" t="s">
        <v>10431</v>
      </c>
      <c r="B1933" s="57" t="s">
        <v>10432</v>
      </c>
      <c r="C1933" s="57" t="s">
        <v>38</v>
      </c>
      <c r="D1933" s="57" t="s">
        <v>4866</v>
      </c>
      <c r="E1933" s="58" t="s">
        <v>10433</v>
      </c>
    </row>
    <row r="1934" spans="1:5" x14ac:dyDescent="0.25">
      <c r="A1934" s="57" t="s">
        <v>10434</v>
      </c>
      <c r="B1934" s="57" t="s">
        <v>10435</v>
      </c>
      <c r="C1934" s="57" t="s">
        <v>19</v>
      </c>
      <c r="D1934" s="57" t="s">
        <v>4866</v>
      </c>
      <c r="E1934" s="58" t="s">
        <v>10436</v>
      </c>
    </row>
    <row r="1935" spans="1:5" x14ac:dyDescent="0.25">
      <c r="A1935" s="57" t="s">
        <v>10437</v>
      </c>
      <c r="B1935" s="57" t="s">
        <v>10438</v>
      </c>
      <c r="C1935" s="57" t="s">
        <v>19</v>
      </c>
      <c r="D1935" s="57" t="s">
        <v>4866</v>
      </c>
      <c r="E1935" s="58" t="s">
        <v>10439</v>
      </c>
    </row>
    <row r="1936" spans="1:5" x14ac:dyDescent="0.25">
      <c r="A1936" s="57" t="s">
        <v>10440</v>
      </c>
      <c r="B1936" s="57" t="s">
        <v>10441</v>
      </c>
      <c r="C1936" s="57" t="s">
        <v>19</v>
      </c>
      <c r="D1936" s="57" t="s">
        <v>4866</v>
      </c>
      <c r="E1936" s="58" t="s">
        <v>10442</v>
      </c>
    </row>
    <row r="1937" spans="1:5" x14ac:dyDescent="0.25">
      <c r="A1937" s="57" t="s">
        <v>10443</v>
      </c>
      <c r="B1937" s="57" t="s">
        <v>10444</v>
      </c>
      <c r="C1937" s="57" t="s">
        <v>19</v>
      </c>
      <c r="D1937" s="57" t="s">
        <v>4866</v>
      </c>
      <c r="E1937" s="58" t="s">
        <v>10445</v>
      </c>
    </row>
    <row r="1938" spans="1:5" x14ac:dyDescent="0.25">
      <c r="A1938" s="57" t="s">
        <v>10446</v>
      </c>
      <c r="B1938" s="57" t="s">
        <v>10447</v>
      </c>
      <c r="C1938" s="57" t="s">
        <v>19</v>
      </c>
      <c r="D1938" s="57" t="s">
        <v>4866</v>
      </c>
      <c r="E1938" s="58" t="s">
        <v>10448</v>
      </c>
    </row>
    <row r="1939" spans="1:5" x14ac:dyDescent="0.25">
      <c r="A1939" s="57" t="s">
        <v>10449</v>
      </c>
      <c r="B1939" s="57" t="s">
        <v>10450</v>
      </c>
      <c r="C1939" s="57" t="s">
        <v>19</v>
      </c>
      <c r="D1939" s="57" t="s">
        <v>4866</v>
      </c>
      <c r="E1939" s="58" t="s">
        <v>10451</v>
      </c>
    </row>
    <row r="1940" spans="1:5" x14ac:dyDescent="0.25">
      <c r="A1940" s="57" t="s">
        <v>10452</v>
      </c>
      <c r="B1940" s="57" t="s">
        <v>10453</v>
      </c>
      <c r="C1940" s="57" t="s">
        <v>19</v>
      </c>
      <c r="D1940" s="57" t="s">
        <v>4866</v>
      </c>
      <c r="E1940" s="58" t="s">
        <v>10454</v>
      </c>
    </row>
    <row r="1941" spans="1:5" x14ac:dyDescent="0.25">
      <c r="A1941" s="57" t="s">
        <v>10455</v>
      </c>
      <c r="B1941" s="57" t="s">
        <v>10456</v>
      </c>
      <c r="C1941" s="57" t="s">
        <v>19</v>
      </c>
      <c r="D1941" s="57" t="s">
        <v>4866</v>
      </c>
      <c r="E1941" s="58" t="s">
        <v>10457</v>
      </c>
    </row>
    <row r="1942" spans="1:5" x14ac:dyDescent="0.25">
      <c r="A1942" s="57" t="s">
        <v>10458</v>
      </c>
      <c r="B1942" s="57" t="s">
        <v>10459</v>
      </c>
      <c r="C1942" s="57" t="s">
        <v>19</v>
      </c>
      <c r="D1942" s="57" t="s">
        <v>4866</v>
      </c>
      <c r="E1942" s="58" t="s">
        <v>10460</v>
      </c>
    </row>
    <row r="1943" spans="1:5" x14ac:dyDescent="0.25">
      <c r="A1943" s="57" t="s">
        <v>10461</v>
      </c>
      <c r="B1943" s="57" t="s">
        <v>10462</v>
      </c>
      <c r="C1943" s="57" t="s">
        <v>19</v>
      </c>
      <c r="D1943" s="57" t="s">
        <v>4866</v>
      </c>
      <c r="E1943" s="58" t="s">
        <v>10463</v>
      </c>
    </row>
    <row r="1944" spans="1:5" x14ac:dyDescent="0.25">
      <c r="A1944" s="57" t="s">
        <v>10464</v>
      </c>
      <c r="B1944" s="57" t="s">
        <v>10465</v>
      </c>
      <c r="C1944" s="57" t="s">
        <v>19</v>
      </c>
      <c r="D1944" s="57" t="s">
        <v>4866</v>
      </c>
      <c r="E1944" s="58" t="s">
        <v>10466</v>
      </c>
    </row>
    <row r="1945" spans="1:5" x14ac:dyDescent="0.25">
      <c r="A1945" s="57" t="s">
        <v>10467</v>
      </c>
      <c r="B1945" s="57" t="s">
        <v>10468</v>
      </c>
      <c r="C1945" s="57" t="s">
        <v>19</v>
      </c>
      <c r="D1945" s="57" t="s">
        <v>4866</v>
      </c>
      <c r="E1945" s="58" t="s">
        <v>10469</v>
      </c>
    </row>
    <row r="1946" spans="1:5" x14ac:dyDescent="0.25">
      <c r="A1946" s="57" t="s">
        <v>10470</v>
      </c>
      <c r="B1946" s="57" t="s">
        <v>10471</v>
      </c>
      <c r="C1946" s="57" t="s">
        <v>19</v>
      </c>
      <c r="D1946" s="57" t="s">
        <v>4866</v>
      </c>
      <c r="E1946" s="58" t="s">
        <v>10472</v>
      </c>
    </row>
    <row r="1947" spans="1:5" x14ac:dyDescent="0.25">
      <c r="A1947" s="57" t="s">
        <v>10473</v>
      </c>
      <c r="B1947" s="57" t="s">
        <v>10474</v>
      </c>
      <c r="C1947" s="57" t="s">
        <v>19</v>
      </c>
      <c r="D1947" s="57" t="s">
        <v>4866</v>
      </c>
      <c r="E1947" s="58" t="s">
        <v>10475</v>
      </c>
    </row>
    <row r="1948" spans="1:5" x14ac:dyDescent="0.25">
      <c r="A1948" s="57" t="s">
        <v>10476</v>
      </c>
      <c r="B1948" s="57" t="s">
        <v>10477</v>
      </c>
      <c r="C1948" s="57" t="s">
        <v>19</v>
      </c>
      <c r="D1948" s="57" t="s">
        <v>4866</v>
      </c>
      <c r="E1948" s="58" t="s">
        <v>10478</v>
      </c>
    </row>
    <row r="1949" spans="1:5" x14ac:dyDescent="0.25">
      <c r="A1949" s="57" t="s">
        <v>10479</v>
      </c>
      <c r="B1949" s="57" t="s">
        <v>10480</v>
      </c>
      <c r="C1949" s="57" t="s">
        <v>19</v>
      </c>
      <c r="D1949" s="57" t="s">
        <v>4866</v>
      </c>
      <c r="E1949" s="58" t="s">
        <v>10481</v>
      </c>
    </row>
    <row r="1950" spans="1:5" x14ac:dyDescent="0.25">
      <c r="A1950" s="57" t="s">
        <v>10482</v>
      </c>
      <c r="B1950" s="57" t="s">
        <v>10483</v>
      </c>
      <c r="C1950" s="57" t="s">
        <v>19</v>
      </c>
      <c r="D1950" s="57" t="s">
        <v>4866</v>
      </c>
      <c r="E1950" s="58" t="s">
        <v>10484</v>
      </c>
    </row>
    <row r="1951" spans="1:5" x14ac:dyDescent="0.25">
      <c r="A1951" s="57" t="s">
        <v>10485</v>
      </c>
      <c r="B1951" s="57" t="s">
        <v>10486</v>
      </c>
      <c r="C1951" s="57" t="s">
        <v>19</v>
      </c>
      <c r="D1951" s="57" t="s">
        <v>4866</v>
      </c>
      <c r="E1951" s="58" t="s">
        <v>10487</v>
      </c>
    </row>
    <row r="1952" spans="1:5" x14ac:dyDescent="0.25">
      <c r="A1952" s="57" t="s">
        <v>10488</v>
      </c>
      <c r="B1952" s="57" t="s">
        <v>10489</v>
      </c>
      <c r="C1952" s="57" t="s">
        <v>19</v>
      </c>
      <c r="D1952" s="57" t="s">
        <v>4866</v>
      </c>
      <c r="E1952" s="58" t="s">
        <v>10490</v>
      </c>
    </row>
    <row r="1953" spans="1:5" x14ac:dyDescent="0.25">
      <c r="A1953" s="57" t="s">
        <v>10491</v>
      </c>
      <c r="B1953" s="57" t="s">
        <v>10492</v>
      </c>
      <c r="C1953" s="57" t="s">
        <v>19</v>
      </c>
      <c r="D1953" s="57" t="s">
        <v>4866</v>
      </c>
      <c r="E1953" s="58" t="s">
        <v>10493</v>
      </c>
    </row>
    <row r="1954" spans="1:5" x14ac:dyDescent="0.25">
      <c r="A1954" s="57" t="s">
        <v>10494</v>
      </c>
      <c r="B1954" s="57" t="s">
        <v>10495</v>
      </c>
      <c r="C1954" s="57" t="s">
        <v>19</v>
      </c>
      <c r="D1954" s="57" t="s">
        <v>4866</v>
      </c>
      <c r="E1954" s="58" t="s">
        <v>10496</v>
      </c>
    </row>
    <row r="1955" spans="1:5" x14ac:dyDescent="0.25">
      <c r="A1955" s="57" t="s">
        <v>10497</v>
      </c>
      <c r="B1955" s="57" t="s">
        <v>10498</v>
      </c>
      <c r="C1955" s="57" t="s">
        <v>19</v>
      </c>
      <c r="D1955" s="57" t="s">
        <v>4866</v>
      </c>
      <c r="E1955" s="58" t="s">
        <v>10499</v>
      </c>
    </row>
    <row r="1956" spans="1:5" x14ac:dyDescent="0.25">
      <c r="A1956" s="57" t="s">
        <v>10500</v>
      </c>
      <c r="B1956" s="57" t="s">
        <v>10501</v>
      </c>
      <c r="C1956" s="57" t="s">
        <v>19</v>
      </c>
      <c r="D1956" s="57" t="s">
        <v>4866</v>
      </c>
      <c r="E1956" s="58" t="s">
        <v>10502</v>
      </c>
    </row>
    <row r="1957" spans="1:5" x14ac:dyDescent="0.25">
      <c r="A1957" s="57" t="s">
        <v>10503</v>
      </c>
      <c r="B1957" s="57" t="s">
        <v>10504</v>
      </c>
      <c r="C1957" s="57" t="s">
        <v>19</v>
      </c>
      <c r="D1957" s="57" t="s">
        <v>4866</v>
      </c>
      <c r="E1957" s="58" t="s">
        <v>10505</v>
      </c>
    </row>
    <row r="1958" spans="1:5" x14ac:dyDescent="0.25">
      <c r="A1958" s="57" t="s">
        <v>10506</v>
      </c>
      <c r="B1958" s="57" t="s">
        <v>10507</v>
      </c>
      <c r="C1958" s="57" t="s">
        <v>19</v>
      </c>
      <c r="D1958" s="57" t="s">
        <v>5941</v>
      </c>
      <c r="E1958" s="58" t="s">
        <v>10508</v>
      </c>
    </row>
    <row r="1959" spans="1:5" x14ac:dyDescent="0.25">
      <c r="A1959" s="57" t="s">
        <v>10509</v>
      </c>
      <c r="B1959" s="57" t="s">
        <v>10510</v>
      </c>
      <c r="C1959" s="57" t="s">
        <v>19</v>
      </c>
      <c r="D1959" s="57" t="s">
        <v>5941</v>
      </c>
      <c r="E1959" s="58" t="s">
        <v>6732</v>
      </c>
    </row>
    <row r="1960" spans="1:5" x14ac:dyDescent="0.25">
      <c r="A1960" s="57" t="s">
        <v>10511</v>
      </c>
      <c r="B1960" s="57" t="s">
        <v>10512</v>
      </c>
      <c r="C1960" s="57" t="s">
        <v>19</v>
      </c>
      <c r="D1960" s="57" t="s">
        <v>5941</v>
      </c>
      <c r="E1960" s="58" t="s">
        <v>10513</v>
      </c>
    </row>
    <row r="1961" spans="1:5" x14ac:dyDescent="0.25">
      <c r="A1961" s="57" t="s">
        <v>10514</v>
      </c>
      <c r="B1961" s="57" t="s">
        <v>10515</v>
      </c>
      <c r="C1961" s="57" t="s">
        <v>19</v>
      </c>
      <c r="D1961" s="57" t="s">
        <v>5941</v>
      </c>
      <c r="E1961" s="58" t="s">
        <v>10516</v>
      </c>
    </row>
    <row r="1962" spans="1:5" x14ac:dyDescent="0.25">
      <c r="A1962" s="57" t="s">
        <v>10517</v>
      </c>
      <c r="B1962" s="57" t="s">
        <v>10518</v>
      </c>
      <c r="C1962" s="57" t="s">
        <v>19</v>
      </c>
      <c r="D1962" s="57" t="s">
        <v>5941</v>
      </c>
      <c r="E1962" s="58" t="s">
        <v>10519</v>
      </c>
    </row>
    <row r="1963" spans="1:5" x14ac:dyDescent="0.25">
      <c r="A1963" s="57" t="s">
        <v>10520</v>
      </c>
      <c r="B1963" s="57" t="s">
        <v>10521</v>
      </c>
      <c r="C1963" s="57" t="s">
        <v>19</v>
      </c>
      <c r="D1963" s="57" t="s">
        <v>5941</v>
      </c>
      <c r="E1963" s="58" t="s">
        <v>10522</v>
      </c>
    </row>
    <row r="1964" spans="1:5" x14ac:dyDescent="0.25">
      <c r="A1964" s="57" t="s">
        <v>10523</v>
      </c>
      <c r="B1964" s="57" t="s">
        <v>10524</v>
      </c>
      <c r="C1964" s="57" t="s">
        <v>38</v>
      </c>
      <c r="D1964" s="57" t="s">
        <v>4866</v>
      </c>
      <c r="E1964" s="58" t="s">
        <v>10525</v>
      </c>
    </row>
    <row r="1965" spans="1:5" x14ac:dyDescent="0.25">
      <c r="A1965" s="57" t="s">
        <v>10526</v>
      </c>
      <c r="B1965" s="57" t="s">
        <v>10527</v>
      </c>
      <c r="C1965" s="57" t="s">
        <v>38</v>
      </c>
      <c r="D1965" s="57" t="s">
        <v>4866</v>
      </c>
      <c r="E1965" s="58" t="s">
        <v>10528</v>
      </c>
    </row>
    <row r="1966" spans="1:5" x14ac:dyDescent="0.25">
      <c r="A1966" s="57" t="s">
        <v>10529</v>
      </c>
      <c r="B1966" s="57" t="s">
        <v>10530</v>
      </c>
      <c r="C1966" s="57" t="s">
        <v>38</v>
      </c>
      <c r="D1966" s="57" t="s">
        <v>4866</v>
      </c>
      <c r="E1966" s="58" t="s">
        <v>10531</v>
      </c>
    </row>
    <row r="1967" spans="1:5" x14ac:dyDescent="0.25">
      <c r="A1967" s="57" t="s">
        <v>10532</v>
      </c>
      <c r="B1967" s="57" t="s">
        <v>10533</v>
      </c>
      <c r="C1967" s="57" t="s">
        <v>38</v>
      </c>
      <c r="D1967" s="57" t="s">
        <v>4866</v>
      </c>
      <c r="E1967" s="58" t="s">
        <v>10534</v>
      </c>
    </row>
    <row r="1968" spans="1:5" x14ac:dyDescent="0.25">
      <c r="A1968" s="57" t="s">
        <v>10535</v>
      </c>
      <c r="B1968" s="57" t="s">
        <v>10536</v>
      </c>
      <c r="C1968" s="57" t="s">
        <v>38</v>
      </c>
      <c r="D1968" s="57" t="s">
        <v>4866</v>
      </c>
      <c r="E1968" s="58" t="s">
        <v>10537</v>
      </c>
    </row>
    <row r="1969" spans="1:5" x14ac:dyDescent="0.25">
      <c r="A1969" s="57" t="s">
        <v>10538</v>
      </c>
      <c r="B1969" s="57" t="s">
        <v>10539</v>
      </c>
      <c r="C1969" s="57" t="s">
        <v>38</v>
      </c>
      <c r="D1969" s="57" t="s">
        <v>4866</v>
      </c>
      <c r="E1969" s="58" t="s">
        <v>10540</v>
      </c>
    </row>
    <row r="1970" spans="1:5" x14ac:dyDescent="0.25">
      <c r="A1970" s="57" t="s">
        <v>10541</v>
      </c>
      <c r="B1970" s="57" t="s">
        <v>10542</v>
      </c>
      <c r="C1970" s="57" t="s">
        <v>38</v>
      </c>
      <c r="D1970" s="57" t="s">
        <v>4866</v>
      </c>
      <c r="E1970" s="58" t="s">
        <v>10543</v>
      </c>
    </row>
    <row r="1971" spans="1:5" x14ac:dyDescent="0.25">
      <c r="A1971" s="57" t="s">
        <v>10544</v>
      </c>
      <c r="B1971" s="57" t="s">
        <v>10545</v>
      </c>
      <c r="C1971" s="57" t="s">
        <v>38</v>
      </c>
      <c r="D1971" s="57" t="s">
        <v>4866</v>
      </c>
      <c r="E1971" s="58" t="s">
        <v>10546</v>
      </c>
    </row>
    <row r="1972" spans="1:5" x14ac:dyDescent="0.25">
      <c r="A1972" s="57" t="s">
        <v>10547</v>
      </c>
      <c r="B1972" s="57" t="s">
        <v>10548</v>
      </c>
      <c r="C1972" s="57" t="s">
        <v>38</v>
      </c>
      <c r="D1972" s="57" t="s">
        <v>4866</v>
      </c>
      <c r="E1972" s="58" t="s">
        <v>10549</v>
      </c>
    </row>
    <row r="1973" spans="1:5" x14ac:dyDescent="0.25">
      <c r="A1973" s="57" t="s">
        <v>10550</v>
      </c>
      <c r="B1973" s="57" t="s">
        <v>10551</v>
      </c>
      <c r="C1973" s="57" t="s">
        <v>38</v>
      </c>
      <c r="D1973" s="57" t="s">
        <v>4866</v>
      </c>
      <c r="E1973" s="58" t="s">
        <v>10552</v>
      </c>
    </row>
    <row r="1974" spans="1:5" x14ac:dyDescent="0.25">
      <c r="A1974" s="57" t="s">
        <v>10553</v>
      </c>
      <c r="B1974" s="57" t="s">
        <v>10554</v>
      </c>
      <c r="C1974" s="57" t="s">
        <v>38</v>
      </c>
      <c r="D1974" s="57" t="s">
        <v>4866</v>
      </c>
      <c r="E1974" s="58" t="s">
        <v>10555</v>
      </c>
    </row>
    <row r="1975" spans="1:5" x14ac:dyDescent="0.25">
      <c r="A1975" s="57" t="s">
        <v>10556</v>
      </c>
      <c r="B1975" s="57" t="s">
        <v>10557</v>
      </c>
      <c r="C1975" s="57" t="s">
        <v>38</v>
      </c>
      <c r="D1975" s="57" t="s">
        <v>4866</v>
      </c>
      <c r="E1975" s="58" t="s">
        <v>10558</v>
      </c>
    </row>
    <row r="1976" spans="1:5" x14ac:dyDescent="0.25">
      <c r="A1976" s="57" t="s">
        <v>10559</v>
      </c>
      <c r="B1976" s="57" t="s">
        <v>10560</v>
      </c>
      <c r="C1976" s="57" t="s">
        <v>38</v>
      </c>
      <c r="D1976" s="57" t="s">
        <v>4866</v>
      </c>
      <c r="E1976" s="58" t="s">
        <v>10561</v>
      </c>
    </row>
    <row r="1977" spans="1:5" x14ac:dyDescent="0.25">
      <c r="A1977" s="57" t="s">
        <v>10562</v>
      </c>
      <c r="B1977" s="57" t="s">
        <v>10563</v>
      </c>
      <c r="C1977" s="57" t="s">
        <v>38</v>
      </c>
      <c r="D1977" s="57" t="s">
        <v>4866</v>
      </c>
      <c r="E1977" s="58" t="s">
        <v>10564</v>
      </c>
    </row>
    <row r="1978" spans="1:5" x14ac:dyDescent="0.25">
      <c r="A1978" s="57" t="s">
        <v>10565</v>
      </c>
      <c r="B1978" s="57" t="s">
        <v>10566</v>
      </c>
      <c r="C1978" s="57" t="s">
        <v>38</v>
      </c>
      <c r="D1978" s="57" t="s">
        <v>4866</v>
      </c>
      <c r="E1978" s="58" t="s">
        <v>10567</v>
      </c>
    </row>
    <row r="1979" spans="1:5" x14ac:dyDescent="0.25">
      <c r="A1979" s="57" t="s">
        <v>10568</v>
      </c>
      <c r="B1979" s="57" t="s">
        <v>10569</v>
      </c>
      <c r="C1979" s="57" t="s">
        <v>38</v>
      </c>
      <c r="D1979" s="57" t="s">
        <v>4866</v>
      </c>
      <c r="E1979" s="58" t="s">
        <v>10570</v>
      </c>
    </row>
    <row r="1980" spans="1:5" x14ac:dyDescent="0.25">
      <c r="A1980" s="57" t="s">
        <v>10571</v>
      </c>
      <c r="B1980" s="57" t="s">
        <v>10572</v>
      </c>
      <c r="C1980" s="57" t="s">
        <v>38</v>
      </c>
      <c r="D1980" s="57" t="s">
        <v>4866</v>
      </c>
      <c r="E1980" s="58" t="s">
        <v>10573</v>
      </c>
    </row>
    <row r="1981" spans="1:5" x14ac:dyDescent="0.25">
      <c r="A1981" s="57" t="s">
        <v>10574</v>
      </c>
      <c r="B1981" s="57" t="s">
        <v>10575</v>
      </c>
      <c r="C1981" s="57" t="s">
        <v>38</v>
      </c>
      <c r="D1981" s="57" t="s">
        <v>4866</v>
      </c>
      <c r="E1981" s="58" t="s">
        <v>10576</v>
      </c>
    </row>
    <row r="1982" spans="1:5" x14ac:dyDescent="0.25">
      <c r="A1982" s="57" t="s">
        <v>10577</v>
      </c>
      <c r="B1982" s="57" t="s">
        <v>10578</v>
      </c>
      <c r="C1982" s="57" t="s">
        <v>38</v>
      </c>
      <c r="D1982" s="57" t="s">
        <v>4866</v>
      </c>
      <c r="E1982" s="58" t="s">
        <v>10579</v>
      </c>
    </row>
    <row r="1983" spans="1:5" x14ac:dyDescent="0.25">
      <c r="A1983" s="57" t="s">
        <v>10580</v>
      </c>
      <c r="B1983" s="57" t="s">
        <v>10581</v>
      </c>
      <c r="C1983" s="57" t="s">
        <v>38</v>
      </c>
      <c r="D1983" s="57" t="s">
        <v>4866</v>
      </c>
      <c r="E1983" s="58" t="s">
        <v>10582</v>
      </c>
    </row>
    <row r="1984" spans="1:5" x14ac:dyDescent="0.25">
      <c r="A1984" s="57" t="s">
        <v>10583</v>
      </c>
      <c r="B1984" s="57" t="s">
        <v>10584</v>
      </c>
      <c r="C1984" s="57" t="s">
        <v>38</v>
      </c>
      <c r="D1984" s="57" t="s">
        <v>4866</v>
      </c>
      <c r="E1984" s="58" t="s">
        <v>10585</v>
      </c>
    </row>
    <row r="1985" spans="1:5" x14ac:dyDescent="0.25">
      <c r="A1985" s="57" t="s">
        <v>10586</v>
      </c>
      <c r="B1985" s="57" t="s">
        <v>10587</v>
      </c>
      <c r="C1985" s="57" t="s">
        <v>38</v>
      </c>
      <c r="D1985" s="57" t="s">
        <v>4866</v>
      </c>
      <c r="E1985" s="58" t="s">
        <v>10588</v>
      </c>
    </row>
    <row r="1986" spans="1:5" x14ac:dyDescent="0.25">
      <c r="A1986" s="57" t="s">
        <v>10589</v>
      </c>
      <c r="B1986" s="57" t="s">
        <v>10590</v>
      </c>
      <c r="C1986" s="57" t="s">
        <v>38</v>
      </c>
      <c r="D1986" s="57" t="s">
        <v>4866</v>
      </c>
      <c r="E1986" s="58" t="s">
        <v>10591</v>
      </c>
    </row>
    <row r="1987" spans="1:5" x14ac:dyDescent="0.25">
      <c r="A1987" s="57" t="s">
        <v>10592</v>
      </c>
      <c r="B1987" s="57" t="s">
        <v>10593</v>
      </c>
      <c r="C1987" s="57" t="s">
        <v>38</v>
      </c>
      <c r="D1987" s="57" t="s">
        <v>4866</v>
      </c>
      <c r="E1987" s="58" t="s">
        <v>10594</v>
      </c>
    </row>
    <row r="1988" spans="1:5" x14ac:dyDescent="0.25">
      <c r="A1988" s="57" t="s">
        <v>10595</v>
      </c>
      <c r="B1988" s="57" t="s">
        <v>10596</v>
      </c>
      <c r="C1988" s="57" t="s">
        <v>38</v>
      </c>
      <c r="D1988" s="57" t="s">
        <v>4866</v>
      </c>
      <c r="E1988" s="58" t="s">
        <v>10597</v>
      </c>
    </row>
    <row r="1989" spans="1:5" x14ac:dyDescent="0.25">
      <c r="A1989" s="57" t="s">
        <v>10598</v>
      </c>
      <c r="B1989" s="57" t="s">
        <v>10599</v>
      </c>
      <c r="C1989" s="57" t="s">
        <v>38</v>
      </c>
      <c r="D1989" s="57" t="s">
        <v>4866</v>
      </c>
      <c r="E1989" s="58" t="s">
        <v>10600</v>
      </c>
    </row>
    <row r="1990" spans="1:5" x14ac:dyDescent="0.25">
      <c r="A1990" s="57" t="s">
        <v>10601</v>
      </c>
      <c r="B1990" s="57" t="s">
        <v>10602</v>
      </c>
      <c r="C1990" s="57" t="s">
        <v>38</v>
      </c>
      <c r="D1990" s="57" t="s">
        <v>4866</v>
      </c>
      <c r="E1990" s="58" t="s">
        <v>10603</v>
      </c>
    </row>
    <row r="1991" spans="1:5" x14ac:dyDescent="0.25">
      <c r="A1991" s="57" t="s">
        <v>10604</v>
      </c>
      <c r="B1991" s="57" t="s">
        <v>10605</v>
      </c>
      <c r="C1991" s="57" t="s">
        <v>38</v>
      </c>
      <c r="D1991" s="57" t="s">
        <v>4866</v>
      </c>
      <c r="E1991" s="58" t="s">
        <v>10606</v>
      </c>
    </row>
    <row r="1992" spans="1:5" x14ac:dyDescent="0.25">
      <c r="A1992" s="57" t="s">
        <v>10607</v>
      </c>
      <c r="B1992" s="57" t="s">
        <v>10608</v>
      </c>
      <c r="C1992" s="57" t="s">
        <v>38</v>
      </c>
      <c r="D1992" s="57" t="s">
        <v>4866</v>
      </c>
      <c r="E1992" s="58" t="s">
        <v>10609</v>
      </c>
    </row>
    <row r="1993" spans="1:5" x14ac:dyDescent="0.25">
      <c r="A1993" s="57" t="s">
        <v>10610</v>
      </c>
      <c r="B1993" s="57" t="s">
        <v>10611</v>
      </c>
      <c r="C1993" s="57" t="s">
        <v>38</v>
      </c>
      <c r="D1993" s="57" t="s">
        <v>4866</v>
      </c>
      <c r="E1993" s="58" t="s">
        <v>10612</v>
      </c>
    </row>
    <row r="1994" spans="1:5" x14ac:dyDescent="0.25">
      <c r="A1994" s="57" t="s">
        <v>10613</v>
      </c>
      <c r="B1994" s="57" t="s">
        <v>10614</v>
      </c>
      <c r="C1994" s="57" t="s">
        <v>38</v>
      </c>
      <c r="D1994" s="57" t="s">
        <v>4866</v>
      </c>
      <c r="E1994" s="58" t="s">
        <v>10615</v>
      </c>
    </row>
    <row r="1995" spans="1:5" x14ac:dyDescent="0.25">
      <c r="A1995" s="57" t="s">
        <v>10616</v>
      </c>
      <c r="B1995" s="57" t="s">
        <v>10617</v>
      </c>
      <c r="C1995" s="57" t="s">
        <v>38</v>
      </c>
      <c r="D1995" s="57" t="s">
        <v>4866</v>
      </c>
      <c r="E1995" s="58" t="s">
        <v>10618</v>
      </c>
    </row>
    <row r="1996" spans="1:5" x14ac:dyDescent="0.25">
      <c r="A1996" s="57" t="s">
        <v>10619</v>
      </c>
      <c r="B1996" s="57" t="s">
        <v>10620</v>
      </c>
      <c r="C1996" s="57" t="s">
        <v>38</v>
      </c>
      <c r="D1996" s="57" t="s">
        <v>4866</v>
      </c>
      <c r="E1996" s="58" t="s">
        <v>10621</v>
      </c>
    </row>
    <row r="1997" spans="1:5" x14ac:dyDescent="0.25">
      <c r="A1997" s="57" t="s">
        <v>10622</v>
      </c>
      <c r="B1997" s="57" t="s">
        <v>10623</v>
      </c>
      <c r="C1997" s="57" t="s">
        <v>38</v>
      </c>
      <c r="D1997" s="57" t="s">
        <v>4866</v>
      </c>
      <c r="E1997" s="58" t="s">
        <v>10624</v>
      </c>
    </row>
    <row r="1998" spans="1:5" x14ac:dyDescent="0.25">
      <c r="A1998" s="57" t="s">
        <v>10625</v>
      </c>
      <c r="B1998" s="57" t="s">
        <v>10626</v>
      </c>
      <c r="C1998" s="57" t="s">
        <v>38</v>
      </c>
      <c r="D1998" s="57" t="s">
        <v>4866</v>
      </c>
      <c r="E1998" s="58" t="s">
        <v>10627</v>
      </c>
    </row>
    <row r="1999" spans="1:5" x14ac:dyDescent="0.25">
      <c r="A1999" s="57" t="s">
        <v>10628</v>
      </c>
      <c r="B1999" s="57" t="s">
        <v>10629</v>
      </c>
      <c r="C1999" s="57" t="s">
        <v>38</v>
      </c>
      <c r="D1999" s="57" t="s">
        <v>4866</v>
      </c>
      <c r="E1999" s="58" t="s">
        <v>10630</v>
      </c>
    </row>
    <row r="2000" spans="1:5" x14ac:dyDescent="0.25">
      <c r="A2000" s="57" t="s">
        <v>10631</v>
      </c>
      <c r="B2000" s="57" t="s">
        <v>10632</v>
      </c>
      <c r="C2000" s="57" t="s">
        <v>38</v>
      </c>
      <c r="D2000" s="57" t="s">
        <v>4866</v>
      </c>
      <c r="E2000" s="58" t="s">
        <v>10633</v>
      </c>
    </row>
    <row r="2001" spans="1:5" x14ac:dyDescent="0.25">
      <c r="A2001" s="57" t="s">
        <v>10634</v>
      </c>
      <c r="B2001" s="57" t="s">
        <v>10635</v>
      </c>
      <c r="C2001" s="57" t="s">
        <v>38</v>
      </c>
      <c r="D2001" s="57" t="s">
        <v>4866</v>
      </c>
      <c r="E2001" s="58" t="s">
        <v>10636</v>
      </c>
    </row>
    <row r="2002" spans="1:5" x14ac:dyDescent="0.25">
      <c r="A2002" s="57" t="s">
        <v>10637</v>
      </c>
      <c r="B2002" s="57" t="s">
        <v>10638</v>
      </c>
      <c r="C2002" s="57" t="s">
        <v>38</v>
      </c>
      <c r="D2002" s="57" t="s">
        <v>4866</v>
      </c>
      <c r="E2002" s="58" t="s">
        <v>10639</v>
      </c>
    </row>
    <row r="2003" spans="1:5" x14ac:dyDescent="0.25">
      <c r="A2003" s="57" t="s">
        <v>10640</v>
      </c>
      <c r="B2003" s="57" t="s">
        <v>10641</v>
      </c>
      <c r="C2003" s="57" t="s">
        <v>38</v>
      </c>
      <c r="D2003" s="57" t="s">
        <v>4866</v>
      </c>
      <c r="E2003" s="58" t="s">
        <v>10642</v>
      </c>
    </row>
    <row r="2004" spans="1:5" x14ac:dyDescent="0.25">
      <c r="A2004" s="57" t="s">
        <v>10643</v>
      </c>
      <c r="B2004" s="57" t="s">
        <v>10644</v>
      </c>
      <c r="C2004" s="57" t="s">
        <v>38</v>
      </c>
      <c r="D2004" s="57" t="s">
        <v>4866</v>
      </c>
      <c r="E2004" s="58" t="s">
        <v>10645</v>
      </c>
    </row>
    <row r="2005" spans="1:5" x14ac:dyDescent="0.25">
      <c r="A2005" s="57" t="s">
        <v>10646</v>
      </c>
      <c r="B2005" s="57" t="s">
        <v>10647</v>
      </c>
      <c r="C2005" s="57" t="s">
        <v>38</v>
      </c>
      <c r="D2005" s="57" t="s">
        <v>4866</v>
      </c>
      <c r="E2005" s="58" t="s">
        <v>10648</v>
      </c>
    </row>
    <row r="2006" spans="1:5" x14ac:dyDescent="0.25">
      <c r="A2006" s="57" t="s">
        <v>10649</v>
      </c>
      <c r="B2006" s="57" t="s">
        <v>10650</v>
      </c>
      <c r="C2006" s="57" t="s">
        <v>38</v>
      </c>
      <c r="D2006" s="57" t="s">
        <v>4866</v>
      </c>
      <c r="E2006" s="58" t="s">
        <v>10651</v>
      </c>
    </row>
    <row r="2007" spans="1:5" x14ac:dyDescent="0.25">
      <c r="A2007" s="57" t="s">
        <v>10652</v>
      </c>
      <c r="B2007" s="57" t="s">
        <v>10653</v>
      </c>
      <c r="C2007" s="57" t="s">
        <v>38</v>
      </c>
      <c r="D2007" s="57" t="s">
        <v>4866</v>
      </c>
      <c r="E2007" s="58" t="s">
        <v>10654</v>
      </c>
    </row>
    <row r="2008" spans="1:5" x14ac:dyDescent="0.25">
      <c r="A2008" s="57" t="s">
        <v>10655</v>
      </c>
      <c r="B2008" s="57" t="s">
        <v>10656</v>
      </c>
      <c r="C2008" s="57" t="s">
        <v>38</v>
      </c>
      <c r="D2008" s="57" t="s">
        <v>4866</v>
      </c>
      <c r="E2008" s="58" t="s">
        <v>10657</v>
      </c>
    </row>
    <row r="2009" spans="1:5" x14ac:dyDescent="0.25">
      <c r="A2009" s="57" t="s">
        <v>10658</v>
      </c>
      <c r="B2009" s="57" t="s">
        <v>10659</v>
      </c>
      <c r="C2009" s="57" t="s">
        <v>38</v>
      </c>
      <c r="D2009" s="57" t="s">
        <v>4866</v>
      </c>
      <c r="E2009" s="58" t="s">
        <v>10660</v>
      </c>
    </row>
    <row r="2010" spans="1:5" x14ac:dyDescent="0.25">
      <c r="A2010" s="57" t="s">
        <v>10661</v>
      </c>
      <c r="B2010" s="57" t="s">
        <v>10662</v>
      </c>
      <c r="C2010" s="57" t="s">
        <v>38</v>
      </c>
      <c r="D2010" s="57" t="s">
        <v>4866</v>
      </c>
      <c r="E2010" s="58" t="s">
        <v>10663</v>
      </c>
    </row>
    <row r="2011" spans="1:5" x14ac:dyDescent="0.25">
      <c r="A2011" s="57" t="s">
        <v>10664</v>
      </c>
      <c r="B2011" s="57" t="s">
        <v>10665</v>
      </c>
      <c r="C2011" s="57" t="s">
        <v>38</v>
      </c>
      <c r="D2011" s="57" t="s">
        <v>4866</v>
      </c>
      <c r="E2011" s="58" t="s">
        <v>10666</v>
      </c>
    </row>
    <row r="2012" spans="1:5" x14ac:dyDescent="0.25">
      <c r="A2012" s="57" t="s">
        <v>10667</v>
      </c>
      <c r="B2012" s="57" t="s">
        <v>10668</v>
      </c>
      <c r="C2012" s="57" t="s">
        <v>38</v>
      </c>
      <c r="D2012" s="57" t="s">
        <v>4866</v>
      </c>
      <c r="E2012" s="58" t="s">
        <v>10669</v>
      </c>
    </row>
    <row r="2013" spans="1:5" x14ac:dyDescent="0.25">
      <c r="A2013" s="57" t="s">
        <v>10670</v>
      </c>
      <c r="B2013" s="57" t="s">
        <v>10671</v>
      </c>
      <c r="C2013" s="57" t="s">
        <v>38</v>
      </c>
      <c r="D2013" s="57" t="s">
        <v>4866</v>
      </c>
      <c r="E2013" s="58" t="s">
        <v>10672</v>
      </c>
    </row>
    <row r="2014" spans="1:5" x14ac:dyDescent="0.25">
      <c r="A2014" s="57" t="s">
        <v>10673</v>
      </c>
      <c r="B2014" s="57" t="s">
        <v>10674</v>
      </c>
      <c r="C2014" s="57" t="s">
        <v>38</v>
      </c>
      <c r="D2014" s="57" t="s">
        <v>4866</v>
      </c>
      <c r="E2014" s="58" t="s">
        <v>10585</v>
      </c>
    </row>
    <row r="2015" spans="1:5" x14ac:dyDescent="0.25">
      <c r="A2015" s="57" t="s">
        <v>10675</v>
      </c>
      <c r="B2015" s="57" t="s">
        <v>10676</v>
      </c>
      <c r="C2015" s="57" t="s">
        <v>38</v>
      </c>
      <c r="D2015" s="57" t="s">
        <v>4866</v>
      </c>
      <c r="E2015" s="58" t="s">
        <v>10677</v>
      </c>
    </row>
    <row r="2016" spans="1:5" x14ac:dyDescent="0.25">
      <c r="A2016" s="57" t="s">
        <v>10678</v>
      </c>
      <c r="B2016" s="57" t="s">
        <v>10679</v>
      </c>
      <c r="C2016" s="57" t="s">
        <v>38</v>
      </c>
      <c r="D2016" s="57" t="s">
        <v>4866</v>
      </c>
      <c r="E2016" s="58" t="s">
        <v>10680</v>
      </c>
    </row>
    <row r="2017" spans="1:5" x14ac:dyDescent="0.25">
      <c r="A2017" s="57" t="s">
        <v>10681</v>
      </c>
      <c r="B2017" s="57" t="s">
        <v>10682</v>
      </c>
      <c r="C2017" s="57" t="s">
        <v>38</v>
      </c>
      <c r="D2017" s="57" t="s">
        <v>4866</v>
      </c>
      <c r="E2017" s="58" t="s">
        <v>10683</v>
      </c>
    </row>
    <row r="2018" spans="1:5" x14ac:dyDescent="0.25">
      <c r="A2018" s="57" t="s">
        <v>10684</v>
      </c>
      <c r="B2018" s="57" t="s">
        <v>10685</v>
      </c>
      <c r="C2018" s="57" t="s">
        <v>38</v>
      </c>
      <c r="D2018" s="57" t="s">
        <v>4866</v>
      </c>
      <c r="E2018" s="58" t="s">
        <v>10686</v>
      </c>
    </row>
    <row r="2019" spans="1:5" x14ac:dyDescent="0.25">
      <c r="A2019" s="57" t="s">
        <v>10687</v>
      </c>
      <c r="B2019" s="57" t="s">
        <v>10688</v>
      </c>
      <c r="C2019" s="57" t="s">
        <v>38</v>
      </c>
      <c r="D2019" s="57" t="s">
        <v>4866</v>
      </c>
      <c r="E2019" s="58" t="s">
        <v>10689</v>
      </c>
    </row>
    <row r="2020" spans="1:5" x14ac:dyDescent="0.25">
      <c r="A2020" s="57" t="s">
        <v>10690</v>
      </c>
      <c r="B2020" s="57" t="s">
        <v>10691</v>
      </c>
      <c r="C2020" s="57" t="s">
        <v>38</v>
      </c>
      <c r="D2020" s="57" t="s">
        <v>4866</v>
      </c>
      <c r="E2020" s="58" t="s">
        <v>10692</v>
      </c>
    </row>
    <row r="2021" spans="1:5" x14ac:dyDescent="0.25">
      <c r="A2021" s="57" t="s">
        <v>10693</v>
      </c>
      <c r="B2021" s="57" t="s">
        <v>10694</v>
      </c>
      <c r="C2021" s="57" t="s">
        <v>38</v>
      </c>
      <c r="D2021" s="57" t="s">
        <v>4866</v>
      </c>
      <c r="E2021" s="58" t="s">
        <v>10695</v>
      </c>
    </row>
    <row r="2022" spans="1:5" x14ac:dyDescent="0.25">
      <c r="A2022" s="57" t="s">
        <v>10696</v>
      </c>
      <c r="B2022" s="57" t="s">
        <v>10697</v>
      </c>
      <c r="C2022" s="57" t="s">
        <v>38</v>
      </c>
      <c r="D2022" s="57" t="s">
        <v>4866</v>
      </c>
      <c r="E2022" s="58" t="s">
        <v>10698</v>
      </c>
    </row>
    <row r="2023" spans="1:5" x14ac:dyDescent="0.25">
      <c r="A2023" s="57" t="s">
        <v>10699</v>
      </c>
      <c r="B2023" s="57" t="s">
        <v>10700</v>
      </c>
      <c r="C2023" s="57" t="s">
        <v>38</v>
      </c>
      <c r="D2023" s="57" t="s">
        <v>4866</v>
      </c>
      <c r="E2023" s="58" t="s">
        <v>10701</v>
      </c>
    </row>
    <row r="2024" spans="1:5" x14ac:dyDescent="0.25">
      <c r="A2024" s="57" t="s">
        <v>10702</v>
      </c>
      <c r="B2024" s="57" t="s">
        <v>10703</v>
      </c>
      <c r="C2024" s="57" t="s">
        <v>38</v>
      </c>
      <c r="D2024" s="57" t="s">
        <v>4866</v>
      </c>
      <c r="E2024" s="58" t="s">
        <v>10704</v>
      </c>
    </row>
    <row r="2025" spans="1:5" x14ac:dyDescent="0.25">
      <c r="A2025" s="57" t="s">
        <v>10705</v>
      </c>
      <c r="B2025" s="57" t="s">
        <v>10706</v>
      </c>
      <c r="C2025" s="57" t="s">
        <v>38</v>
      </c>
      <c r="D2025" s="57" t="s">
        <v>4866</v>
      </c>
      <c r="E2025" s="58" t="s">
        <v>10707</v>
      </c>
    </row>
    <row r="2026" spans="1:5" x14ac:dyDescent="0.25">
      <c r="A2026" s="57" t="s">
        <v>10708</v>
      </c>
      <c r="B2026" s="57" t="s">
        <v>10709</v>
      </c>
      <c r="C2026" s="57" t="s">
        <v>38</v>
      </c>
      <c r="D2026" s="57" t="s">
        <v>4866</v>
      </c>
      <c r="E2026" s="58" t="s">
        <v>10710</v>
      </c>
    </row>
    <row r="2027" spans="1:5" x14ac:dyDescent="0.25">
      <c r="A2027" s="57" t="s">
        <v>10711</v>
      </c>
      <c r="B2027" s="57" t="s">
        <v>10712</v>
      </c>
      <c r="C2027" s="57" t="s">
        <v>38</v>
      </c>
      <c r="D2027" s="57" t="s">
        <v>4866</v>
      </c>
      <c r="E2027" s="58" t="s">
        <v>10713</v>
      </c>
    </row>
    <row r="2028" spans="1:5" x14ac:dyDescent="0.25">
      <c r="A2028" s="57" t="s">
        <v>10714</v>
      </c>
      <c r="B2028" s="57" t="s">
        <v>10715</v>
      </c>
      <c r="C2028" s="57" t="s">
        <v>38</v>
      </c>
      <c r="D2028" s="57" t="s">
        <v>4866</v>
      </c>
      <c r="E2028" s="58" t="s">
        <v>10716</v>
      </c>
    </row>
    <row r="2029" spans="1:5" x14ac:dyDescent="0.25">
      <c r="A2029" s="57" t="s">
        <v>10717</v>
      </c>
      <c r="B2029" s="57" t="s">
        <v>10718</v>
      </c>
      <c r="C2029" s="57" t="s">
        <v>38</v>
      </c>
      <c r="D2029" s="57" t="s">
        <v>4866</v>
      </c>
      <c r="E2029" s="58" t="s">
        <v>10719</v>
      </c>
    </row>
    <row r="2030" spans="1:5" x14ac:dyDescent="0.25">
      <c r="A2030" s="57" t="s">
        <v>10720</v>
      </c>
      <c r="B2030" s="57" t="s">
        <v>10721</v>
      </c>
      <c r="C2030" s="57" t="s">
        <v>38</v>
      </c>
      <c r="D2030" s="57" t="s">
        <v>4866</v>
      </c>
      <c r="E2030" s="58" t="s">
        <v>10722</v>
      </c>
    </row>
    <row r="2031" spans="1:5" x14ac:dyDescent="0.25">
      <c r="A2031" s="57" t="s">
        <v>10723</v>
      </c>
      <c r="B2031" s="57" t="s">
        <v>10724</v>
      </c>
      <c r="C2031" s="57" t="s">
        <v>38</v>
      </c>
      <c r="D2031" s="57" t="s">
        <v>4866</v>
      </c>
      <c r="E2031" s="58" t="s">
        <v>10725</v>
      </c>
    </row>
    <row r="2032" spans="1:5" x14ac:dyDescent="0.25">
      <c r="A2032" s="57" t="s">
        <v>10726</v>
      </c>
      <c r="B2032" s="57" t="s">
        <v>10727</v>
      </c>
      <c r="C2032" s="57" t="s">
        <v>38</v>
      </c>
      <c r="D2032" s="57" t="s">
        <v>4866</v>
      </c>
      <c r="E2032" s="58" t="s">
        <v>10728</v>
      </c>
    </row>
    <row r="2033" spans="1:5" x14ac:dyDescent="0.25">
      <c r="A2033" s="57" t="s">
        <v>10729</v>
      </c>
      <c r="B2033" s="57" t="s">
        <v>10730</v>
      </c>
      <c r="C2033" s="57" t="s">
        <v>38</v>
      </c>
      <c r="D2033" s="57" t="s">
        <v>4866</v>
      </c>
      <c r="E2033" s="58" t="s">
        <v>10731</v>
      </c>
    </row>
    <row r="2034" spans="1:5" x14ac:dyDescent="0.25">
      <c r="A2034" s="57" t="s">
        <v>10732</v>
      </c>
      <c r="B2034" s="57" t="s">
        <v>10733</v>
      </c>
      <c r="C2034" s="57" t="s">
        <v>38</v>
      </c>
      <c r="D2034" s="57" t="s">
        <v>4866</v>
      </c>
      <c r="E2034" s="58" t="s">
        <v>10734</v>
      </c>
    </row>
    <row r="2035" spans="1:5" x14ac:dyDescent="0.25">
      <c r="A2035" s="57" t="s">
        <v>10735</v>
      </c>
      <c r="B2035" s="57" t="s">
        <v>10736</v>
      </c>
      <c r="C2035" s="57" t="s">
        <v>38</v>
      </c>
      <c r="D2035" s="57" t="s">
        <v>4866</v>
      </c>
      <c r="E2035" s="58" t="s">
        <v>10737</v>
      </c>
    </row>
    <row r="2036" spans="1:5" x14ac:dyDescent="0.25">
      <c r="A2036" s="57" t="s">
        <v>10738</v>
      </c>
      <c r="B2036" s="57" t="s">
        <v>10739</v>
      </c>
      <c r="C2036" s="57" t="s">
        <v>38</v>
      </c>
      <c r="D2036" s="57" t="s">
        <v>4866</v>
      </c>
      <c r="E2036" s="58" t="s">
        <v>10740</v>
      </c>
    </row>
    <row r="2037" spans="1:5" x14ac:dyDescent="0.25">
      <c r="A2037" s="57" t="s">
        <v>10741</v>
      </c>
      <c r="B2037" s="57" t="s">
        <v>10742</v>
      </c>
      <c r="C2037" s="57" t="s">
        <v>38</v>
      </c>
      <c r="D2037" s="57" t="s">
        <v>4866</v>
      </c>
      <c r="E2037" s="58" t="s">
        <v>10743</v>
      </c>
    </row>
    <row r="2038" spans="1:5" x14ac:dyDescent="0.25">
      <c r="A2038" s="57" t="s">
        <v>10744</v>
      </c>
      <c r="B2038" s="57" t="s">
        <v>10745</v>
      </c>
      <c r="C2038" s="57" t="s">
        <v>38</v>
      </c>
      <c r="D2038" s="57" t="s">
        <v>4866</v>
      </c>
      <c r="E2038" s="58" t="s">
        <v>10746</v>
      </c>
    </row>
    <row r="2039" spans="1:5" x14ac:dyDescent="0.25">
      <c r="A2039" s="57" t="s">
        <v>10747</v>
      </c>
      <c r="B2039" s="57" t="s">
        <v>10748</v>
      </c>
      <c r="C2039" s="57" t="s">
        <v>38</v>
      </c>
      <c r="D2039" s="57" t="s">
        <v>4866</v>
      </c>
      <c r="E2039" s="58" t="s">
        <v>10749</v>
      </c>
    </row>
    <row r="2040" spans="1:5" x14ac:dyDescent="0.25">
      <c r="A2040" s="57" t="s">
        <v>10750</v>
      </c>
      <c r="B2040" s="57" t="s">
        <v>10751</v>
      </c>
      <c r="C2040" s="57" t="s">
        <v>38</v>
      </c>
      <c r="D2040" s="57" t="s">
        <v>4866</v>
      </c>
      <c r="E2040" s="58" t="s">
        <v>10752</v>
      </c>
    </row>
    <row r="2041" spans="1:5" x14ac:dyDescent="0.25">
      <c r="A2041" s="57" t="s">
        <v>10753</v>
      </c>
      <c r="B2041" s="57" t="s">
        <v>10754</v>
      </c>
      <c r="C2041" s="57" t="s">
        <v>38</v>
      </c>
      <c r="D2041" s="57" t="s">
        <v>4866</v>
      </c>
      <c r="E2041" s="58" t="s">
        <v>10755</v>
      </c>
    </row>
    <row r="2042" spans="1:5" x14ac:dyDescent="0.25">
      <c r="A2042" s="57" t="s">
        <v>10756</v>
      </c>
      <c r="B2042" s="57" t="s">
        <v>10757</v>
      </c>
      <c r="C2042" s="57" t="s">
        <v>22</v>
      </c>
      <c r="D2042" s="57" t="s">
        <v>4866</v>
      </c>
      <c r="E2042" s="58" t="s">
        <v>10758</v>
      </c>
    </row>
    <row r="2043" spans="1:5" x14ac:dyDescent="0.25">
      <c r="A2043" s="57" t="s">
        <v>10759</v>
      </c>
      <c r="B2043" s="57" t="s">
        <v>10760</v>
      </c>
      <c r="C2043" s="57" t="s">
        <v>22</v>
      </c>
      <c r="D2043" s="57" t="s">
        <v>4866</v>
      </c>
      <c r="E2043" s="58" t="s">
        <v>7671</v>
      </c>
    </row>
    <row r="2044" spans="1:5" x14ac:dyDescent="0.25">
      <c r="A2044" s="57" t="s">
        <v>10761</v>
      </c>
      <c r="B2044" s="57" t="s">
        <v>10762</v>
      </c>
      <c r="C2044" s="57" t="s">
        <v>38</v>
      </c>
      <c r="D2044" s="57" t="s">
        <v>4866</v>
      </c>
      <c r="E2044" s="58" t="s">
        <v>10763</v>
      </c>
    </row>
    <row r="2045" spans="1:5" x14ac:dyDescent="0.25">
      <c r="A2045" s="57" t="s">
        <v>10764</v>
      </c>
      <c r="B2045" s="57" t="s">
        <v>10765</v>
      </c>
      <c r="C2045" s="57" t="s">
        <v>38</v>
      </c>
      <c r="D2045" s="57" t="s">
        <v>4866</v>
      </c>
      <c r="E2045" s="58" t="s">
        <v>10766</v>
      </c>
    </row>
    <row r="2046" spans="1:5" x14ac:dyDescent="0.25">
      <c r="A2046" s="57" t="s">
        <v>10767</v>
      </c>
      <c r="B2046" s="57" t="s">
        <v>10768</v>
      </c>
      <c r="C2046" s="57" t="s">
        <v>38</v>
      </c>
      <c r="D2046" s="57" t="s">
        <v>4866</v>
      </c>
      <c r="E2046" s="58" t="s">
        <v>10769</v>
      </c>
    </row>
    <row r="2047" spans="1:5" x14ac:dyDescent="0.25">
      <c r="A2047" s="57" t="s">
        <v>10770</v>
      </c>
      <c r="B2047" s="57" t="s">
        <v>10771</v>
      </c>
      <c r="C2047" s="57" t="s">
        <v>38</v>
      </c>
      <c r="D2047" s="57" t="s">
        <v>4866</v>
      </c>
      <c r="E2047" s="58" t="s">
        <v>10772</v>
      </c>
    </row>
    <row r="2048" spans="1:5" x14ac:dyDescent="0.25">
      <c r="A2048" s="57" t="s">
        <v>10773</v>
      </c>
      <c r="B2048" s="57" t="s">
        <v>10774</v>
      </c>
      <c r="C2048" s="57" t="s">
        <v>38</v>
      </c>
      <c r="D2048" s="57" t="s">
        <v>4866</v>
      </c>
      <c r="E2048" s="58" t="s">
        <v>10775</v>
      </c>
    </row>
    <row r="2049" spans="1:5" x14ac:dyDescent="0.25">
      <c r="A2049" s="57" t="s">
        <v>10776</v>
      </c>
      <c r="B2049" s="57" t="s">
        <v>10777</v>
      </c>
      <c r="C2049" s="57" t="s">
        <v>38</v>
      </c>
      <c r="D2049" s="57" t="s">
        <v>4866</v>
      </c>
      <c r="E2049" s="58" t="s">
        <v>10778</v>
      </c>
    </row>
    <row r="2050" spans="1:5" x14ac:dyDescent="0.25">
      <c r="A2050" s="57" t="s">
        <v>10779</v>
      </c>
      <c r="B2050" s="57" t="s">
        <v>10780</v>
      </c>
      <c r="C2050" s="57" t="s">
        <v>38</v>
      </c>
      <c r="D2050" s="57" t="s">
        <v>4866</v>
      </c>
      <c r="E2050" s="58" t="s">
        <v>10781</v>
      </c>
    </row>
    <row r="2051" spans="1:5" x14ac:dyDescent="0.25">
      <c r="A2051" s="57" t="s">
        <v>10782</v>
      </c>
      <c r="B2051" s="57" t="s">
        <v>10783</v>
      </c>
      <c r="C2051" s="57" t="s">
        <v>38</v>
      </c>
      <c r="D2051" s="57" t="s">
        <v>4866</v>
      </c>
      <c r="E2051" s="58" t="s">
        <v>10784</v>
      </c>
    </row>
    <row r="2052" spans="1:5" x14ac:dyDescent="0.25">
      <c r="A2052" s="57" t="s">
        <v>10785</v>
      </c>
      <c r="B2052" s="57" t="s">
        <v>10786</v>
      </c>
      <c r="C2052" s="57" t="s">
        <v>38</v>
      </c>
      <c r="D2052" s="57" t="s">
        <v>4866</v>
      </c>
      <c r="E2052" s="58" t="s">
        <v>10787</v>
      </c>
    </row>
    <row r="2053" spans="1:5" x14ac:dyDescent="0.25">
      <c r="A2053" s="57" t="s">
        <v>10788</v>
      </c>
      <c r="B2053" s="57" t="s">
        <v>10789</v>
      </c>
      <c r="C2053" s="57" t="s">
        <v>38</v>
      </c>
      <c r="D2053" s="57" t="s">
        <v>4866</v>
      </c>
      <c r="E2053" s="58" t="s">
        <v>10790</v>
      </c>
    </row>
    <row r="2054" spans="1:5" x14ac:dyDescent="0.25">
      <c r="A2054" s="57" t="s">
        <v>10791</v>
      </c>
      <c r="B2054" s="57" t="s">
        <v>10792</v>
      </c>
      <c r="C2054" s="57" t="s">
        <v>38</v>
      </c>
      <c r="D2054" s="57" t="s">
        <v>4866</v>
      </c>
      <c r="E2054" s="58" t="s">
        <v>10793</v>
      </c>
    </row>
    <row r="2055" spans="1:5" x14ac:dyDescent="0.25">
      <c r="A2055" s="57" t="s">
        <v>10794</v>
      </c>
      <c r="B2055" s="57" t="s">
        <v>10795</v>
      </c>
      <c r="C2055" s="57" t="s">
        <v>38</v>
      </c>
      <c r="D2055" s="57" t="s">
        <v>4866</v>
      </c>
      <c r="E2055" s="58" t="s">
        <v>10796</v>
      </c>
    </row>
    <row r="2056" spans="1:5" x14ac:dyDescent="0.25">
      <c r="A2056" s="57" t="s">
        <v>10797</v>
      </c>
      <c r="B2056" s="57" t="s">
        <v>10798</v>
      </c>
      <c r="C2056" s="57" t="s">
        <v>38</v>
      </c>
      <c r="D2056" s="57" t="s">
        <v>4866</v>
      </c>
      <c r="E2056" s="58" t="s">
        <v>10799</v>
      </c>
    </row>
    <row r="2057" spans="1:5" x14ac:dyDescent="0.25">
      <c r="A2057" s="57" t="s">
        <v>10800</v>
      </c>
      <c r="B2057" s="57" t="s">
        <v>10801</v>
      </c>
      <c r="C2057" s="57" t="s">
        <v>38</v>
      </c>
      <c r="D2057" s="57" t="s">
        <v>4866</v>
      </c>
      <c r="E2057" s="58" t="s">
        <v>10802</v>
      </c>
    </row>
    <row r="2058" spans="1:5" x14ac:dyDescent="0.25">
      <c r="A2058" s="57" t="s">
        <v>10803</v>
      </c>
      <c r="B2058" s="57" t="s">
        <v>10804</v>
      </c>
      <c r="C2058" s="57" t="s">
        <v>38</v>
      </c>
      <c r="D2058" s="57" t="s">
        <v>4866</v>
      </c>
      <c r="E2058" s="58" t="s">
        <v>10805</v>
      </c>
    </row>
    <row r="2059" spans="1:5" x14ac:dyDescent="0.25">
      <c r="A2059" s="57" t="s">
        <v>10806</v>
      </c>
      <c r="B2059" s="57" t="s">
        <v>10807</v>
      </c>
      <c r="C2059" s="57" t="s">
        <v>38</v>
      </c>
      <c r="D2059" s="57" t="s">
        <v>4866</v>
      </c>
      <c r="E2059" s="58" t="s">
        <v>10808</v>
      </c>
    </row>
    <row r="2060" spans="1:5" x14ac:dyDescent="0.25">
      <c r="A2060" s="57" t="s">
        <v>10809</v>
      </c>
      <c r="B2060" s="57" t="s">
        <v>10810</v>
      </c>
      <c r="C2060" s="57" t="s">
        <v>38</v>
      </c>
      <c r="D2060" s="57" t="s">
        <v>4866</v>
      </c>
      <c r="E2060" s="58" t="s">
        <v>10811</v>
      </c>
    </row>
    <row r="2061" spans="1:5" x14ac:dyDescent="0.25">
      <c r="A2061" s="57" t="s">
        <v>10812</v>
      </c>
      <c r="B2061" s="57" t="s">
        <v>10813</v>
      </c>
      <c r="C2061" s="57" t="s">
        <v>38</v>
      </c>
      <c r="D2061" s="57" t="s">
        <v>4866</v>
      </c>
      <c r="E2061" s="58" t="s">
        <v>10814</v>
      </c>
    </row>
    <row r="2062" spans="1:5" x14ac:dyDescent="0.25">
      <c r="A2062" s="57" t="s">
        <v>10815</v>
      </c>
      <c r="B2062" s="57" t="s">
        <v>10816</v>
      </c>
      <c r="C2062" s="57" t="s">
        <v>38</v>
      </c>
      <c r="D2062" s="57" t="s">
        <v>4866</v>
      </c>
      <c r="E2062" s="58" t="s">
        <v>10817</v>
      </c>
    </row>
    <row r="2063" spans="1:5" x14ac:dyDescent="0.25">
      <c r="A2063" s="57" t="s">
        <v>10818</v>
      </c>
      <c r="B2063" s="57" t="s">
        <v>10819</v>
      </c>
      <c r="C2063" s="57" t="s">
        <v>38</v>
      </c>
      <c r="D2063" s="57" t="s">
        <v>4866</v>
      </c>
      <c r="E2063" s="58" t="s">
        <v>10820</v>
      </c>
    </row>
    <row r="2064" spans="1:5" x14ac:dyDescent="0.25">
      <c r="A2064" s="57" t="s">
        <v>10821</v>
      </c>
      <c r="B2064" s="57" t="s">
        <v>10822</v>
      </c>
      <c r="C2064" s="57" t="s">
        <v>38</v>
      </c>
      <c r="D2064" s="57" t="s">
        <v>4866</v>
      </c>
      <c r="E2064" s="58" t="s">
        <v>10823</v>
      </c>
    </row>
    <row r="2065" spans="1:5" x14ac:dyDescent="0.25">
      <c r="A2065" s="57" t="s">
        <v>10824</v>
      </c>
      <c r="B2065" s="57" t="s">
        <v>10825</v>
      </c>
      <c r="C2065" s="57" t="s">
        <v>38</v>
      </c>
      <c r="D2065" s="57" t="s">
        <v>4866</v>
      </c>
      <c r="E2065" s="58" t="s">
        <v>10826</v>
      </c>
    </row>
    <row r="2066" spans="1:5" x14ac:dyDescent="0.25">
      <c r="A2066" s="57" t="s">
        <v>10827</v>
      </c>
      <c r="B2066" s="57" t="s">
        <v>10828</v>
      </c>
      <c r="C2066" s="57" t="s">
        <v>38</v>
      </c>
      <c r="D2066" s="57" t="s">
        <v>4866</v>
      </c>
      <c r="E2066" s="58" t="s">
        <v>10829</v>
      </c>
    </row>
    <row r="2067" spans="1:5" x14ac:dyDescent="0.25">
      <c r="A2067" s="57" t="s">
        <v>10830</v>
      </c>
      <c r="B2067" s="57" t="s">
        <v>10831</v>
      </c>
      <c r="C2067" s="57" t="s">
        <v>38</v>
      </c>
      <c r="D2067" s="57" t="s">
        <v>4866</v>
      </c>
      <c r="E2067" s="58" t="s">
        <v>10832</v>
      </c>
    </row>
    <row r="2068" spans="1:5" x14ac:dyDescent="0.25">
      <c r="A2068" s="57" t="s">
        <v>10833</v>
      </c>
      <c r="B2068" s="57" t="s">
        <v>10834</v>
      </c>
      <c r="C2068" s="57" t="s">
        <v>38</v>
      </c>
      <c r="D2068" s="57" t="s">
        <v>4866</v>
      </c>
      <c r="E2068" s="58" t="s">
        <v>10835</v>
      </c>
    </row>
    <row r="2069" spans="1:5" x14ac:dyDescent="0.25">
      <c r="A2069" s="57" t="s">
        <v>10836</v>
      </c>
      <c r="B2069" s="57" t="s">
        <v>10837</v>
      </c>
      <c r="C2069" s="57" t="s">
        <v>38</v>
      </c>
      <c r="D2069" s="57" t="s">
        <v>4866</v>
      </c>
      <c r="E2069" s="58" t="s">
        <v>10838</v>
      </c>
    </row>
    <row r="2070" spans="1:5" x14ac:dyDescent="0.25">
      <c r="A2070" s="57" t="s">
        <v>10839</v>
      </c>
      <c r="B2070" s="57" t="s">
        <v>10840</v>
      </c>
      <c r="C2070" s="57" t="s">
        <v>19</v>
      </c>
      <c r="D2070" s="57" t="s">
        <v>4866</v>
      </c>
      <c r="E2070" s="58" t="s">
        <v>10841</v>
      </c>
    </row>
    <row r="2071" spans="1:5" x14ac:dyDescent="0.25">
      <c r="A2071" s="57" t="s">
        <v>10842</v>
      </c>
      <c r="B2071" s="57" t="s">
        <v>10843</v>
      </c>
      <c r="C2071" s="57" t="s">
        <v>19</v>
      </c>
      <c r="D2071" s="57" t="s">
        <v>4866</v>
      </c>
      <c r="E2071" s="58" t="s">
        <v>10844</v>
      </c>
    </row>
    <row r="2072" spans="1:5" x14ac:dyDescent="0.25">
      <c r="A2072" s="57" t="s">
        <v>10845</v>
      </c>
      <c r="B2072" s="57" t="s">
        <v>10846</v>
      </c>
      <c r="C2072" s="57" t="s">
        <v>19</v>
      </c>
      <c r="D2072" s="57" t="s">
        <v>4866</v>
      </c>
      <c r="E2072" s="58" t="s">
        <v>10847</v>
      </c>
    </row>
    <row r="2073" spans="1:5" x14ac:dyDescent="0.25">
      <c r="A2073" s="57" t="s">
        <v>10848</v>
      </c>
      <c r="B2073" s="57" t="s">
        <v>10849</v>
      </c>
      <c r="C2073" s="57" t="s">
        <v>19</v>
      </c>
      <c r="D2073" s="57" t="s">
        <v>4866</v>
      </c>
      <c r="E2073" s="58" t="s">
        <v>10850</v>
      </c>
    </row>
    <row r="2074" spans="1:5" x14ac:dyDescent="0.25">
      <c r="A2074" s="57" t="s">
        <v>10851</v>
      </c>
      <c r="B2074" s="57" t="s">
        <v>10852</v>
      </c>
      <c r="C2074" s="57" t="s">
        <v>19</v>
      </c>
      <c r="D2074" s="57" t="s">
        <v>4866</v>
      </c>
      <c r="E2074" s="58" t="s">
        <v>10853</v>
      </c>
    </row>
    <row r="2075" spans="1:5" x14ac:dyDescent="0.25">
      <c r="A2075" s="57" t="s">
        <v>10854</v>
      </c>
      <c r="B2075" s="57" t="s">
        <v>10855</v>
      </c>
      <c r="C2075" s="57" t="s">
        <v>19</v>
      </c>
      <c r="D2075" s="57" t="s">
        <v>4866</v>
      </c>
      <c r="E2075" s="58" t="s">
        <v>10856</v>
      </c>
    </row>
    <row r="2076" spans="1:5" x14ac:dyDescent="0.25">
      <c r="A2076" s="57" t="s">
        <v>10857</v>
      </c>
      <c r="B2076" s="57" t="s">
        <v>10858</v>
      </c>
      <c r="C2076" s="57" t="s">
        <v>19</v>
      </c>
      <c r="D2076" s="57" t="s">
        <v>4866</v>
      </c>
      <c r="E2076" s="58" t="s">
        <v>10859</v>
      </c>
    </row>
    <row r="2077" spans="1:5" x14ac:dyDescent="0.25">
      <c r="A2077" s="57" t="s">
        <v>10860</v>
      </c>
      <c r="B2077" s="57" t="s">
        <v>10861</v>
      </c>
      <c r="C2077" s="57" t="s">
        <v>19</v>
      </c>
      <c r="D2077" s="57" t="s">
        <v>4866</v>
      </c>
      <c r="E2077" s="58" t="s">
        <v>10862</v>
      </c>
    </row>
    <row r="2078" spans="1:5" x14ac:dyDescent="0.25">
      <c r="A2078" s="57" t="s">
        <v>10863</v>
      </c>
      <c r="B2078" s="57" t="s">
        <v>10864</v>
      </c>
      <c r="C2078" s="57" t="s">
        <v>19</v>
      </c>
      <c r="D2078" s="57" t="s">
        <v>4866</v>
      </c>
      <c r="E2078" s="58" t="s">
        <v>10865</v>
      </c>
    </row>
    <row r="2079" spans="1:5" x14ac:dyDescent="0.25">
      <c r="A2079" s="57" t="s">
        <v>10866</v>
      </c>
      <c r="B2079" s="57" t="s">
        <v>10867</v>
      </c>
      <c r="C2079" s="57" t="s">
        <v>19</v>
      </c>
      <c r="D2079" s="57" t="s">
        <v>4866</v>
      </c>
      <c r="E2079" s="58" t="s">
        <v>10868</v>
      </c>
    </row>
    <row r="2080" spans="1:5" x14ac:dyDescent="0.25">
      <c r="A2080" s="57" t="s">
        <v>10869</v>
      </c>
      <c r="B2080" s="57" t="s">
        <v>10870</v>
      </c>
      <c r="C2080" s="57" t="s">
        <v>19</v>
      </c>
      <c r="D2080" s="57" t="s">
        <v>4866</v>
      </c>
      <c r="E2080" s="58" t="s">
        <v>10871</v>
      </c>
    </row>
    <row r="2081" spans="1:5" x14ac:dyDescent="0.25">
      <c r="A2081" s="57" t="s">
        <v>10872</v>
      </c>
      <c r="B2081" s="57" t="s">
        <v>10873</v>
      </c>
      <c r="C2081" s="57" t="s">
        <v>22</v>
      </c>
      <c r="D2081" s="57" t="s">
        <v>4866</v>
      </c>
      <c r="E2081" s="58" t="s">
        <v>10874</v>
      </c>
    </row>
    <row r="2082" spans="1:5" x14ac:dyDescent="0.25">
      <c r="A2082" s="57" t="s">
        <v>10875</v>
      </c>
      <c r="B2082" s="57" t="s">
        <v>10876</v>
      </c>
      <c r="C2082" s="57" t="s">
        <v>22</v>
      </c>
      <c r="D2082" s="57" t="s">
        <v>4866</v>
      </c>
      <c r="E2082" s="58" t="s">
        <v>10877</v>
      </c>
    </row>
    <row r="2083" spans="1:5" x14ac:dyDescent="0.25">
      <c r="A2083" s="57" t="s">
        <v>10878</v>
      </c>
      <c r="B2083" s="57" t="s">
        <v>10879</v>
      </c>
      <c r="C2083" s="57" t="s">
        <v>22</v>
      </c>
      <c r="D2083" s="57" t="s">
        <v>4866</v>
      </c>
      <c r="E2083" s="58" t="s">
        <v>10880</v>
      </c>
    </row>
    <row r="2084" spans="1:5" x14ac:dyDescent="0.25">
      <c r="A2084" s="57" t="s">
        <v>10881</v>
      </c>
      <c r="B2084" s="57" t="s">
        <v>10882</v>
      </c>
      <c r="C2084" s="57" t="s">
        <v>22</v>
      </c>
      <c r="D2084" s="57" t="s">
        <v>4866</v>
      </c>
      <c r="E2084" s="58" t="s">
        <v>10883</v>
      </c>
    </row>
    <row r="2085" spans="1:5" x14ac:dyDescent="0.25">
      <c r="A2085" s="57" t="s">
        <v>10884</v>
      </c>
      <c r="B2085" s="57" t="s">
        <v>10885</v>
      </c>
      <c r="C2085" s="57" t="s">
        <v>22</v>
      </c>
      <c r="D2085" s="57" t="s">
        <v>4866</v>
      </c>
      <c r="E2085" s="58" t="s">
        <v>10886</v>
      </c>
    </row>
    <row r="2086" spans="1:5" x14ac:dyDescent="0.25">
      <c r="A2086" s="57" t="s">
        <v>10887</v>
      </c>
      <c r="B2086" s="57" t="s">
        <v>10888</v>
      </c>
      <c r="C2086" s="57" t="s">
        <v>22</v>
      </c>
      <c r="D2086" s="57" t="s">
        <v>4866</v>
      </c>
      <c r="E2086" s="58" t="s">
        <v>10889</v>
      </c>
    </row>
    <row r="2087" spans="1:5" x14ac:dyDescent="0.25">
      <c r="A2087" s="57" t="s">
        <v>10890</v>
      </c>
      <c r="B2087" s="57" t="s">
        <v>10891</v>
      </c>
      <c r="C2087" s="57" t="s">
        <v>22</v>
      </c>
      <c r="D2087" s="57" t="s">
        <v>4866</v>
      </c>
      <c r="E2087" s="58" t="s">
        <v>10892</v>
      </c>
    </row>
    <row r="2088" spans="1:5" x14ac:dyDescent="0.25">
      <c r="A2088" s="57" t="s">
        <v>10893</v>
      </c>
      <c r="B2088" s="57" t="s">
        <v>10894</v>
      </c>
      <c r="C2088" s="57" t="s">
        <v>19</v>
      </c>
      <c r="D2088" s="57" t="s">
        <v>4866</v>
      </c>
      <c r="E2088" s="58" t="s">
        <v>10895</v>
      </c>
    </row>
    <row r="2089" spans="1:5" x14ac:dyDescent="0.25">
      <c r="A2089" s="57" t="s">
        <v>10896</v>
      </c>
      <c r="B2089" s="57" t="s">
        <v>10897</v>
      </c>
      <c r="C2089" s="57" t="s">
        <v>19</v>
      </c>
      <c r="D2089" s="57" t="s">
        <v>4866</v>
      </c>
      <c r="E2089" s="58" t="s">
        <v>10898</v>
      </c>
    </row>
    <row r="2090" spans="1:5" x14ac:dyDescent="0.25">
      <c r="A2090" s="57" t="s">
        <v>10899</v>
      </c>
      <c r="B2090" s="57" t="s">
        <v>10900</v>
      </c>
      <c r="C2090" s="57" t="s">
        <v>38</v>
      </c>
      <c r="D2090" s="57" t="s">
        <v>4866</v>
      </c>
      <c r="E2090" s="58" t="s">
        <v>10901</v>
      </c>
    </row>
    <row r="2091" spans="1:5" x14ac:dyDescent="0.25">
      <c r="A2091" s="57" t="s">
        <v>10902</v>
      </c>
      <c r="B2091" s="57" t="s">
        <v>10903</v>
      </c>
      <c r="C2091" s="57" t="s">
        <v>19</v>
      </c>
      <c r="D2091" s="57" t="s">
        <v>4866</v>
      </c>
      <c r="E2091" s="58" t="s">
        <v>10904</v>
      </c>
    </row>
    <row r="2092" spans="1:5" x14ac:dyDescent="0.25">
      <c r="A2092" s="57" t="s">
        <v>10905</v>
      </c>
      <c r="B2092" s="57" t="s">
        <v>10906</v>
      </c>
      <c r="C2092" s="57" t="s">
        <v>19</v>
      </c>
      <c r="D2092" s="57" t="s">
        <v>4866</v>
      </c>
      <c r="E2092" s="58" t="s">
        <v>10907</v>
      </c>
    </row>
    <row r="2093" spans="1:5" x14ac:dyDescent="0.25">
      <c r="A2093" s="57" t="s">
        <v>10908</v>
      </c>
      <c r="B2093" s="57" t="s">
        <v>10909</v>
      </c>
      <c r="C2093" s="57" t="s">
        <v>38</v>
      </c>
      <c r="D2093" s="57" t="s">
        <v>4866</v>
      </c>
      <c r="E2093" s="58" t="s">
        <v>10910</v>
      </c>
    </row>
    <row r="2094" spans="1:5" x14ac:dyDescent="0.25">
      <c r="A2094" s="57" t="s">
        <v>10911</v>
      </c>
      <c r="B2094" s="57" t="s">
        <v>10912</v>
      </c>
      <c r="C2094" s="57" t="s">
        <v>38</v>
      </c>
      <c r="D2094" s="57" t="s">
        <v>4866</v>
      </c>
      <c r="E2094" s="58" t="s">
        <v>10913</v>
      </c>
    </row>
    <row r="2095" spans="1:5" x14ac:dyDescent="0.25">
      <c r="A2095" s="57" t="s">
        <v>10914</v>
      </c>
      <c r="B2095" s="57" t="s">
        <v>10915</v>
      </c>
      <c r="C2095" s="57" t="s">
        <v>38</v>
      </c>
      <c r="D2095" s="57" t="s">
        <v>4866</v>
      </c>
      <c r="E2095" s="58" t="s">
        <v>10916</v>
      </c>
    </row>
    <row r="2096" spans="1:5" x14ac:dyDescent="0.25">
      <c r="A2096" s="57" t="s">
        <v>10917</v>
      </c>
      <c r="B2096" s="57" t="s">
        <v>10918</v>
      </c>
      <c r="C2096" s="57" t="s">
        <v>19</v>
      </c>
      <c r="D2096" s="57" t="s">
        <v>4866</v>
      </c>
      <c r="E2096" s="58" t="s">
        <v>10919</v>
      </c>
    </row>
    <row r="2097" spans="1:5" x14ac:dyDescent="0.25">
      <c r="A2097" s="57" t="s">
        <v>10920</v>
      </c>
      <c r="B2097" s="57" t="s">
        <v>10921</v>
      </c>
      <c r="C2097" s="57" t="s">
        <v>38</v>
      </c>
      <c r="D2097" s="57" t="s">
        <v>4866</v>
      </c>
      <c r="E2097" s="58" t="s">
        <v>10922</v>
      </c>
    </row>
    <row r="2098" spans="1:5" x14ac:dyDescent="0.25">
      <c r="A2098" s="57" t="s">
        <v>10923</v>
      </c>
      <c r="B2098" s="57" t="s">
        <v>10924</v>
      </c>
      <c r="C2098" s="57" t="s">
        <v>38</v>
      </c>
      <c r="D2098" s="57" t="s">
        <v>4866</v>
      </c>
      <c r="E2098" s="58" t="s">
        <v>10925</v>
      </c>
    </row>
    <row r="2099" spans="1:5" x14ac:dyDescent="0.25">
      <c r="A2099" s="57" t="s">
        <v>10926</v>
      </c>
      <c r="B2099" s="57" t="s">
        <v>10927</v>
      </c>
      <c r="C2099" s="57" t="s">
        <v>38</v>
      </c>
      <c r="D2099" s="57" t="s">
        <v>4866</v>
      </c>
      <c r="E2099" s="58" t="s">
        <v>10928</v>
      </c>
    </row>
    <row r="2100" spans="1:5" x14ac:dyDescent="0.25">
      <c r="A2100" s="57" t="s">
        <v>10929</v>
      </c>
      <c r="B2100" s="57" t="s">
        <v>10930</v>
      </c>
      <c r="C2100" s="57" t="s">
        <v>38</v>
      </c>
      <c r="D2100" s="57" t="s">
        <v>4866</v>
      </c>
      <c r="E2100" s="58" t="s">
        <v>10931</v>
      </c>
    </row>
    <row r="2101" spans="1:5" x14ac:dyDescent="0.25">
      <c r="A2101" s="57" t="s">
        <v>10932</v>
      </c>
      <c r="B2101" s="57" t="s">
        <v>10933</v>
      </c>
      <c r="C2101" s="57" t="s">
        <v>38</v>
      </c>
      <c r="D2101" s="57" t="s">
        <v>4866</v>
      </c>
      <c r="E2101" s="58" t="s">
        <v>10934</v>
      </c>
    </row>
    <row r="2102" spans="1:5" x14ac:dyDescent="0.25">
      <c r="A2102" s="57" t="s">
        <v>10935</v>
      </c>
      <c r="B2102" s="57" t="s">
        <v>10936</v>
      </c>
      <c r="C2102" s="57" t="s">
        <v>38</v>
      </c>
      <c r="D2102" s="57" t="s">
        <v>4866</v>
      </c>
      <c r="E2102" s="58" t="s">
        <v>10937</v>
      </c>
    </row>
    <row r="2103" spans="1:5" x14ac:dyDescent="0.25">
      <c r="A2103" s="57" t="s">
        <v>10938</v>
      </c>
      <c r="B2103" s="57" t="s">
        <v>10939</v>
      </c>
      <c r="C2103" s="57" t="s">
        <v>38</v>
      </c>
      <c r="D2103" s="57" t="s">
        <v>4866</v>
      </c>
      <c r="E2103" s="58" t="s">
        <v>10940</v>
      </c>
    </row>
    <row r="2104" spans="1:5" x14ac:dyDescent="0.25">
      <c r="A2104" s="57" t="s">
        <v>10941</v>
      </c>
      <c r="B2104" s="57" t="s">
        <v>10942</v>
      </c>
      <c r="C2104" s="57" t="s">
        <v>38</v>
      </c>
      <c r="D2104" s="57" t="s">
        <v>4866</v>
      </c>
      <c r="E2104" s="58" t="s">
        <v>10943</v>
      </c>
    </row>
    <row r="2105" spans="1:5" x14ac:dyDescent="0.25">
      <c r="A2105" s="57" t="s">
        <v>10944</v>
      </c>
      <c r="B2105" s="57" t="s">
        <v>10945</v>
      </c>
      <c r="C2105" s="57" t="s">
        <v>38</v>
      </c>
      <c r="D2105" s="57" t="s">
        <v>4866</v>
      </c>
      <c r="E2105" s="58" t="s">
        <v>9164</v>
      </c>
    </row>
    <row r="2106" spans="1:5" x14ac:dyDescent="0.25">
      <c r="A2106" s="57" t="s">
        <v>10946</v>
      </c>
      <c r="B2106" s="57" t="s">
        <v>10947</v>
      </c>
      <c r="C2106" s="57" t="s">
        <v>38</v>
      </c>
      <c r="D2106" s="57" t="s">
        <v>4866</v>
      </c>
      <c r="E2106" s="58" t="s">
        <v>10948</v>
      </c>
    </row>
    <row r="2107" spans="1:5" x14ac:dyDescent="0.25">
      <c r="A2107" s="57" t="s">
        <v>10949</v>
      </c>
      <c r="B2107" s="57" t="s">
        <v>10950</v>
      </c>
      <c r="C2107" s="57" t="s">
        <v>19</v>
      </c>
      <c r="D2107" s="57" t="s">
        <v>4866</v>
      </c>
      <c r="E2107" s="58" t="s">
        <v>10951</v>
      </c>
    </row>
    <row r="2108" spans="1:5" x14ac:dyDescent="0.25">
      <c r="A2108" s="57" t="s">
        <v>10952</v>
      </c>
      <c r="B2108" s="57" t="s">
        <v>10953</v>
      </c>
      <c r="C2108" s="57" t="s">
        <v>19</v>
      </c>
      <c r="D2108" s="57" t="s">
        <v>4866</v>
      </c>
      <c r="E2108" s="58" t="s">
        <v>10954</v>
      </c>
    </row>
    <row r="2109" spans="1:5" x14ac:dyDescent="0.25">
      <c r="A2109" s="57" t="s">
        <v>10955</v>
      </c>
      <c r="B2109" s="57" t="s">
        <v>10956</v>
      </c>
      <c r="C2109" s="57" t="s">
        <v>19</v>
      </c>
      <c r="D2109" s="57" t="s">
        <v>4866</v>
      </c>
      <c r="E2109" s="58" t="s">
        <v>10957</v>
      </c>
    </row>
    <row r="2110" spans="1:5" x14ac:dyDescent="0.25">
      <c r="A2110" s="57" t="s">
        <v>10958</v>
      </c>
      <c r="B2110" s="57" t="s">
        <v>10959</v>
      </c>
      <c r="C2110" s="57" t="s">
        <v>19</v>
      </c>
      <c r="D2110" s="57" t="s">
        <v>4866</v>
      </c>
      <c r="E2110" s="58" t="s">
        <v>10960</v>
      </c>
    </row>
    <row r="2111" spans="1:5" x14ac:dyDescent="0.25">
      <c r="A2111" s="57" t="s">
        <v>10961</v>
      </c>
      <c r="B2111" s="57" t="s">
        <v>10962</v>
      </c>
      <c r="C2111" s="57" t="s">
        <v>19</v>
      </c>
      <c r="D2111" s="57" t="s">
        <v>4866</v>
      </c>
      <c r="E2111" s="58" t="s">
        <v>10963</v>
      </c>
    </row>
    <row r="2112" spans="1:5" x14ac:dyDescent="0.25">
      <c r="A2112" s="57" t="s">
        <v>10964</v>
      </c>
      <c r="B2112" s="57" t="s">
        <v>10965</v>
      </c>
      <c r="C2112" s="57" t="s">
        <v>19</v>
      </c>
      <c r="D2112" s="57" t="s">
        <v>4866</v>
      </c>
      <c r="E2112" s="58" t="s">
        <v>10966</v>
      </c>
    </row>
    <row r="2113" spans="1:5" x14ac:dyDescent="0.25">
      <c r="A2113" s="57" t="s">
        <v>10967</v>
      </c>
      <c r="B2113" s="57" t="s">
        <v>10968</v>
      </c>
      <c r="C2113" s="57" t="s">
        <v>19</v>
      </c>
      <c r="D2113" s="57" t="s">
        <v>4866</v>
      </c>
      <c r="E2113" s="58" t="s">
        <v>10969</v>
      </c>
    </row>
    <row r="2114" spans="1:5" x14ac:dyDescent="0.25">
      <c r="A2114" s="57" t="s">
        <v>10970</v>
      </c>
      <c r="B2114" s="57" t="s">
        <v>10971</v>
      </c>
      <c r="C2114" s="57" t="s">
        <v>19</v>
      </c>
      <c r="D2114" s="57" t="s">
        <v>4866</v>
      </c>
      <c r="E2114" s="58" t="s">
        <v>10972</v>
      </c>
    </row>
    <row r="2115" spans="1:5" x14ac:dyDescent="0.25">
      <c r="A2115" s="57" t="s">
        <v>10973</v>
      </c>
      <c r="B2115" s="57" t="s">
        <v>10974</v>
      </c>
      <c r="C2115" s="57" t="s">
        <v>19</v>
      </c>
      <c r="D2115" s="57" t="s">
        <v>4866</v>
      </c>
      <c r="E2115" s="58" t="s">
        <v>10975</v>
      </c>
    </row>
    <row r="2116" spans="1:5" x14ac:dyDescent="0.25">
      <c r="A2116" s="57" t="s">
        <v>10976</v>
      </c>
      <c r="B2116" s="57" t="s">
        <v>10977</v>
      </c>
      <c r="C2116" s="57" t="s">
        <v>19</v>
      </c>
      <c r="D2116" s="57" t="s">
        <v>4866</v>
      </c>
      <c r="E2116" s="58" t="s">
        <v>10978</v>
      </c>
    </row>
    <row r="2117" spans="1:5" x14ac:dyDescent="0.25">
      <c r="A2117" s="57" t="s">
        <v>10979</v>
      </c>
      <c r="B2117" s="57" t="s">
        <v>10980</v>
      </c>
      <c r="C2117" s="57" t="s">
        <v>19</v>
      </c>
      <c r="D2117" s="57" t="s">
        <v>4866</v>
      </c>
      <c r="E2117" s="58" t="s">
        <v>8806</v>
      </c>
    </row>
    <row r="2118" spans="1:5" x14ac:dyDescent="0.25">
      <c r="A2118" s="57" t="s">
        <v>10981</v>
      </c>
      <c r="B2118" s="57" t="s">
        <v>10982</v>
      </c>
      <c r="C2118" s="57" t="s">
        <v>19</v>
      </c>
      <c r="D2118" s="57" t="s">
        <v>4866</v>
      </c>
      <c r="E2118" s="58" t="s">
        <v>10983</v>
      </c>
    </row>
    <row r="2119" spans="1:5" x14ac:dyDescent="0.25">
      <c r="A2119" s="57" t="s">
        <v>10984</v>
      </c>
      <c r="B2119" s="57" t="s">
        <v>10985</v>
      </c>
      <c r="C2119" s="57" t="s">
        <v>19</v>
      </c>
      <c r="D2119" s="57" t="s">
        <v>4866</v>
      </c>
      <c r="E2119" s="58" t="s">
        <v>10986</v>
      </c>
    </row>
    <row r="2120" spans="1:5" x14ac:dyDescent="0.25">
      <c r="A2120" s="57" t="s">
        <v>10987</v>
      </c>
      <c r="B2120" s="57" t="s">
        <v>10988</v>
      </c>
      <c r="C2120" s="57" t="s">
        <v>19</v>
      </c>
      <c r="D2120" s="57" t="s">
        <v>4866</v>
      </c>
      <c r="E2120" s="58" t="s">
        <v>10989</v>
      </c>
    </row>
    <row r="2121" spans="1:5" x14ac:dyDescent="0.25">
      <c r="A2121" s="57" t="s">
        <v>10990</v>
      </c>
      <c r="B2121" s="57" t="s">
        <v>10991</v>
      </c>
      <c r="C2121" s="57" t="s">
        <v>19</v>
      </c>
      <c r="D2121" s="57" t="s">
        <v>4866</v>
      </c>
      <c r="E2121" s="58" t="s">
        <v>10992</v>
      </c>
    </row>
    <row r="2122" spans="1:5" x14ac:dyDescent="0.25">
      <c r="A2122" s="57" t="s">
        <v>10993</v>
      </c>
      <c r="B2122" s="57" t="s">
        <v>10994</v>
      </c>
      <c r="C2122" s="57" t="s">
        <v>19</v>
      </c>
      <c r="D2122" s="57" t="s">
        <v>4866</v>
      </c>
      <c r="E2122" s="58" t="s">
        <v>10995</v>
      </c>
    </row>
    <row r="2123" spans="1:5" x14ac:dyDescent="0.25">
      <c r="A2123" s="57" t="s">
        <v>10996</v>
      </c>
      <c r="B2123" s="57" t="s">
        <v>10997</v>
      </c>
      <c r="C2123" s="57" t="s">
        <v>19</v>
      </c>
      <c r="D2123" s="57" t="s">
        <v>4866</v>
      </c>
      <c r="E2123" s="58" t="s">
        <v>10998</v>
      </c>
    </row>
    <row r="2124" spans="1:5" x14ac:dyDescent="0.25">
      <c r="A2124" s="57" t="s">
        <v>10999</v>
      </c>
      <c r="B2124" s="57" t="s">
        <v>11000</v>
      </c>
      <c r="C2124" s="57" t="s">
        <v>19</v>
      </c>
      <c r="D2124" s="57" t="s">
        <v>4866</v>
      </c>
      <c r="E2124" s="58" t="s">
        <v>11001</v>
      </c>
    </row>
    <row r="2125" spans="1:5" x14ac:dyDescent="0.25">
      <c r="A2125" s="57" t="s">
        <v>11002</v>
      </c>
      <c r="B2125" s="57" t="s">
        <v>11003</v>
      </c>
      <c r="C2125" s="57" t="s">
        <v>19</v>
      </c>
      <c r="D2125" s="57" t="s">
        <v>4866</v>
      </c>
      <c r="E2125" s="58" t="s">
        <v>11004</v>
      </c>
    </row>
    <row r="2126" spans="1:5" x14ac:dyDescent="0.25">
      <c r="A2126" s="57" t="s">
        <v>11005</v>
      </c>
      <c r="B2126" s="57" t="s">
        <v>11006</v>
      </c>
      <c r="C2126" s="57" t="s">
        <v>19</v>
      </c>
      <c r="D2126" s="57" t="s">
        <v>4866</v>
      </c>
      <c r="E2126" s="58" t="s">
        <v>11007</v>
      </c>
    </row>
    <row r="2127" spans="1:5" x14ac:dyDescent="0.25">
      <c r="A2127" s="57" t="s">
        <v>11008</v>
      </c>
      <c r="B2127" s="57" t="s">
        <v>11009</v>
      </c>
      <c r="C2127" s="57" t="s">
        <v>19</v>
      </c>
      <c r="D2127" s="57" t="s">
        <v>4866</v>
      </c>
      <c r="E2127" s="58" t="s">
        <v>11010</v>
      </c>
    </row>
    <row r="2128" spans="1:5" x14ac:dyDescent="0.25">
      <c r="A2128" s="57" t="s">
        <v>11011</v>
      </c>
      <c r="B2128" s="57" t="s">
        <v>11012</v>
      </c>
      <c r="C2128" s="57" t="s">
        <v>19</v>
      </c>
      <c r="D2128" s="57" t="s">
        <v>4866</v>
      </c>
      <c r="E2128" s="58" t="s">
        <v>11013</v>
      </c>
    </row>
    <row r="2129" spans="1:5" x14ac:dyDescent="0.25">
      <c r="A2129" s="57" t="s">
        <v>11014</v>
      </c>
      <c r="B2129" s="57" t="s">
        <v>11015</v>
      </c>
      <c r="C2129" s="57" t="s">
        <v>19</v>
      </c>
      <c r="D2129" s="57" t="s">
        <v>4866</v>
      </c>
      <c r="E2129" s="58" t="s">
        <v>11016</v>
      </c>
    </row>
    <row r="2130" spans="1:5" x14ac:dyDescent="0.25">
      <c r="A2130" s="57" t="s">
        <v>11017</v>
      </c>
      <c r="B2130" s="57" t="s">
        <v>11018</v>
      </c>
      <c r="C2130" s="57" t="s">
        <v>19</v>
      </c>
      <c r="D2130" s="57" t="s">
        <v>4866</v>
      </c>
      <c r="E2130" s="58" t="s">
        <v>11019</v>
      </c>
    </row>
    <row r="2131" spans="1:5" x14ac:dyDescent="0.25">
      <c r="A2131" s="57" t="s">
        <v>11020</v>
      </c>
      <c r="B2131" s="57" t="s">
        <v>11021</v>
      </c>
      <c r="C2131" s="57" t="s">
        <v>19</v>
      </c>
      <c r="D2131" s="57" t="s">
        <v>4866</v>
      </c>
      <c r="E2131" s="58" t="s">
        <v>11022</v>
      </c>
    </row>
    <row r="2132" spans="1:5" x14ac:dyDescent="0.25">
      <c r="A2132" s="57" t="s">
        <v>11023</v>
      </c>
      <c r="B2132" s="57" t="s">
        <v>11024</v>
      </c>
      <c r="C2132" s="57" t="s">
        <v>19</v>
      </c>
      <c r="D2132" s="57" t="s">
        <v>4866</v>
      </c>
      <c r="E2132" s="58" t="s">
        <v>11025</v>
      </c>
    </row>
    <row r="2133" spans="1:5" x14ac:dyDescent="0.25">
      <c r="A2133" s="57" t="s">
        <v>11026</v>
      </c>
      <c r="B2133" s="57" t="s">
        <v>11027</v>
      </c>
      <c r="C2133" s="57" t="s">
        <v>19</v>
      </c>
      <c r="D2133" s="57" t="s">
        <v>4866</v>
      </c>
      <c r="E2133" s="58" t="s">
        <v>11028</v>
      </c>
    </row>
    <row r="2134" spans="1:5" x14ac:dyDescent="0.25">
      <c r="A2134" s="57" t="s">
        <v>11029</v>
      </c>
      <c r="B2134" s="57" t="s">
        <v>11030</v>
      </c>
      <c r="C2134" s="57" t="s">
        <v>19</v>
      </c>
      <c r="D2134" s="57" t="s">
        <v>4866</v>
      </c>
      <c r="E2134" s="58" t="s">
        <v>11031</v>
      </c>
    </row>
    <row r="2135" spans="1:5" x14ac:dyDescent="0.25">
      <c r="A2135" s="57" t="s">
        <v>11032</v>
      </c>
      <c r="B2135" s="57" t="s">
        <v>11033</v>
      </c>
      <c r="C2135" s="57" t="s">
        <v>38</v>
      </c>
      <c r="D2135" s="57" t="s">
        <v>4866</v>
      </c>
      <c r="E2135" s="58" t="s">
        <v>11034</v>
      </c>
    </row>
    <row r="2136" spans="1:5" x14ac:dyDescent="0.25">
      <c r="A2136" s="57" t="s">
        <v>11035</v>
      </c>
      <c r="B2136" s="57" t="s">
        <v>11036</v>
      </c>
      <c r="C2136" s="57" t="s">
        <v>38</v>
      </c>
      <c r="D2136" s="57" t="s">
        <v>4866</v>
      </c>
      <c r="E2136" s="58" t="s">
        <v>11037</v>
      </c>
    </row>
    <row r="2137" spans="1:5" x14ac:dyDescent="0.25">
      <c r="A2137" s="57" t="s">
        <v>11038</v>
      </c>
      <c r="B2137" s="57" t="s">
        <v>11039</v>
      </c>
      <c r="C2137" s="57" t="s">
        <v>38</v>
      </c>
      <c r="D2137" s="57" t="s">
        <v>4866</v>
      </c>
      <c r="E2137" s="58" t="s">
        <v>11040</v>
      </c>
    </row>
    <row r="2138" spans="1:5" x14ac:dyDescent="0.25">
      <c r="A2138" s="57" t="s">
        <v>11041</v>
      </c>
      <c r="B2138" s="57" t="s">
        <v>11042</v>
      </c>
      <c r="C2138" s="57" t="s">
        <v>38</v>
      </c>
      <c r="D2138" s="57" t="s">
        <v>4866</v>
      </c>
      <c r="E2138" s="58" t="s">
        <v>11043</v>
      </c>
    </row>
    <row r="2139" spans="1:5" x14ac:dyDescent="0.25">
      <c r="A2139" s="57" t="s">
        <v>11044</v>
      </c>
      <c r="B2139" s="57" t="s">
        <v>11045</v>
      </c>
      <c r="C2139" s="57" t="s">
        <v>19</v>
      </c>
      <c r="D2139" s="57" t="s">
        <v>4866</v>
      </c>
      <c r="E2139" s="58" t="s">
        <v>11046</v>
      </c>
    </row>
    <row r="2140" spans="1:5" x14ac:dyDescent="0.25">
      <c r="A2140" s="57" t="s">
        <v>11047</v>
      </c>
      <c r="B2140" s="57" t="s">
        <v>11048</v>
      </c>
      <c r="C2140" s="57" t="s">
        <v>19</v>
      </c>
      <c r="D2140" s="57" t="s">
        <v>4866</v>
      </c>
      <c r="E2140" s="58" t="s">
        <v>11049</v>
      </c>
    </row>
    <row r="2141" spans="1:5" x14ac:dyDescent="0.25">
      <c r="A2141" s="57" t="s">
        <v>11050</v>
      </c>
      <c r="B2141" s="57" t="s">
        <v>11051</v>
      </c>
      <c r="C2141" s="57" t="s">
        <v>19</v>
      </c>
      <c r="D2141" s="57" t="s">
        <v>4866</v>
      </c>
      <c r="E2141" s="58" t="s">
        <v>11052</v>
      </c>
    </row>
    <row r="2142" spans="1:5" x14ac:dyDescent="0.25">
      <c r="A2142" s="57" t="s">
        <v>11053</v>
      </c>
      <c r="B2142" s="57" t="s">
        <v>11054</v>
      </c>
      <c r="C2142" s="57" t="s">
        <v>19</v>
      </c>
      <c r="D2142" s="57" t="s">
        <v>4866</v>
      </c>
      <c r="E2142" s="58" t="s">
        <v>11055</v>
      </c>
    </row>
    <row r="2143" spans="1:5" x14ac:dyDescent="0.25">
      <c r="A2143" s="57" t="s">
        <v>11056</v>
      </c>
      <c r="B2143" s="57" t="s">
        <v>11057</v>
      </c>
      <c r="C2143" s="57" t="s">
        <v>19</v>
      </c>
      <c r="D2143" s="57" t="s">
        <v>4866</v>
      </c>
      <c r="E2143" s="58" t="s">
        <v>11058</v>
      </c>
    </row>
    <row r="2144" spans="1:5" x14ac:dyDescent="0.25">
      <c r="A2144" s="57" t="s">
        <v>11059</v>
      </c>
      <c r="B2144" s="57" t="s">
        <v>11060</v>
      </c>
      <c r="C2144" s="57" t="s">
        <v>19</v>
      </c>
      <c r="D2144" s="57" t="s">
        <v>4866</v>
      </c>
      <c r="E2144" s="58" t="s">
        <v>11061</v>
      </c>
    </row>
    <row r="2145" spans="1:5" x14ac:dyDescent="0.25">
      <c r="A2145" s="57" t="s">
        <v>11062</v>
      </c>
      <c r="B2145" s="57" t="s">
        <v>11063</v>
      </c>
      <c r="C2145" s="57" t="s">
        <v>19</v>
      </c>
      <c r="D2145" s="57" t="s">
        <v>4866</v>
      </c>
      <c r="E2145" s="58" t="s">
        <v>11064</v>
      </c>
    </row>
    <row r="2146" spans="1:5" x14ac:dyDescent="0.25">
      <c r="A2146" s="57" t="s">
        <v>11065</v>
      </c>
      <c r="B2146" s="57" t="s">
        <v>11066</v>
      </c>
      <c r="C2146" s="57" t="s">
        <v>19</v>
      </c>
      <c r="D2146" s="57" t="s">
        <v>4866</v>
      </c>
      <c r="E2146" s="58" t="s">
        <v>11067</v>
      </c>
    </row>
    <row r="2147" spans="1:5" x14ac:dyDescent="0.25">
      <c r="A2147" s="57" t="s">
        <v>11068</v>
      </c>
      <c r="B2147" s="57" t="s">
        <v>11069</v>
      </c>
      <c r="C2147" s="57" t="s">
        <v>22</v>
      </c>
      <c r="D2147" s="57" t="s">
        <v>4866</v>
      </c>
      <c r="E2147" s="58" t="s">
        <v>11070</v>
      </c>
    </row>
    <row r="2148" spans="1:5" x14ac:dyDescent="0.25">
      <c r="A2148" s="57" t="s">
        <v>11071</v>
      </c>
      <c r="B2148" s="57" t="s">
        <v>11072</v>
      </c>
      <c r="C2148" s="57" t="s">
        <v>22</v>
      </c>
      <c r="D2148" s="57" t="s">
        <v>4866</v>
      </c>
      <c r="E2148" s="58" t="s">
        <v>11073</v>
      </c>
    </row>
    <row r="2149" spans="1:5" x14ac:dyDescent="0.25">
      <c r="A2149" s="57" t="s">
        <v>11074</v>
      </c>
      <c r="B2149" s="57" t="s">
        <v>11075</v>
      </c>
      <c r="C2149" s="57" t="s">
        <v>19</v>
      </c>
      <c r="D2149" s="57" t="s">
        <v>4866</v>
      </c>
      <c r="E2149" s="58" t="s">
        <v>11076</v>
      </c>
    </row>
    <row r="2150" spans="1:5" x14ac:dyDescent="0.25">
      <c r="A2150" s="57" t="s">
        <v>11077</v>
      </c>
      <c r="B2150" s="57" t="s">
        <v>11078</v>
      </c>
      <c r="C2150" s="57" t="s">
        <v>195</v>
      </c>
      <c r="D2150" s="57" t="s">
        <v>4866</v>
      </c>
      <c r="E2150" s="58" t="s">
        <v>11079</v>
      </c>
    </row>
    <row r="2151" spans="1:5" x14ac:dyDescent="0.25">
      <c r="A2151" s="57" t="s">
        <v>11080</v>
      </c>
      <c r="B2151" s="57" t="s">
        <v>11081</v>
      </c>
      <c r="C2151" s="57" t="s">
        <v>195</v>
      </c>
      <c r="D2151" s="57" t="s">
        <v>4866</v>
      </c>
      <c r="E2151" s="58" t="s">
        <v>11082</v>
      </c>
    </row>
    <row r="2152" spans="1:5" x14ac:dyDescent="0.25">
      <c r="A2152" s="57" t="s">
        <v>11083</v>
      </c>
      <c r="B2152" s="57" t="s">
        <v>11084</v>
      </c>
      <c r="C2152" s="57" t="s">
        <v>195</v>
      </c>
      <c r="D2152" s="57" t="s">
        <v>4866</v>
      </c>
      <c r="E2152" s="58" t="s">
        <v>11085</v>
      </c>
    </row>
    <row r="2153" spans="1:5" x14ac:dyDescent="0.25">
      <c r="A2153" s="57" t="s">
        <v>11086</v>
      </c>
      <c r="B2153" s="57" t="s">
        <v>11087</v>
      </c>
      <c r="C2153" s="57" t="s">
        <v>195</v>
      </c>
      <c r="D2153" s="57" t="s">
        <v>4866</v>
      </c>
      <c r="E2153" s="58" t="s">
        <v>11088</v>
      </c>
    </row>
    <row r="2154" spans="1:5" x14ac:dyDescent="0.25">
      <c r="A2154" s="57" t="s">
        <v>11089</v>
      </c>
      <c r="B2154" s="57" t="s">
        <v>11090</v>
      </c>
      <c r="C2154" s="57" t="s">
        <v>195</v>
      </c>
      <c r="D2154" s="57" t="s">
        <v>4866</v>
      </c>
      <c r="E2154" s="58" t="s">
        <v>11091</v>
      </c>
    </row>
    <row r="2155" spans="1:5" x14ac:dyDescent="0.25">
      <c r="A2155" s="57" t="s">
        <v>11092</v>
      </c>
      <c r="B2155" s="57" t="s">
        <v>11093</v>
      </c>
      <c r="C2155" s="57" t="s">
        <v>195</v>
      </c>
      <c r="D2155" s="57" t="s">
        <v>4866</v>
      </c>
      <c r="E2155" s="58" t="s">
        <v>11094</v>
      </c>
    </row>
    <row r="2156" spans="1:5" x14ac:dyDescent="0.25">
      <c r="A2156" s="57" t="s">
        <v>11095</v>
      </c>
      <c r="B2156" s="57" t="s">
        <v>11096</v>
      </c>
      <c r="C2156" s="57" t="s">
        <v>195</v>
      </c>
      <c r="D2156" s="57" t="s">
        <v>4866</v>
      </c>
      <c r="E2156" s="58" t="s">
        <v>11097</v>
      </c>
    </row>
    <row r="2157" spans="1:5" x14ac:dyDescent="0.25">
      <c r="A2157" s="57" t="s">
        <v>11098</v>
      </c>
      <c r="B2157" s="57" t="s">
        <v>11099</v>
      </c>
      <c r="C2157" s="57" t="s">
        <v>195</v>
      </c>
      <c r="D2157" s="57" t="s">
        <v>4866</v>
      </c>
      <c r="E2157" s="58" t="s">
        <v>11100</v>
      </c>
    </row>
    <row r="2158" spans="1:5" x14ac:dyDescent="0.25">
      <c r="A2158" s="57" t="s">
        <v>11101</v>
      </c>
      <c r="B2158" s="57" t="s">
        <v>11102</v>
      </c>
      <c r="C2158" s="57" t="s">
        <v>195</v>
      </c>
      <c r="D2158" s="57" t="s">
        <v>4866</v>
      </c>
      <c r="E2158" s="58" t="s">
        <v>11103</v>
      </c>
    </row>
    <row r="2159" spans="1:5" x14ac:dyDescent="0.25">
      <c r="A2159" s="57" t="s">
        <v>11104</v>
      </c>
      <c r="B2159" s="57" t="s">
        <v>11105</v>
      </c>
      <c r="C2159" s="57" t="s">
        <v>195</v>
      </c>
      <c r="D2159" s="57" t="s">
        <v>4866</v>
      </c>
      <c r="E2159" s="58" t="s">
        <v>11106</v>
      </c>
    </row>
    <row r="2160" spans="1:5" x14ac:dyDescent="0.25">
      <c r="A2160" s="57" t="s">
        <v>11107</v>
      </c>
      <c r="B2160" s="57" t="s">
        <v>11108</v>
      </c>
      <c r="C2160" s="57" t="s">
        <v>195</v>
      </c>
      <c r="D2160" s="57" t="s">
        <v>4866</v>
      </c>
      <c r="E2160" s="58" t="s">
        <v>11109</v>
      </c>
    </row>
    <row r="2161" spans="1:5" x14ac:dyDescent="0.25">
      <c r="A2161" s="57" t="s">
        <v>11110</v>
      </c>
      <c r="B2161" s="57" t="s">
        <v>11111</v>
      </c>
      <c r="C2161" s="57" t="s">
        <v>195</v>
      </c>
      <c r="D2161" s="57" t="s">
        <v>4866</v>
      </c>
      <c r="E2161" s="58" t="s">
        <v>11112</v>
      </c>
    </row>
    <row r="2162" spans="1:5" x14ac:dyDescent="0.25">
      <c r="A2162" s="57" t="s">
        <v>11113</v>
      </c>
      <c r="B2162" s="57" t="s">
        <v>11114</v>
      </c>
      <c r="C2162" s="57" t="s">
        <v>195</v>
      </c>
      <c r="D2162" s="57" t="s">
        <v>4866</v>
      </c>
      <c r="E2162" s="58" t="s">
        <v>11115</v>
      </c>
    </row>
    <row r="2163" spans="1:5" x14ac:dyDescent="0.25">
      <c r="A2163" s="57" t="s">
        <v>11116</v>
      </c>
      <c r="B2163" s="57" t="s">
        <v>11117</v>
      </c>
      <c r="C2163" s="57" t="s">
        <v>195</v>
      </c>
      <c r="D2163" s="57" t="s">
        <v>4866</v>
      </c>
      <c r="E2163" s="58" t="s">
        <v>11118</v>
      </c>
    </row>
    <row r="2164" spans="1:5" x14ac:dyDescent="0.25">
      <c r="A2164" s="57" t="s">
        <v>11119</v>
      </c>
      <c r="B2164" s="57" t="s">
        <v>11120</v>
      </c>
      <c r="C2164" s="57" t="s">
        <v>195</v>
      </c>
      <c r="D2164" s="57" t="s">
        <v>4866</v>
      </c>
      <c r="E2164" s="58" t="s">
        <v>11121</v>
      </c>
    </row>
    <row r="2165" spans="1:5" x14ac:dyDescent="0.25">
      <c r="A2165" s="57" t="s">
        <v>11122</v>
      </c>
      <c r="B2165" s="57" t="s">
        <v>11123</v>
      </c>
      <c r="C2165" s="57" t="s">
        <v>195</v>
      </c>
      <c r="D2165" s="57" t="s">
        <v>4866</v>
      </c>
      <c r="E2165" s="58" t="s">
        <v>11124</v>
      </c>
    </row>
    <row r="2166" spans="1:5" x14ac:dyDescent="0.25">
      <c r="A2166" s="57" t="s">
        <v>11125</v>
      </c>
      <c r="B2166" s="57" t="s">
        <v>11126</v>
      </c>
      <c r="C2166" s="57" t="s">
        <v>195</v>
      </c>
      <c r="D2166" s="57" t="s">
        <v>4866</v>
      </c>
      <c r="E2166" s="58" t="s">
        <v>11127</v>
      </c>
    </row>
    <row r="2167" spans="1:5" x14ac:dyDescent="0.25">
      <c r="A2167" s="57" t="s">
        <v>11128</v>
      </c>
      <c r="B2167" s="57" t="s">
        <v>11129</v>
      </c>
      <c r="C2167" s="57" t="s">
        <v>195</v>
      </c>
      <c r="D2167" s="57" t="s">
        <v>4866</v>
      </c>
      <c r="E2167" s="58" t="s">
        <v>11130</v>
      </c>
    </row>
    <row r="2168" spans="1:5" x14ac:dyDescent="0.25">
      <c r="A2168" s="57" t="s">
        <v>11131</v>
      </c>
      <c r="B2168" s="57" t="s">
        <v>11132</v>
      </c>
      <c r="C2168" s="57" t="s">
        <v>38</v>
      </c>
      <c r="D2168" s="57" t="s">
        <v>4866</v>
      </c>
      <c r="E2168" s="58" t="s">
        <v>11133</v>
      </c>
    </row>
    <row r="2169" spans="1:5" x14ac:dyDescent="0.25">
      <c r="A2169" s="57" t="s">
        <v>11134</v>
      </c>
      <c r="B2169" s="57" t="s">
        <v>11135</v>
      </c>
      <c r="C2169" s="57" t="s">
        <v>38</v>
      </c>
      <c r="D2169" s="57" t="s">
        <v>4866</v>
      </c>
      <c r="E2169" s="58" t="s">
        <v>11136</v>
      </c>
    </row>
    <row r="2170" spans="1:5" x14ac:dyDescent="0.25">
      <c r="A2170" s="57" t="s">
        <v>11137</v>
      </c>
      <c r="B2170" s="57" t="s">
        <v>11138</v>
      </c>
      <c r="C2170" s="57" t="s">
        <v>38</v>
      </c>
      <c r="D2170" s="57" t="s">
        <v>4866</v>
      </c>
      <c r="E2170" s="58" t="s">
        <v>11139</v>
      </c>
    </row>
    <row r="2171" spans="1:5" x14ac:dyDescent="0.25">
      <c r="A2171" s="57" t="s">
        <v>11140</v>
      </c>
      <c r="B2171" s="57" t="s">
        <v>11141</v>
      </c>
      <c r="C2171" s="57" t="s">
        <v>38</v>
      </c>
      <c r="D2171" s="57" t="s">
        <v>4866</v>
      </c>
      <c r="E2171" s="58" t="s">
        <v>11142</v>
      </c>
    </row>
    <row r="2172" spans="1:5" x14ac:dyDescent="0.25">
      <c r="A2172" s="57" t="s">
        <v>11143</v>
      </c>
      <c r="B2172" s="57" t="s">
        <v>11144</v>
      </c>
      <c r="C2172" s="57" t="s">
        <v>38</v>
      </c>
      <c r="D2172" s="57" t="s">
        <v>4866</v>
      </c>
      <c r="E2172" s="58" t="s">
        <v>11145</v>
      </c>
    </row>
    <row r="2173" spans="1:5" x14ac:dyDescent="0.25">
      <c r="A2173" s="57" t="s">
        <v>11146</v>
      </c>
      <c r="B2173" s="57" t="s">
        <v>11147</v>
      </c>
      <c r="C2173" s="57" t="s">
        <v>38</v>
      </c>
      <c r="D2173" s="57" t="s">
        <v>4866</v>
      </c>
      <c r="E2173" s="58" t="s">
        <v>11148</v>
      </c>
    </row>
    <row r="2174" spans="1:5" x14ac:dyDescent="0.25">
      <c r="A2174" s="57" t="s">
        <v>11149</v>
      </c>
      <c r="B2174" s="57" t="s">
        <v>11150</v>
      </c>
      <c r="C2174" s="57" t="s">
        <v>38</v>
      </c>
      <c r="D2174" s="57" t="s">
        <v>4866</v>
      </c>
      <c r="E2174" s="58" t="s">
        <v>11151</v>
      </c>
    </row>
    <row r="2175" spans="1:5" x14ac:dyDescent="0.25">
      <c r="A2175" s="57" t="s">
        <v>11152</v>
      </c>
      <c r="B2175" s="57" t="s">
        <v>11153</v>
      </c>
      <c r="C2175" s="57" t="s">
        <v>38</v>
      </c>
      <c r="D2175" s="57" t="s">
        <v>4866</v>
      </c>
      <c r="E2175" s="58" t="s">
        <v>11154</v>
      </c>
    </row>
    <row r="2176" spans="1:5" x14ac:dyDescent="0.25">
      <c r="A2176" s="57" t="s">
        <v>11155</v>
      </c>
      <c r="B2176" s="57" t="s">
        <v>11156</v>
      </c>
      <c r="C2176" s="57" t="s">
        <v>22</v>
      </c>
      <c r="D2176" s="57" t="s">
        <v>4866</v>
      </c>
      <c r="E2176" s="58" t="s">
        <v>11157</v>
      </c>
    </row>
    <row r="2177" spans="1:5" x14ac:dyDescent="0.25">
      <c r="A2177" s="57" t="s">
        <v>11158</v>
      </c>
      <c r="B2177" s="57" t="s">
        <v>11159</v>
      </c>
      <c r="C2177" s="57" t="s">
        <v>22</v>
      </c>
      <c r="D2177" s="57" t="s">
        <v>4866</v>
      </c>
      <c r="E2177" s="58" t="s">
        <v>11160</v>
      </c>
    </row>
    <row r="2178" spans="1:5" x14ac:dyDescent="0.25">
      <c r="A2178" s="57" t="s">
        <v>11161</v>
      </c>
      <c r="B2178" s="57" t="s">
        <v>11162</v>
      </c>
      <c r="C2178" s="57" t="s">
        <v>22</v>
      </c>
      <c r="D2178" s="57" t="s">
        <v>4866</v>
      </c>
      <c r="E2178" s="58" t="s">
        <v>11163</v>
      </c>
    </row>
    <row r="2179" spans="1:5" x14ac:dyDescent="0.25">
      <c r="A2179" s="57" t="s">
        <v>11164</v>
      </c>
      <c r="B2179" s="57" t="s">
        <v>11165</v>
      </c>
      <c r="C2179" s="57" t="s">
        <v>22</v>
      </c>
      <c r="D2179" s="57" t="s">
        <v>4866</v>
      </c>
      <c r="E2179" s="58" t="s">
        <v>11166</v>
      </c>
    </row>
    <row r="2180" spans="1:5" x14ac:dyDescent="0.25">
      <c r="A2180" s="57" t="s">
        <v>11167</v>
      </c>
      <c r="B2180" s="57" t="s">
        <v>11168</v>
      </c>
      <c r="C2180" s="57" t="s">
        <v>22</v>
      </c>
      <c r="D2180" s="57" t="s">
        <v>4866</v>
      </c>
      <c r="E2180" s="58" t="s">
        <v>11169</v>
      </c>
    </row>
    <row r="2181" spans="1:5" x14ac:dyDescent="0.25">
      <c r="A2181" s="57" t="s">
        <v>11170</v>
      </c>
      <c r="B2181" s="57" t="s">
        <v>11171</v>
      </c>
      <c r="C2181" s="57" t="s">
        <v>22</v>
      </c>
      <c r="D2181" s="57" t="s">
        <v>4866</v>
      </c>
      <c r="E2181" s="58" t="s">
        <v>11172</v>
      </c>
    </row>
    <row r="2182" spans="1:5" x14ac:dyDescent="0.25">
      <c r="A2182" s="57" t="s">
        <v>11173</v>
      </c>
      <c r="B2182" s="57" t="s">
        <v>11174</v>
      </c>
      <c r="C2182" s="57" t="s">
        <v>22</v>
      </c>
      <c r="D2182" s="57" t="s">
        <v>4866</v>
      </c>
      <c r="E2182" s="58" t="s">
        <v>11175</v>
      </c>
    </row>
    <row r="2183" spans="1:5" x14ac:dyDescent="0.25">
      <c r="A2183" s="57" t="s">
        <v>11176</v>
      </c>
      <c r="B2183" s="57" t="s">
        <v>11177</v>
      </c>
      <c r="C2183" s="57" t="s">
        <v>22</v>
      </c>
      <c r="D2183" s="57" t="s">
        <v>4866</v>
      </c>
      <c r="E2183" s="58" t="s">
        <v>11178</v>
      </c>
    </row>
    <row r="2184" spans="1:5" x14ac:dyDescent="0.25">
      <c r="A2184" s="57" t="s">
        <v>11179</v>
      </c>
      <c r="B2184" s="57" t="s">
        <v>11180</v>
      </c>
      <c r="C2184" s="57" t="s">
        <v>350</v>
      </c>
      <c r="D2184" s="57" t="s">
        <v>4866</v>
      </c>
      <c r="E2184" s="58" t="s">
        <v>11181</v>
      </c>
    </row>
    <row r="2185" spans="1:5" x14ac:dyDescent="0.25">
      <c r="A2185" s="57" t="s">
        <v>11182</v>
      </c>
      <c r="B2185" s="57" t="s">
        <v>11183</v>
      </c>
      <c r="C2185" s="57" t="s">
        <v>350</v>
      </c>
      <c r="D2185" s="57" t="s">
        <v>4866</v>
      </c>
      <c r="E2185" s="58" t="s">
        <v>11184</v>
      </c>
    </row>
    <row r="2186" spans="1:5" x14ac:dyDescent="0.25">
      <c r="A2186" s="57" t="s">
        <v>11185</v>
      </c>
      <c r="B2186" s="57" t="s">
        <v>11186</v>
      </c>
      <c r="C2186" s="57" t="s">
        <v>350</v>
      </c>
      <c r="D2186" s="57" t="s">
        <v>4866</v>
      </c>
      <c r="E2186" s="58" t="s">
        <v>11187</v>
      </c>
    </row>
    <row r="2187" spans="1:5" x14ac:dyDescent="0.25">
      <c r="A2187" s="57" t="s">
        <v>11188</v>
      </c>
      <c r="B2187" s="57" t="s">
        <v>11189</v>
      </c>
      <c r="C2187" s="57" t="s">
        <v>350</v>
      </c>
      <c r="D2187" s="57" t="s">
        <v>4866</v>
      </c>
      <c r="E2187" s="58" t="s">
        <v>11190</v>
      </c>
    </row>
    <row r="2188" spans="1:5" x14ac:dyDescent="0.25">
      <c r="A2188" s="57" t="s">
        <v>11191</v>
      </c>
      <c r="B2188" s="57" t="s">
        <v>11192</v>
      </c>
      <c r="C2188" s="57" t="s">
        <v>350</v>
      </c>
      <c r="D2188" s="57" t="s">
        <v>4866</v>
      </c>
      <c r="E2188" s="58" t="s">
        <v>11193</v>
      </c>
    </row>
    <row r="2189" spans="1:5" x14ac:dyDescent="0.25">
      <c r="A2189" s="57" t="s">
        <v>11194</v>
      </c>
      <c r="B2189" s="57" t="s">
        <v>11195</v>
      </c>
      <c r="C2189" s="57" t="s">
        <v>22</v>
      </c>
      <c r="D2189" s="57" t="s">
        <v>4866</v>
      </c>
      <c r="E2189" s="58" t="s">
        <v>11196</v>
      </c>
    </row>
    <row r="2190" spans="1:5" x14ac:dyDescent="0.25">
      <c r="A2190" s="57" t="s">
        <v>11197</v>
      </c>
      <c r="B2190" s="57" t="s">
        <v>11198</v>
      </c>
      <c r="C2190" s="57" t="s">
        <v>22</v>
      </c>
      <c r="D2190" s="57" t="s">
        <v>4866</v>
      </c>
      <c r="E2190" s="58" t="s">
        <v>11199</v>
      </c>
    </row>
    <row r="2191" spans="1:5" x14ac:dyDescent="0.25">
      <c r="A2191" s="57" t="s">
        <v>11200</v>
      </c>
      <c r="B2191" s="57" t="s">
        <v>11201</v>
      </c>
      <c r="C2191" s="57" t="s">
        <v>22</v>
      </c>
      <c r="D2191" s="57" t="s">
        <v>4866</v>
      </c>
      <c r="E2191" s="58" t="s">
        <v>11202</v>
      </c>
    </row>
    <row r="2192" spans="1:5" x14ac:dyDescent="0.25">
      <c r="A2192" s="57" t="s">
        <v>11203</v>
      </c>
      <c r="B2192" s="57" t="s">
        <v>11204</v>
      </c>
      <c r="C2192" s="57" t="s">
        <v>22</v>
      </c>
      <c r="D2192" s="57" t="s">
        <v>4866</v>
      </c>
      <c r="E2192" s="58" t="s">
        <v>6488</v>
      </c>
    </row>
    <row r="2193" spans="1:5" x14ac:dyDescent="0.25">
      <c r="A2193" s="57" t="s">
        <v>11205</v>
      </c>
      <c r="B2193" s="57" t="s">
        <v>11206</v>
      </c>
      <c r="C2193" s="57" t="s">
        <v>22</v>
      </c>
      <c r="D2193" s="57" t="s">
        <v>4866</v>
      </c>
      <c r="E2193" s="58" t="s">
        <v>11207</v>
      </c>
    </row>
    <row r="2194" spans="1:5" x14ac:dyDescent="0.25">
      <c r="A2194" s="57" t="s">
        <v>11208</v>
      </c>
      <c r="B2194" s="57" t="s">
        <v>11209</v>
      </c>
      <c r="C2194" s="57" t="s">
        <v>22</v>
      </c>
      <c r="D2194" s="57" t="s">
        <v>4866</v>
      </c>
      <c r="E2194" s="58" t="s">
        <v>11210</v>
      </c>
    </row>
    <row r="2195" spans="1:5" x14ac:dyDescent="0.25">
      <c r="A2195" s="57" t="s">
        <v>11211</v>
      </c>
      <c r="B2195" s="57" t="s">
        <v>11212</v>
      </c>
      <c r="C2195" s="57" t="s">
        <v>22</v>
      </c>
      <c r="D2195" s="57" t="s">
        <v>4866</v>
      </c>
      <c r="E2195" s="58" t="s">
        <v>11213</v>
      </c>
    </row>
    <row r="2196" spans="1:5" x14ac:dyDescent="0.25">
      <c r="A2196" s="57" t="s">
        <v>11214</v>
      </c>
      <c r="B2196" s="57" t="s">
        <v>11215</v>
      </c>
      <c r="C2196" s="57" t="s">
        <v>22</v>
      </c>
      <c r="D2196" s="57" t="s">
        <v>4866</v>
      </c>
      <c r="E2196" s="58" t="s">
        <v>11216</v>
      </c>
    </row>
    <row r="2197" spans="1:5" x14ac:dyDescent="0.25">
      <c r="A2197" s="57" t="s">
        <v>11217</v>
      </c>
      <c r="B2197" s="57" t="s">
        <v>11218</v>
      </c>
      <c r="C2197" s="57" t="s">
        <v>22</v>
      </c>
      <c r="D2197" s="57" t="s">
        <v>4866</v>
      </c>
      <c r="E2197" s="58" t="s">
        <v>11219</v>
      </c>
    </row>
    <row r="2198" spans="1:5" x14ac:dyDescent="0.25">
      <c r="A2198" s="57" t="s">
        <v>11220</v>
      </c>
      <c r="B2198" s="57" t="s">
        <v>11221</v>
      </c>
      <c r="C2198" s="57" t="s">
        <v>38</v>
      </c>
      <c r="D2198" s="57" t="s">
        <v>4866</v>
      </c>
      <c r="E2198" s="58" t="s">
        <v>11222</v>
      </c>
    </row>
    <row r="2199" spans="1:5" x14ac:dyDescent="0.25">
      <c r="A2199" s="57" t="s">
        <v>11223</v>
      </c>
      <c r="B2199" s="57" t="s">
        <v>11224</v>
      </c>
      <c r="C2199" s="57" t="s">
        <v>38</v>
      </c>
      <c r="D2199" s="57" t="s">
        <v>4866</v>
      </c>
      <c r="E2199" s="58" t="s">
        <v>11225</v>
      </c>
    </row>
    <row r="2200" spans="1:5" x14ac:dyDescent="0.25">
      <c r="A2200" s="57" t="s">
        <v>11226</v>
      </c>
      <c r="B2200" s="57" t="s">
        <v>11227</v>
      </c>
      <c r="C2200" s="57" t="s">
        <v>38</v>
      </c>
      <c r="D2200" s="57" t="s">
        <v>4866</v>
      </c>
      <c r="E2200" s="58" t="s">
        <v>11228</v>
      </c>
    </row>
    <row r="2201" spans="1:5" x14ac:dyDescent="0.25">
      <c r="A2201" s="57" t="s">
        <v>11229</v>
      </c>
      <c r="B2201" s="57" t="s">
        <v>11230</v>
      </c>
      <c r="C2201" s="57" t="s">
        <v>19</v>
      </c>
      <c r="D2201" s="57" t="s">
        <v>4866</v>
      </c>
      <c r="E2201" s="58" t="s">
        <v>11231</v>
      </c>
    </row>
    <row r="2202" spans="1:5" x14ac:dyDescent="0.25">
      <c r="A2202" s="57" t="s">
        <v>11232</v>
      </c>
      <c r="B2202" s="57" t="s">
        <v>11233</v>
      </c>
      <c r="C2202" s="57" t="s">
        <v>19</v>
      </c>
      <c r="D2202" s="57" t="s">
        <v>4866</v>
      </c>
      <c r="E2202" s="58" t="s">
        <v>11234</v>
      </c>
    </row>
    <row r="2203" spans="1:5" x14ac:dyDescent="0.25">
      <c r="A2203" s="57" t="s">
        <v>11235</v>
      </c>
      <c r="B2203" s="57" t="s">
        <v>11236</v>
      </c>
      <c r="C2203" s="57" t="s">
        <v>195</v>
      </c>
      <c r="D2203" s="57" t="s">
        <v>4866</v>
      </c>
      <c r="E2203" s="58" t="s">
        <v>11237</v>
      </c>
    </row>
    <row r="2204" spans="1:5" x14ac:dyDescent="0.25">
      <c r="A2204" s="57" t="s">
        <v>11238</v>
      </c>
      <c r="B2204" s="57" t="s">
        <v>11239</v>
      </c>
      <c r="C2204" s="57" t="s">
        <v>19</v>
      </c>
      <c r="D2204" s="57" t="s">
        <v>4866</v>
      </c>
      <c r="E2204" s="58" t="s">
        <v>11240</v>
      </c>
    </row>
    <row r="2205" spans="1:5" x14ac:dyDescent="0.25">
      <c r="A2205" s="57" t="s">
        <v>11241</v>
      </c>
      <c r="B2205" s="57" t="s">
        <v>11242</v>
      </c>
      <c r="C2205" s="57" t="s">
        <v>19</v>
      </c>
      <c r="D2205" s="57" t="s">
        <v>4866</v>
      </c>
      <c r="E2205" s="58" t="s">
        <v>11243</v>
      </c>
    </row>
    <row r="2206" spans="1:5" x14ac:dyDescent="0.25">
      <c r="A2206" s="57" t="s">
        <v>11244</v>
      </c>
      <c r="B2206" s="57" t="s">
        <v>11245</v>
      </c>
      <c r="C2206" s="57" t="s">
        <v>195</v>
      </c>
      <c r="D2206" s="57" t="s">
        <v>4866</v>
      </c>
      <c r="E2206" s="58" t="s">
        <v>11246</v>
      </c>
    </row>
    <row r="2207" spans="1:5" x14ac:dyDescent="0.25">
      <c r="A2207" s="57" t="s">
        <v>11247</v>
      </c>
      <c r="B2207" s="57" t="s">
        <v>11248</v>
      </c>
      <c r="C2207" s="57" t="s">
        <v>195</v>
      </c>
      <c r="D2207" s="57" t="s">
        <v>4866</v>
      </c>
      <c r="E2207" s="58" t="s">
        <v>11249</v>
      </c>
    </row>
    <row r="2208" spans="1:5" x14ac:dyDescent="0.25">
      <c r="A2208" s="57" t="s">
        <v>11250</v>
      </c>
      <c r="B2208" s="57" t="s">
        <v>11251</v>
      </c>
      <c r="C2208" s="57" t="s">
        <v>195</v>
      </c>
      <c r="D2208" s="57" t="s">
        <v>4866</v>
      </c>
      <c r="E2208" s="58" t="s">
        <v>11252</v>
      </c>
    </row>
    <row r="2209" spans="1:5" x14ac:dyDescent="0.25">
      <c r="A2209" s="57" t="s">
        <v>11253</v>
      </c>
      <c r="B2209" s="57" t="s">
        <v>11254</v>
      </c>
      <c r="C2209" s="57" t="s">
        <v>195</v>
      </c>
      <c r="D2209" s="57" t="s">
        <v>4866</v>
      </c>
      <c r="E2209" s="58" t="s">
        <v>11255</v>
      </c>
    </row>
    <row r="2210" spans="1:5" x14ac:dyDescent="0.25">
      <c r="A2210" s="57" t="s">
        <v>11256</v>
      </c>
      <c r="B2210" s="57" t="s">
        <v>11257</v>
      </c>
      <c r="C2210" s="57" t="s">
        <v>195</v>
      </c>
      <c r="D2210" s="57" t="s">
        <v>4866</v>
      </c>
      <c r="E2210" s="58" t="s">
        <v>11258</v>
      </c>
    </row>
    <row r="2211" spans="1:5" x14ac:dyDescent="0.25">
      <c r="A2211" s="57" t="s">
        <v>11259</v>
      </c>
      <c r="B2211" s="57" t="s">
        <v>11260</v>
      </c>
      <c r="C2211" s="57" t="s">
        <v>195</v>
      </c>
      <c r="D2211" s="57" t="s">
        <v>5941</v>
      </c>
      <c r="E2211" s="58" t="s">
        <v>11261</v>
      </c>
    </row>
    <row r="2212" spans="1:5" x14ac:dyDescent="0.25">
      <c r="A2212" s="57" t="s">
        <v>11262</v>
      </c>
      <c r="B2212" s="57" t="s">
        <v>11263</v>
      </c>
      <c r="C2212" s="57" t="s">
        <v>19</v>
      </c>
      <c r="D2212" s="57" t="s">
        <v>5941</v>
      </c>
      <c r="E2212" s="58" t="s">
        <v>11264</v>
      </c>
    </row>
    <row r="2213" spans="1:5" x14ac:dyDescent="0.25">
      <c r="A2213" s="57" t="s">
        <v>11265</v>
      </c>
      <c r="B2213" s="57" t="s">
        <v>11266</v>
      </c>
      <c r="C2213" s="57" t="s">
        <v>19</v>
      </c>
      <c r="D2213" s="57" t="s">
        <v>4866</v>
      </c>
      <c r="E2213" s="58" t="s">
        <v>7551</v>
      </c>
    </row>
    <row r="2214" spans="1:5" x14ac:dyDescent="0.25">
      <c r="A2214" s="57" t="s">
        <v>11267</v>
      </c>
      <c r="B2214" s="57" t="s">
        <v>11268</v>
      </c>
      <c r="C2214" s="57" t="s">
        <v>19</v>
      </c>
      <c r="D2214" s="57" t="s">
        <v>4866</v>
      </c>
      <c r="E2214" s="58" t="s">
        <v>11269</v>
      </c>
    </row>
    <row r="2215" spans="1:5" x14ac:dyDescent="0.25">
      <c r="A2215" s="57" t="s">
        <v>11270</v>
      </c>
      <c r="B2215" s="57" t="s">
        <v>11271</v>
      </c>
      <c r="C2215" s="57" t="s">
        <v>19</v>
      </c>
      <c r="D2215" s="57" t="s">
        <v>4866</v>
      </c>
      <c r="E2215" s="58" t="s">
        <v>11272</v>
      </c>
    </row>
    <row r="2216" spans="1:5" x14ac:dyDescent="0.25">
      <c r="A2216" s="57" t="s">
        <v>11273</v>
      </c>
      <c r="B2216" s="57" t="s">
        <v>11274</v>
      </c>
      <c r="C2216" s="57" t="s">
        <v>350</v>
      </c>
      <c r="D2216" s="57" t="s">
        <v>4866</v>
      </c>
      <c r="E2216" s="58" t="s">
        <v>11275</v>
      </c>
    </row>
    <row r="2217" spans="1:5" x14ac:dyDescent="0.25">
      <c r="A2217" s="57" t="s">
        <v>11276</v>
      </c>
      <c r="B2217" s="57" t="s">
        <v>11277</v>
      </c>
      <c r="C2217" s="57" t="s">
        <v>350</v>
      </c>
      <c r="D2217" s="57" t="s">
        <v>4866</v>
      </c>
      <c r="E2217" s="58" t="s">
        <v>7299</v>
      </c>
    </row>
    <row r="2218" spans="1:5" x14ac:dyDescent="0.25">
      <c r="A2218" s="57" t="s">
        <v>11278</v>
      </c>
      <c r="B2218" s="57" t="s">
        <v>11279</v>
      </c>
      <c r="C2218" s="57" t="s">
        <v>350</v>
      </c>
      <c r="D2218" s="57" t="s">
        <v>4866</v>
      </c>
      <c r="E2218" s="58" t="s">
        <v>11280</v>
      </c>
    </row>
    <row r="2219" spans="1:5" x14ac:dyDescent="0.25">
      <c r="A2219" s="57" t="s">
        <v>11281</v>
      </c>
      <c r="B2219" s="57" t="s">
        <v>11282</v>
      </c>
      <c r="C2219" s="57" t="s">
        <v>350</v>
      </c>
      <c r="D2219" s="57" t="s">
        <v>4866</v>
      </c>
      <c r="E2219" s="58" t="s">
        <v>7533</v>
      </c>
    </row>
    <row r="2220" spans="1:5" x14ac:dyDescent="0.25">
      <c r="A2220" s="57" t="s">
        <v>11283</v>
      </c>
      <c r="B2220" s="57" t="s">
        <v>11284</v>
      </c>
      <c r="C2220" s="57" t="s">
        <v>350</v>
      </c>
      <c r="D2220" s="57" t="s">
        <v>4866</v>
      </c>
      <c r="E2220" s="58" t="s">
        <v>11285</v>
      </c>
    </row>
    <row r="2221" spans="1:5" x14ac:dyDescent="0.25">
      <c r="A2221" s="57" t="s">
        <v>11286</v>
      </c>
      <c r="B2221" s="57" t="s">
        <v>11287</v>
      </c>
      <c r="C2221" s="57" t="s">
        <v>350</v>
      </c>
      <c r="D2221" s="57" t="s">
        <v>4866</v>
      </c>
      <c r="E2221" s="58" t="s">
        <v>11288</v>
      </c>
    </row>
    <row r="2222" spans="1:5" x14ac:dyDescent="0.25">
      <c r="A2222" s="57" t="s">
        <v>11289</v>
      </c>
      <c r="B2222" s="57" t="s">
        <v>11290</v>
      </c>
      <c r="C2222" s="57" t="s">
        <v>195</v>
      </c>
      <c r="D2222" s="57" t="s">
        <v>4866</v>
      </c>
      <c r="E2222" s="58" t="s">
        <v>11291</v>
      </c>
    </row>
    <row r="2223" spans="1:5" x14ac:dyDescent="0.25">
      <c r="A2223" s="57" t="s">
        <v>11292</v>
      </c>
      <c r="B2223" s="57" t="s">
        <v>11293</v>
      </c>
      <c r="C2223" s="57" t="s">
        <v>19</v>
      </c>
      <c r="D2223" s="57" t="s">
        <v>4866</v>
      </c>
      <c r="E2223" s="58" t="s">
        <v>11294</v>
      </c>
    </row>
    <row r="2224" spans="1:5" x14ac:dyDescent="0.25">
      <c r="A2224" s="57" t="s">
        <v>11295</v>
      </c>
      <c r="B2224" s="57" t="s">
        <v>11296</v>
      </c>
      <c r="C2224" s="57" t="s">
        <v>19</v>
      </c>
      <c r="D2224" s="57" t="s">
        <v>4866</v>
      </c>
      <c r="E2224" s="58" t="s">
        <v>11297</v>
      </c>
    </row>
    <row r="2225" spans="1:5" x14ac:dyDescent="0.25">
      <c r="A2225" s="57" t="s">
        <v>11298</v>
      </c>
      <c r="B2225" s="57" t="s">
        <v>11299</v>
      </c>
      <c r="C2225" s="57" t="s">
        <v>19</v>
      </c>
      <c r="D2225" s="57" t="s">
        <v>4866</v>
      </c>
      <c r="E2225" s="58" t="s">
        <v>11300</v>
      </c>
    </row>
    <row r="2226" spans="1:5" x14ac:dyDescent="0.25">
      <c r="A2226" s="57" t="s">
        <v>11301</v>
      </c>
      <c r="B2226" s="57" t="s">
        <v>11302</v>
      </c>
      <c r="C2226" s="57" t="s">
        <v>19</v>
      </c>
      <c r="D2226" s="57" t="s">
        <v>4866</v>
      </c>
      <c r="E2226" s="58" t="s">
        <v>11303</v>
      </c>
    </row>
    <row r="2227" spans="1:5" x14ac:dyDescent="0.25">
      <c r="A2227" s="57" t="s">
        <v>11304</v>
      </c>
      <c r="B2227" s="57" t="s">
        <v>11305</v>
      </c>
      <c r="C2227" s="57" t="s">
        <v>195</v>
      </c>
      <c r="D2227" s="57" t="s">
        <v>4866</v>
      </c>
      <c r="E2227" s="58" t="s">
        <v>11306</v>
      </c>
    </row>
    <row r="2228" spans="1:5" x14ac:dyDescent="0.25">
      <c r="A2228" s="57" t="s">
        <v>11307</v>
      </c>
      <c r="B2228" s="57" t="s">
        <v>11308</v>
      </c>
      <c r="C2228" s="57" t="s">
        <v>195</v>
      </c>
      <c r="D2228" s="57" t="s">
        <v>4866</v>
      </c>
      <c r="E2228" s="58" t="s">
        <v>11309</v>
      </c>
    </row>
    <row r="2229" spans="1:5" x14ac:dyDescent="0.25">
      <c r="A2229" s="57" t="s">
        <v>11310</v>
      </c>
      <c r="B2229" s="57" t="s">
        <v>11311</v>
      </c>
      <c r="C2229" s="57" t="s">
        <v>195</v>
      </c>
      <c r="D2229" s="57" t="s">
        <v>4866</v>
      </c>
      <c r="E2229" s="58" t="s">
        <v>11312</v>
      </c>
    </row>
    <row r="2230" spans="1:5" x14ac:dyDescent="0.25">
      <c r="A2230" s="57" t="s">
        <v>11313</v>
      </c>
      <c r="B2230" s="57" t="s">
        <v>11314</v>
      </c>
      <c r="C2230" s="57" t="s">
        <v>19</v>
      </c>
      <c r="D2230" s="57" t="s">
        <v>4866</v>
      </c>
      <c r="E2230" s="58" t="s">
        <v>11315</v>
      </c>
    </row>
    <row r="2231" spans="1:5" x14ac:dyDescent="0.25">
      <c r="A2231" s="57" t="s">
        <v>11316</v>
      </c>
      <c r="B2231" s="57" t="s">
        <v>11317</v>
      </c>
      <c r="C2231" s="57" t="s">
        <v>19</v>
      </c>
      <c r="D2231" s="57" t="s">
        <v>4866</v>
      </c>
      <c r="E2231" s="58" t="s">
        <v>11318</v>
      </c>
    </row>
    <row r="2232" spans="1:5" x14ac:dyDescent="0.25">
      <c r="A2232" s="57" t="s">
        <v>11319</v>
      </c>
      <c r="B2232" s="57" t="s">
        <v>11320</v>
      </c>
      <c r="C2232" s="57" t="s">
        <v>19</v>
      </c>
      <c r="D2232" s="57" t="s">
        <v>4866</v>
      </c>
      <c r="E2232" s="58" t="s">
        <v>11321</v>
      </c>
    </row>
    <row r="2233" spans="1:5" x14ac:dyDescent="0.25">
      <c r="A2233" s="57" t="s">
        <v>11322</v>
      </c>
      <c r="B2233" s="57" t="s">
        <v>11323</v>
      </c>
      <c r="C2233" s="57" t="s">
        <v>19</v>
      </c>
      <c r="D2233" s="57" t="s">
        <v>4866</v>
      </c>
      <c r="E2233" s="58" t="s">
        <v>11324</v>
      </c>
    </row>
    <row r="2234" spans="1:5" x14ac:dyDescent="0.25">
      <c r="A2234" s="57" t="s">
        <v>11325</v>
      </c>
      <c r="B2234" s="57" t="s">
        <v>11326</v>
      </c>
      <c r="C2234" s="57" t="s">
        <v>19</v>
      </c>
      <c r="D2234" s="57" t="s">
        <v>4866</v>
      </c>
      <c r="E2234" s="58" t="s">
        <v>11327</v>
      </c>
    </row>
    <row r="2235" spans="1:5" x14ac:dyDescent="0.25">
      <c r="A2235" s="57" t="s">
        <v>11328</v>
      </c>
      <c r="B2235" s="57" t="s">
        <v>11329</v>
      </c>
      <c r="C2235" s="57" t="s">
        <v>19</v>
      </c>
      <c r="D2235" s="57" t="s">
        <v>4866</v>
      </c>
      <c r="E2235" s="58" t="s">
        <v>11330</v>
      </c>
    </row>
    <row r="2236" spans="1:5" x14ac:dyDescent="0.25">
      <c r="A2236" s="57" t="s">
        <v>11331</v>
      </c>
      <c r="B2236" s="57" t="s">
        <v>11332</v>
      </c>
      <c r="C2236" s="57" t="s">
        <v>19</v>
      </c>
      <c r="D2236" s="57" t="s">
        <v>4866</v>
      </c>
      <c r="E2236" s="58" t="s">
        <v>11333</v>
      </c>
    </row>
    <row r="2237" spans="1:5" x14ac:dyDescent="0.25">
      <c r="A2237" s="57" t="s">
        <v>11334</v>
      </c>
      <c r="B2237" s="57" t="s">
        <v>11335</v>
      </c>
      <c r="C2237" s="57" t="s">
        <v>19</v>
      </c>
      <c r="D2237" s="57" t="s">
        <v>4866</v>
      </c>
      <c r="E2237" s="58" t="s">
        <v>11336</v>
      </c>
    </row>
    <row r="2238" spans="1:5" x14ac:dyDescent="0.25">
      <c r="A2238" s="57" t="s">
        <v>11337</v>
      </c>
      <c r="B2238" s="57" t="s">
        <v>11338</v>
      </c>
      <c r="C2238" s="57" t="s">
        <v>19</v>
      </c>
      <c r="D2238" s="57" t="s">
        <v>4866</v>
      </c>
      <c r="E2238" s="58" t="s">
        <v>11339</v>
      </c>
    </row>
    <row r="2239" spans="1:5" x14ac:dyDescent="0.25">
      <c r="A2239" s="57" t="s">
        <v>11340</v>
      </c>
      <c r="B2239" s="57" t="s">
        <v>11341</v>
      </c>
      <c r="C2239" s="57" t="s">
        <v>19</v>
      </c>
      <c r="D2239" s="57" t="s">
        <v>4866</v>
      </c>
      <c r="E2239" s="58" t="s">
        <v>11342</v>
      </c>
    </row>
    <row r="2240" spans="1:5" x14ac:dyDescent="0.25">
      <c r="A2240" s="57" t="s">
        <v>11343</v>
      </c>
      <c r="B2240" s="57" t="s">
        <v>11344</v>
      </c>
      <c r="C2240" s="57" t="s">
        <v>19</v>
      </c>
      <c r="D2240" s="57" t="s">
        <v>4866</v>
      </c>
      <c r="E2240" s="58" t="s">
        <v>11345</v>
      </c>
    </row>
    <row r="2241" spans="1:5" x14ac:dyDescent="0.25">
      <c r="A2241" s="57" t="s">
        <v>11346</v>
      </c>
      <c r="B2241" s="57" t="s">
        <v>11347</v>
      </c>
      <c r="C2241" s="57" t="s">
        <v>19</v>
      </c>
      <c r="D2241" s="57" t="s">
        <v>4866</v>
      </c>
      <c r="E2241" s="58" t="s">
        <v>11348</v>
      </c>
    </row>
    <row r="2242" spans="1:5" x14ac:dyDescent="0.25">
      <c r="A2242" s="57" t="s">
        <v>11349</v>
      </c>
      <c r="B2242" s="57" t="s">
        <v>11350</v>
      </c>
      <c r="C2242" s="57" t="s">
        <v>19</v>
      </c>
      <c r="D2242" s="57" t="s">
        <v>4866</v>
      </c>
      <c r="E2242" s="58" t="s">
        <v>11351</v>
      </c>
    </row>
    <row r="2243" spans="1:5" x14ac:dyDescent="0.25">
      <c r="A2243" s="57" t="s">
        <v>11352</v>
      </c>
      <c r="B2243" s="57" t="s">
        <v>11353</v>
      </c>
      <c r="C2243" s="57" t="s">
        <v>19</v>
      </c>
      <c r="D2243" s="57" t="s">
        <v>4866</v>
      </c>
      <c r="E2243" s="58" t="s">
        <v>11354</v>
      </c>
    </row>
    <row r="2244" spans="1:5" x14ac:dyDescent="0.25">
      <c r="A2244" s="57" t="s">
        <v>11355</v>
      </c>
      <c r="B2244" s="57" t="s">
        <v>11356</v>
      </c>
      <c r="C2244" s="57" t="s">
        <v>19</v>
      </c>
      <c r="D2244" s="57" t="s">
        <v>4866</v>
      </c>
      <c r="E2244" s="58" t="s">
        <v>11357</v>
      </c>
    </row>
    <row r="2245" spans="1:5" x14ac:dyDescent="0.25">
      <c r="A2245" s="57" t="s">
        <v>11358</v>
      </c>
      <c r="B2245" s="57" t="s">
        <v>11359</v>
      </c>
      <c r="C2245" s="57" t="s">
        <v>19</v>
      </c>
      <c r="D2245" s="57" t="s">
        <v>4866</v>
      </c>
      <c r="E2245" s="58" t="s">
        <v>8881</v>
      </c>
    </row>
    <row r="2246" spans="1:5" x14ac:dyDescent="0.25">
      <c r="A2246" s="57" t="s">
        <v>11360</v>
      </c>
      <c r="B2246" s="57" t="s">
        <v>11361</v>
      </c>
      <c r="C2246" s="57" t="s">
        <v>19</v>
      </c>
      <c r="D2246" s="57" t="s">
        <v>4866</v>
      </c>
      <c r="E2246" s="58" t="s">
        <v>11362</v>
      </c>
    </row>
    <row r="2247" spans="1:5" x14ac:dyDescent="0.25">
      <c r="A2247" s="57" t="s">
        <v>11363</v>
      </c>
      <c r="B2247" s="57" t="s">
        <v>11364</v>
      </c>
      <c r="C2247" s="57" t="s">
        <v>19</v>
      </c>
      <c r="D2247" s="57" t="s">
        <v>4866</v>
      </c>
      <c r="E2247" s="58" t="s">
        <v>11365</v>
      </c>
    </row>
    <row r="2248" spans="1:5" x14ac:dyDescent="0.25">
      <c r="A2248" s="57" t="s">
        <v>11366</v>
      </c>
      <c r="B2248" s="57" t="s">
        <v>11367</v>
      </c>
      <c r="C2248" s="57" t="s">
        <v>22</v>
      </c>
      <c r="D2248" s="57" t="s">
        <v>4866</v>
      </c>
      <c r="E2248" s="58" t="s">
        <v>11368</v>
      </c>
    </row>
    <row r="2249" spans="1:5" x14ac:dyDescent="0.25">
      <c r="A2249" s="57" t="s">
        <v>11369</v>
      </c>
      <c r="B2249" s="57" t="s">
        <v>11370</v>
      </c>
      <c r="C2249" s="57" t="s">
        <v>22</v>
      </c>
      <c r="D2249" s="57" t="s">
        <v>4866</v>
      </c>
      <c r="E2249" s="58" t="s">
        <v>4933</v>
      </c>
    </row>
    <row r="2250" spans="1:5" x14ac:dyDescent="0.25">
      <c r="A2250" s="57" t="s">
        <v>11371</v>
      </c>
      <c r="B2250" s="57" t="s">
        <v>11372</v>
      </c>
      <c r="C2250" s="57" t="s">
        <v>19</v>
      </c>
      <c r="D2250" s="57" t="s">
        <v>4866</v>
      </c>
      <c r="E2250" s="58" t="s">
        <v>11373</v>
      </c>
    </row>
    <row r="2251" spans="1:5" x14ac:dyDescent="0.25">
      <c r="A2251" s="57" t="s">
        <v>11374</v>
      </c>
      <c r="B2251" s="57" t="s">
        <v>11375</v>
      </c>
      <c r="C2251" s="57" t="s">
        <v>19</v>
      </c>
      <c r="D2251" s="57" t="s">
        <v>4866</v>
      </c>
      <c r="E2251" s="58" t="s">
        <v>11376</v>
      </c>
    </row>
    <row r="2252" spans="1:5" x14ac:dyDescent="0.25">
      <c r="A2252" s="57" t="s">
        <v>11377</v>
      </c>
      <c r="B2252" s="57" t="s">
        <v>11378</v>
      </c>
      <c r="C2252" s="57" t="s">
        <v>19</v>
      </c>
      <c r="D2252" s="57" t="s">
        <v>4866</v>
      </c>
      <c r="E2252" s="58" t="s">
        <v>11348</v>
      </c>
    </row>
    <row r="2253" spans="1:5" x14ac:dyDescent="0.25">
      <c r="A2253" s="57" t="s">
        <v>11379</v>
      </c>
      <c r="B2253" s="57" t="s">
        <v>11380</v>
      </c>
      <c r="C2253" s="57" t="s">
        <v>19</v>
      </c>
      <c r="D2253" s="57" t="s">
        <v>4866</v>
      </c>
      <c r="E2253" s="58" t="s">
        <v>11381</v>
      </c>
    </row>
    <row r="2254" spans="1:5" x14ac:dyDescent="0.25">
      <c r="A2254" s="57" t="s">
        <v>11382</v>
      </c>
      <c r="B2254" s="57" t="s">
        <v>11383</v>
      </c>
      <c r="C2254" s="57" t="s">
        <v>19</v>
      </c>
      <c r="D2254" s="57" t="s">
        <v>4866</v>
      </c>
      <c r="E2254" s="58" t="s">
        <v>11384</v>
      </c>
    </row>
    <row r="2255" spans="1:5" x14ac:dyDescent="0.25">
      <c r="A2255" s="57" t="s">
        <v>11385</v>
      </c>
      <c r="B2255" s="57" t="s">
        <v>11386</v>
      </c>
      <c r="C2255" s="57" t="s">
        <v>19</v>
      </c>
      <c r="D2255" s="57" t="s">
        <v>4866</v>
      </c>
      <c r="E2255" s="58" t="s">
        <v>11387</v>
      </c>
    </row>
    <row r="2256" spans="1:5" x14ac:dyDescent="0.25">
      <c r="A2256" s="57" t="s">
        <v>11388</v>
      </c>
      <c r="B2256" s="57" t="s">
        <v>11389</v>
      </c>
      <c r="C2256" s="57" t="s">
        <v>19</v>
      </c>
      <c r="D2256" s="57" t="s">
        <v>4866</v>
      </c>
      <c r="E2256" s="58" t="s">
        <v>11390</v>
      </c>
    </row>
    <row r="2257" spans="1:5" x14ac:dyDescent="0.25">
      <c r="A2257" s="57" t="s">
        <v>11391</v>
      </c>
      <c r="B2257" s="57" t="s">
        <v>11392</v>
      </c>
      <c r="C2257" s="57" t="s">
        <v>19</v>
      </c>
      <c r="D2257" s="57" t="s">
        <v>4866</v>
      </c>
      <c r="E2257" s="58" t="s">
        <v>11393</v>
      </c>
    </row>
    <row r="2258" spans="1:5" x14ac:dyDescent="0.25">
      <c r="A2258" s="57" t="s">
        <v>11394</v>
      </c>
      <c r="B2258" s="57" t="s">
        <v>11395</v>
      </c>
      <c r="C2258" s="57" t="s">
        <v>19</v>
      </c>
      <c r="D2258" s="57" t="s">
        <v>4866</v>
      </c>
      <c r="E2258" s="58" t="s">
        <v>11396</v>
      </c>
    </row>
    <row r="2259" spans="1:5" x14ac:dyDescent="0.25">
      <c r="A2259" s="57" t="s">
        <v>11397</v>
      </c>
      <c r="B2259" s="57" t="s">
        <v>11398</v>
      </c>
      <c r="C2259" s="57" t="s">
        <v>19</v>
      </c>
      <c r="D2259" s="57" t="s">
        <v>4866</v>
      </c>
      <c r="E2259" s="58" t="s">
        <v>11399</v>
      </c>
    </row>
    <row r="2260" spans="1:5" x14ac:dyDescent="0.25">
      <c r="A2260" s="57" t="s">
        <v>11400</v>
      </c>
      <c r="B2260" s="57" t="s">
        <v>11401</v>
      </c>
      <c r="C2260" s="57" t="s">
        <v>19</v>
      </c>
      <c r="D2260" s="57" t="s">
        <v>4866</v>
      </c>
      <c r="E2260" s="58" t="s">
        <v>10823</v>
      </c>
    </row>
    <row r="2261" spans="1:5" x14ac:dyDescent="0.25">
      <c r="A2261" s="57" t="s">
        <v>11402</v>
      </c>
      <c r="B2261" s="57" t="s">
        <v>11403</v>
      </c>
      <c r="C2261" s="57" t="s">
        <v>19</v>
      </c>
      <c r="D2261" s="57" t="s">
        <v>4866</v>
      </c>
      <c r="E2261" s="58" t="s">
        <v>11404</v>
      </c>
    </row>
    <row r="2262" spans="1:5" x14ac:dyDescent="0.25">
      <c r="A2262" s="57" t="s">
        <v>11405</v>
      </c>
      <c r="B2262" s="57" t="s">
        <v>11406</v>
      </c>
      <c r="C2262" s="57" t="s">
        <v>19</v>
      </c>
      <c r="D2262" s="57" t="s">
        <v>4866</v>
      </c>
      <c r="E2262" s="58" t="s">
        <v>11407</v>
      </c>
    </row>
    <row r="2263" spans="1:5" x14ac:dyDescent="0.25">
      <c r="A2263" s="57" t="s">
        <v>11408</v>
      </c>
      <c r="B2263" s="57" t="s">
        <v>11409</v>
      </c>
      <c r="C2263" s="57" t="s">
        <v>19</v>
      </c>
      <c r="D2263" s="57" t="s">
        <v>4866</v>
      </c>
      <c r="E2263" s="58" t="s">
        <v>11410</v>
      </c>
    </row>
    <row r="2264" spans="1:5" x14ac:dyDescent="0.25">
      <c r="A2264" s="57" t="s">
        <v>11411</v>
      </c>
      <c r="B2264" s="57" t="s">
        <v>11412</v>
      </c>
      <c r="C2264" s="57" t="s">
        <v>19</v>
      </c>
      <c r="D2264" s="57" t="s">
        <v>4866</v>
      </c>
      <c r="E2264" s="58" t="s">
        <v>11413</v>
      </c>
    </row>
    <row r="2265" spans="1:5" x14ac:dyDescent="0.25">
      <c r="A2265" s="57" t="s">
        <v>11414</v>
      </c>
      <c r="B2265" s="57" t="s">
        <v>11415</v>
      </c>
      <c r="C2265" s="57" t="s">
        <v>19</v>
      </c>
      <c r="D2265" s="57" t="s">
        <v>4866</v>
      </c>
      <c r="E2265" s="58" t="s">
        <v>11416</v>
      </c>
    </row>
    <row r="2266" spans="1:5" x14ac:dyDescent="0.25">
      <c r="A2266" s="57" t="s">
        <v>11417</v>
      </c>
      <c r="B2266" s="57" t="s">
        <v>11418</v>
      </c>
      <c r="C2266" s="57" t="s">
        <v>19</v>
      </c>
      <c r="D2266" s="57" t="s">
        <v>4866</v>
      </c>
      <c r="E2266" s="58" t="s">
        <v>11419</v>
      </c>
    </row>
    <row r="2267" spans="1:5" x14ac:dyDescent="0.25">
      <c r="A2267" s="57" t="s">
        <v>11420</v>
      </c>
      <c r="B2267" s="57" t="s">
        <v>11421</v>
      </c>
      <c r="C2267" s="57" t="s">
        <v>19</v>
      </c>
      <c r="D2267" s="57" t="s">
        <v>4866</v>
      </c>
      <c r="E2267" s="58" t="s">
        <v>11422</v>
      </c>
    </row>
    <row r="2268" spans="1:5" x14ac:dyDescent="0.25">
      <c r="A2268" s="57" t="s">
        <v>11423</v>
      </c>
      <c r="B2268" s="57" t="s">
        <v>11424</v>
      </c>
      <c r="C2268" s="57" t="s">
        <v>19</v>
      </c>
      <c r="D2268" s="57" t="s">
        <v>4866</v>
      </c>
      <c r="E2268" s="58" t="s">
        <v>11425</v>
      </c>
    </row>
    <row r="2269" spans="1:5" x14ac:dyDescent="0.25">
      <c r="A2269" s="57" t="s">
        <v>11426</v>
      </c>
      <c r="B2269" s="57" t="s">
        <v>11427</v>
      </c>
      <c r="C2269" s="57" t="s">
        <v>19</v>
      </c>
      <c r="D2269" s="57" t="s">
        <v>4866</v>
      </c>
      <c r="E2269" s="58" t="s">
        <v>11428</v>
      </c>
    </row>
    <row r="2270" spans="1:5" x14ac:dyDescent="0.25">
      <c r="A2270" s="57" t="s">
        <v>11429</v>
      </c>
      <c r="B2270" s="57" t="s">
        <v>11430</v>
      </c>
      <c r="C2270" s="57" t="s">
        <v>19</v>
      </c>
      <c r="D2270" s="57" t="s">
        <v>4866</v>
      </c>
      <c r="E2270" s="58" t="s">
        <v>11431</v>
      </c>
    </row>
    <row r="2271" spans="1:5" x14ac:dyDescent="0.25">
      <c r="A2271" s="57" t="s">
        <v>11432</v>
      </c>
      <c r="B2271" s="57" t="s">
        <v>11433</v>
      </c>
      <c r="C2271" s="57" t="s">
        <v>19</v>
      </c>
      <c r="D2271" s="57" t="s">
        <v>4866</v>
      </c>
      <c r="E2271" s="58" t="s">
        <v>11434</v>
      </c>
    </row>
    <row r="2272" spans="1:5" x14ac:dyDescent="0.25">
      <c r="A2272" s="57" t="s">
        <v>11435</v>
      </c>
      <c r="B2272" s="57" t="s">
        <v>11436</v>
      </c>
      <c r="C2272" s="57" t="s">
        <v>19</v>
      </c>
      <c r="D2272" s="57" t="s">
        <v>4866</v>
      </c>
      <c r="E2272" s="58" t="s">
        <v>11437</v>
      </c>
    </row>
    <row r="2273" spans="1:5" x14ac:dyDescent="0.25">
      <c r="A2273" s="57" t="s">
        <v>11438</v>
      </c>
      <c r="B2273" s="57" t="s">
        <v>11439</v>
      </c>
      <c r="C2273" s="57" t="s">
        <v>19</v>
      </c>
      <c r="D2273" s="57" t="s">
        <v>4866</v>
      </c>
      <c r="E2273" s="58" t="s">
        <v>11440</v>
      </c>
    </row>
    <row r="2274" spans="1:5" x14ac:dyDescent="0.25">
      <c r="A2274" s="57" t="s">
        <v>11441</v>
      </c>
      <c r="B2274" s="57" t="s">
        <v>11442</v>
      </c>
      <c r="C2274" s="57" t="s">
        <v>19</v>
      </c>
      <c r="D2274" s="57" t="s">
        <v>4866</v>
      </c>
      <c r="E2274" s="58" t="s">
        <v>11443</v>
      </c>
    </row>
    <row r="2275" spans="1:5" x14ac:dyDescent="0.25">
      <c r="A2275" s="57" t="s">
        <v>11444</v>
      </c>
      <c r="B2275" s="57" t="s">
        <v>11445</v>
      </c>
      <c r="C2275" s="57" t="s">
        <v>19</v>
      </c>
      <c r="D2275" s="57" t="s">
        <v>4866</v>
      </c>
      <c r="E2275" s="58" t="s">
        <v>11446</v>
      </c>
    </row>
    <row r="2276" spans="1:5" x14ac:dyDescent="0.25">
      <c r="A2276" s="57" t="s">
        <v>11447</v>
      </c>
      <c r="B2276" s="57" t="s">
        <v>11448</v>
      </c>
      <c r="C2276" s="57" t="s">
        <v>19</v>
      </c>
      <c r="D2276" s="57" t="s">
        <v>4866</v>
      </c>
      <c r="E2276" s="58" t="s">
        <v>11449</v>
      </c>
    </row>
    <row r="2277" spans="1:5" x14ac:dyDescent="0.25">
      <c r="A2277" s="57" t="s">
        <v>11450</v>
      </c>
      <c r="B2277" s="57" t="s">
        <v>11451</v>
      </c>
      <c r="C2277" s="57" t="s">
        <v>19</v>
      </c>
      <c r="D2277" s="57" t="s">
        <v>4866</v>
      </c>
      <c r="E2277" s="58" t="s">
        <v>11452</v>
      </c>
    </row>
    <row r="2278" spans="1:5" x14ac:dyDescent="0.25">
      <c r="A2278" s="57" t="s">
        <v>11453</v>
      </c>
      <c r="B2278" s="57" t="s">
        <v>11454</v>
      </c>
      <c r="C2278" s="57" t="s">
        <v>19</v>
      </c>
      <c r="D2278" s="57" t="s">
        <v>4866</v>
      </c>
      <c r="E2278" s="58" t="s">
        <v>11455</v>
      </c>
    </row>
    <row r="2279" spans="1:5" x14ac:dyDescent="0.25">
      <c r="A2279" s="57" t="s">
        <v>11456</v>
      </c>
      <c r="B2279" s="57" t="s">
        <v>11457</v>
      </c>
      <c r="C2279" s="57" t="s">
        <v>19</v>
      </c>
      <c r="D2279" s="57" t="s">
        <v>4866</v>
      </c>
      <c r="E2279" s="58" t="s">
        <v>11458</v>
      </c>
    </row>
    <row r="2280" spans="1:5" x14ac:dyDescent="0.25">
      <c r="A2280" s="57" t="s">
        <v>11459</v>
      </c>
      <c r="B2280" s="57" t="s">
        <v>11460</v>
      </c>
      <c r="C2280" s="57" t="s">
        <v>19</v>
      </c>
      <c r="D2280" s="57" t="s">
        <v>4866</v>
      </c>
      <c r="E2280" s="58" t="s">
        <v>11461</v>
      </c>
    </row>
    <row r="2281" spans="1:5" x14ac:dyDescent="0.25">
      <c r="A2281" s="57" t="s">
        <v>11462</v>
      </c>
      <c r="B2281" s="57" t="s">
        <v>11463</v>
      </c>
      <c r="C2281" s="57" t="s">
        <v>19</v>
      </c>
      <c r="D2281" s="57" t="s">
        <v>4866</v>
      </c>
      <c r="E2281" s="58" t="s">
        <v>11464</v>
      </c>
    </row>
    <row r="2282" spans="1:5" x14ac:dyDescent="0.25">
      <c r="A2282" s="57" t="s">
        <v>11465</v>
      </c>
      <c r="B2282" s="57" t="s">
        <v>11466</v>
      </c>
      <c r="C2282" s="57" t="s">
        <v>19</v>
      </c>
      <c r="D2282" s="57" t="s">
        <v>4866</v>
      </c>
      <c r="E2282" s="58" t="s">
        <v>11467</v>
      </c>
    </row>
    <row r="2283" spans="1:5" x14ac:dyDescent="0.25">
      <c r="A2283" s="57" t="s">
        <v>11468</v>
      </c>
      <c r="B2283" s="57" t="s">
        <v>11469</v>
      </c>
      <c r="C2283" s="57" t="s">
        <v>19</v>
      </c>
      <c r="D2283" s="57" t="s">
        <v>4866</v>
      </c>
      <c r="E2283" s="58" t="s">
        <v>11470</v>
      </c>
    </row>
    <row r="2284" spans="1:5" x14ac:dyDescent="0.25">
      <c r="A2284" s="57" t="s">
        <v>11471</v>
      </c>
      <c r="B2284" s="57" t="s">
        <v>11472</v>
      </c>
      <c r="C2284" s="57" t="s">
        <v>19</v>
      </c>
      <c r="D2284" s="57" t="s">
        <v>4866</v>
      </c>
      <c r="E2284" s="58" t="s">
        <v>11473</v>
      </c>
    </row>
    <row r="2285" spans="1:5" x14ac:dyDescent="0.25">
      <c r="A2285" s="57" t="s">
        <v>11474</v>
      </c>
      <c r="B2285" s="57" t="s">
        <v>11475</v>
      </c>
      <c r="C2285" s="57" t="s">
        <v>19</v>
      </c>
      <c r="D2285" s="57" t="s">
        <v>4866</v>
      </c>
      <c r="E2285" s="58" t="s">
        <v>8872</v>
      </c>
    </row>
    <row r="2286" spans="1:5" x14ac:dyDescent="0.25">
      <c r="A2286" s="57" t="s">
        <v>11476</v>
      </c>
      <c r="B2286" s="57" t="s">
        <v>11477</v>
      </c>
      <c r="C2286" s="57" t="s">
        <v>19</v>
      </c>
      <c r="D2286" s="57" t="s">
        <v>4866</v>
      </c>
      <c r="E2286" s="58" t="s">
        <v>11478</v>
      </c>
    </row>
    <row r="2287" spans="1:5" x14ac:dyDescent="0.25">
      <c r="A2287" s="57" t="s">
        <v>11479</v>
      </c>
      <c r="B2287" s="57" t="s">
        <v>11480</v>
      </c>
      <c r="C2287" s="57" t="s">
        <v>19</v>
      </c>
      <c r="D2287" s="57" t="s">
        <v>4866</v>
      </c>
      <c r="E2287" s="58" t="s">
        <v>11481</v>
      </c>
    </row>
    <row r="2288" spans="1:5" x14ac:dyDescent="0.25">
      <c r="A2288" s="57" t="s">
        <v>11482</v>
      </c>
      <c r="B2288" s="57" t="s">
        <v>11483</v>
      </c>
      <c r="C2288" s="57" t="s">
        <v>19</v>
      </c>
      <c r="D2288" s="57" t="s">
        <v>4866</v>
      </c>
      <c r="E2288" s="58" t="s">
        <v>11484</v>
      </c>
    </row>
    <row r="2289" spans="1:5" x14ac:dyDescent="0.25">
      <c r="A2289" s="57" t="s">
        <v>11485</v>
      </c>
      <c r="B2289" s="57" t="s">
        <v>11486</v>
      </c>
      <c r="C2289" s="57" t="s">
        <v>19</v>
      </c>
      <c r="D2289" s="57" t="s">
        <v>4866</v>
      </c>
      <c r="E2289" s="58" t="s">
        <v>11487</v>
      </c>
    </row>
    <row r="2290" spans="1:5" x14ac:dyDescent="0.25">
      <c r="A2290" s="57" t="s">
        <v>11488</v>
      </c>
      <c r="B2290" s="57" t="s">
        <v>11489</v>
      </c>
      <c r="C2290" s="57" t="s">
        <v>19</v>
      </c>
      <c r="D2290" s="57" t="s">
        <v>4866</v>
      </c>
      <c r="E2290" s="58" t="s">
        <v>11490</v>
      </c>
    </row>
    <row r="2291" spans="1:5" x14ac:dyDescent="0.25">
      <c r="A2291" s="57" t="s">
        <v>11491</v>
      </c>
      <c r="B2291" s="57" t="s">
        <v>11492</v>
      </c>
      <c r="C2291" s="57" t="s">
        <v>19</v>
      </c>
      <c r="D2291" s="57" t="s">
        <v>4866</v>
      </c>
      <c r="E2291" s="58" t="s">
        <v>11493</v>
      </c>
    </row>
    <row r="2292" spans="1:5" x14ac:dyDescent="0.25">
      <c r="A2292" s="57" t="s">
        <v>11494</v>
      </c>
      <c r="B2292" s="57" t="s">
        <v>11495</v>
      </c>
      <c r="C2292" s="57" t="s">
        <v>19</v>
      </c>
      <c r="D2292" s="57" t="s">
        <v>4866</v>
      </c>
      <c r="E2292" s="58" t="s">
        <v>11496</v>
      </c>
    </row>
    <row r="2293" spans="1:5" x14ac:dyDescent="0.25">
      <c r="A2293" s="57" t="s">
        <v>11497</v>
      </c>
      <c r="B2293" s="57" t="s">
        <v>11498</v>
      </c>
      <c r="C2293" s="57" t="s">
        <v>19</v>
      </c>
      <c r="D2293" s="57" t="s">
        <v>4866</v>
      </c>
      <c r="E2293" s="58" t="s">
        <v>11499</v>
      </c>
    </row>
    <row r="2294" spans="1:5" x14ac:dyDescent="0.25">
      <c r="A2294" s="57" t="s">
        <v>11500</v>
      </c>
      <c r="B2294" s="57" t="s">
        <v>11501</v>
      </c>
      <c r="C2294" s="57" t="s">
        <v>19</v>
      </c>
      <c r="D2294" s="57" t="s">
        <v>4866</v>
      </c>
      <c r="E2294" s="58" t="s">
        <v>11502</v>
      </c>
    </row>
    <row r="2295" spans="1:5" x14ac:dyDescent="0.25">
      <c r="A2295" s="57" t="s">
        <v>11503</v>
      </c>
      <c r="B2295" s="57" t="s">
        <v>11504</v>
      </c>
      <c r="C2295" s="57" t="s">
        <v>19</v>
      </c>
      <c r="D2295" s="57" t="s">
        <v>4866</v>
      </c>
      <c r="E2295" s="58" t="s">
        <v>11505</v>
      </c>
    </row>
    <row r="2296" spans="1:5" x14ac:dyDescent="0.25">
      <c r="A2296" s="57" t="s">
        <v>11506</v>
      </c>
      <c r="B2296" s="57" t="s">
        <v>11507</v>
      </c>
      <c r="C2296" s="57" t="s">
        <v>19</v>
      </c>
      <c r="D2296" s="57" t="s">
        <v>4866</v>
      </c>
      <c r="E2296" s="58" t="s">
        <v>11508</v>
      </c>
    </row>
    <row r="2297" spans="1:5" x14ac:dyDescent="0.25">
      <c r="A2297" s="57" t="s">
        <v>11509</v>
      </c>
      <c r="B2297" s="57" t="s">
        <v>11510</v>
      </c>
      <c r="C2297" s="57" t="s">
        <v>19</v>
      </c>
      <c r="D2297" s="57" t="s">
        <v>4866</v>
      </c>
      <c r="E2297" s="58" t="s">
        <v>11511</v>
      </c>
    </row>
    <row r="2298" spans="1:5" x14ac:dyDescent="0.25">
      <c r="A2298" s="57" t="s">
        <v>11512</v>
      </c>
      <c r="B2298" s="57" t="s">
        <v>11513</v>
      </c>
      <c r="C2298" s="57" t="s">
        <v>19</v>
      </c>
      <c r="D2298" s="57" t="s">
        <v>4866</v>
      </c>
      <c r="E2298" s="58" t="s">
        <v>11514</v>
      </c>
    </row>
    <row r="2299" spans="1:5" x14ac:dyDescent="0.25">
      <c r="A2299" s="57" t="s">
        <v>11515</v>
      </c>
      <c r="B2299" s="57" t="s">
        <v>11516</v>
      </c>
      <c r="C2299" s="57" t="s">
        <v>19</v>
      </c>
      <c r="D2299" s="57" t="s">
        <v>4866</v>
      </c>
      <c r="E2299" s="58" t="s">
        <v>11517</v>
      </c>
    </row>
    <row r="2300" spans="1:5" x14ac:dyDescent="0.25">
      <c r="A2300" s="57" t="s">
        <v>11518</v>
      </c>
      <c r="B2300" s="57" t="s">
        <v>11519</v>
      </c>
      <c r="C2300" s="57" t="s">
        <v>19</v>
      </c>
      <c r="D2300" s="57" t="s">
        <v>4866</v>
      </c>
      <c r="E2300" s="58" t="s">
        <v>11520</v>
      </c>
    </row>
    <row r="2301" spans="1:5" x14ac:dyDescent="0.25">
      <c r="A2301" s="57" t="s">
        <v>11521</v>
      </c>
      <c r="B2301" s="57" t="s">
        <v>11522</v>
      </c>
      <c r="C2301" s="57" t="s">
        <v>19</v>
      </c>
      <c r="D2301" s="57" t="s">
        <v>4866</v>
      </c>
      <c r="E2301" s="58" t="s">
        <v>11523</v>
      </c>
    </row>
    <row r="2302" spans="1:5" x14ac:dyDescent="0.25">
      <c r="A2302" s="57" t="s">
        <v>11524</v>
      </c>
      <c r="B2302" s="57" t="s">
        <v>11525</v>
      </c>
      <c r="C2302" s="57" t="s">
        <v>19</v>
      </c>
      <c r="D2302" s="57" t="s">
        <v>4866</v>
      </c>
      <c r="E2302" s="58" t="s">
        <v>11526</v>
      </c>
    </row>
    <row r="2303" spans="1:5" x14ac:dyDescent="0.25">
      <c r="A2303" s="57" t="s">
        <v>11527</v>
      </c>
      <c r="B2303" s="57" t="s">
        <v>11528</v>
      </c>
      <c r="C2303" s="57" t="s">
        <v>19</v>
      </c>
      <c r="D2303" s="57" t="s">
        <v>4866</v>
      </c>
      <c r="E2303" s="58" t="s">
        <v>11529</v>
      </c>
    </row>
    <row r="2304" spans="1:5" x14ac:dyDescent="0.25">
      <c r="A2304" s="57" t="s">
        <v>11530</v>
      </c>
      <c r="B2304" s="57" t="s">
        <v>11531</v>
      </c>
      <c r="C2304" s="57" t="s">
        <v>19</v>
      </c>
      <c r="D2304" s="57" t="s">
        <v>4866</v>
      </c>
      <c r="E2304" s="58" t="s">
        <v>11532</v>
      </c>
    </row>
    <row r="2305" spans="1:5" x14ac:dyDescent="0.25">
      <c r="A2305" s="57" t="s">
        <v>11533</v>
      </c>
      <c r="B2305" s="57" t="s">
        <v>11534</v>
      </c>
      <c r="C2305" s="57" t="s">
        <v>19</v>
      </c>
      <c r="D2305" s="57" t="s">
        <v>4866</v>
      </c>
      <c r="E2305" s="58" t="s">
        <v>11535</v>
      </c>
    </row>
    <row r="2306" spans="1:5" x14ac:dyDescent="0.25">
      <c r="A2306" s="57" t="s">
        <v>11536</v>
      </c>
      <c r="B2306" s="57" t="s">
        <v>11537</v>
      </c>
      <c r="C2306" s="57" t="s">
        <v>19</v>
      </c>
      <c r="D2306" s="57" t="s">
        <v>4866</v>
      </c>
      <c r="E2306" s="58" t="s">
        <v>11538</v>
      </c>
    </row>
    <row r="2307" spans="1:5" x14ac:dyDescent="0.25">
      <c r="A2307" s="57" t="s">
        <v>11539</v>
      </c>
      <c r="B2307" s="57" t="s">
        <v>11540</v>
      </c>
      <c r="C2307" s="57" t="s">
        <v>19</v>
      </c>
      <c r="D2307" s="57" t="s">
        <v>4866</v>
      </c>
      <c r="E2307" s="58" t="s">
        <v>11541</v>
      </c>
    </row>
    <row r="2308" spans="1:5" x14ac:dyDescent="0.25">
      <c r="A2308" s="57" t="s">
        <v>11542</v>
      </c>
      <c r="B2308" s="57" t="s">
        <v>11543</v>
      </c>
      <c r="C2308" s="57" t="s">
        <v>19</v>
      </c>
      <c r="D2308" s="57" t="s">
        <v>4866</v>
      </c>
      <c r="E2308" s="58" t="s">
        <v>11544</v>
      </c>
    </row>
    <row r="2309" spans="1:5" x14ac:dyDescent="0.25">
      <c r="A2309" s="57" t="s">
        <v>11545</v>
      </c>
      <c r="B2309" s="57" t="s">
        <v>11546</v>
      </c>
      <c r="C2309" s="57" t="s">
        <v>19</v>
      </c>
      <c r="D2309" s="57" t="s">
        <v>4866</v>
      </c>
      <c r="E2309" s="58" t="s">
        <v>11547</v>
      </c>
    </row>
    <row r="2310" spans="1:5" x14ac:dyDescent="0.25">
      <c r="A2310" s="57" t="s">
        <v>11548</v>
      </c>
      <c r="B2310" s="57" t="s">
        <v>11549</v>
      </c>
      <c r="C2310" s="57" t="s">
        <v>19</v>
      </c>
      <c r="D2310" s="57" t="s">
        <v>4866</v>
      </c>
      <c r="E2310" s="58" t="s">
        <v>11550</v>
      </c>
    </row>
    <row r="2311" spans="1:5" x14ac:dyDescent="0.25">
      <c r="A2311" s="57" t="s">
        <v>11551</v>
      </c>
      <c r="B2311" s="57" t="s">
        <v>11552</v>
      </c>
      <c r="C2311" s="57" t="s">
        <v>19</v>
      </c>
      <c r="D2311" s="57" t="s">
        <v>4866</v>
      </c>
      <c r="E2311" s="58" t="s">
        <v>11553</v>
      </c>
    </row>
    <row r="2312" spans="1:5" x14ac:dyDescent="0.25">
      <c r="A2312" s="57" t="s">
        <v>11554</v>
      </c>
      <c r="B2312" s="57" t="s">
        <v>11555</v>
      </c>
      <c r="C2312" s="57" t="s">
        <v>19</v>
      </c>
      <c r="D2312" s="57" t="s">
        <v>4866</v>
      </c>
      <c r="E2312" s="58" t="s">
        <v>7382</v>
      </c>
    </row>
    <row r="2313" spans="1:5" x14ac:dyDescent="0.25">
      <c r="A2313" s="57" t="s">
        <v>11556</v>
      </c>
      <c r="B2313" s="57" t="s">
        <v>11557</v>
      </c>
      <c r="C2313" s="57" t="s">
        <v>19</v>
      </c>
      <c r="D2313" s="57" t="s">
        <v>4866</v>
      </c>
      <c r="E2313" s="58" t="s">
        <v>11558</v>
      </c>
    </row>
    <row r="2314" spans="1:5" x14ac:dyDescent="0.25">
      <c r="A2314" s="57" t="s">
        <v>11559</v>
      </c>
      <c r="B2314" s="57" t="s">
        <v>11560</v>
      </c>
      <c r="C2314" s="57" t="s">
        <v>19</v>
      </c>
      <c r="D2314" s="57" t="s">
        <v>4866</v>
      </c>
      <c r="E2314" s="58" t="s">
        <v>11561</v>
      </c>
    </row>
    <row r="2315" spans="1:5" x14ac:dyDescent="0.25">
      <c r="A2315" s="57" t="s">
        <v>11562</v>
      </c>
      <c r="B2315" s="57" t="s">
        <v>11563</v>
      </c>
      <c r="C2315" s="57" t="s">
        <v>19</v>
      </c>
      <c r="D2315" s="57" t="s">
        <v>4866</v>
      </c>
      <c r="E2315" s="58" t="s">
        <v>11564</v>
      </c>
    </row>
    <row r="2316" spans="1:5" x14ac:dyDescent="0.25">
      <c r="A2316" s="57" t="s">
        <v>11565</v>
      </c>
      <c r="B2316" s="57" t="s">
        <v>11566</v>
      </c>
      <c r="C2316" s="57" t="s">
        <v>19</v>
      </c>
      <c r="D2316" s="57" t="s">
        <v>4866</v>
      </c>
      <c r="E2316" s="58" t="s">
        <v>11567</v>
      </c>
    </row>
    <row r="2317" spans="1:5" x14ac:dyDescent="0.25">
      <c r="A2317" s="57" t="s">
        <v>11568</v>
      </c>
      <c r="B2317" s="57" t="s">
        <v>11569</v>
      </c>
      <c r="C2317" s="57" t="s">
        <v>19</v>
      </c>
      <c r="D2317" s="57" t="s">
        <v>4866</v>
      </c>
      <c r="E2317" s="58" t="s">
        <v>11570</v>
      </c>
    </row>
    <row r="2318" spans="1:5" x14ac:dyDescent="0.25">
      <c r="A2318" s="57" t="s">
        <v>11571</v>
      </c>
      <c r="B2318" s="57" t="s">
        <v>11572</v>
      </c>
      <c r="C2318" s="57" t="s">
        <v>19</v>
      </c>
      <c r="D2318" s="57" t="s">
        <v>4866</v>
      </c>
      <c r="E2318" s="58" t="s">
        <v>8272</v>
      </c>
    </row>
    <row r="2319" spans="1:5" x14ac:dyDescent="0.25">
      <c r="A2319" s="57" t="s">
        <v>11573</v>
      </c>
      <c r="B2319" s="57" t="s">
        <v>11574</v>
      </c>
      <c r="C2319" s="57" t="s">
        <v>19</v>
      </c>
      <c r="D2319" s="57" t="s">
        <v>4866</v>
      </c>
      <c r="E2319" s="58" t="s">
        <v>11575</v>
      </c>
    </row>
    <row r="2320" spans="1:5" x14ac:dyDescent="0.25">
      <c r="A2320" s="57" t="s">
        <v>11576</v>
      </c>
      <c r="B2320" s="57" t="s">
        <v>11577</v>
      </c>
      <c r="C2320" s="57" t="s">
        <v>19</v>
      </c>
      <c r="D2320" s="57" t="s">
        <v>4866</v>
      </c>
      <c r="E2320" s="58" t="s">
        <v>11578</v>
      </c>
    </row>
    <row r="2321" spans="1:5" x14ac:dyDescent="0.25">
      <c r="A2321" s="57" t="s">
        <v>11579</v>
      </c>
      <c r="B2321" s="57" t="s">
        <v>11580</v>
      </c>
      <c r="C2321" s="57" t="s">
        <v>19</v>
      </c>
      <c r="D2321" s="57" t="s">
        <v>4866</v>
      </c>
      <c r="E2321" s="58" t="s">
        <v>11581</v>
      </c>
    </row>
    <row r="2322" spans="1:5" x14ac:dyDescent="0.25">
      <c r="A2322" s="57" t="s">
        <v>11582</v>
      </c>
      <c r="B2322" s="57" t="s">
        <v>11583</v>
      </c>
      <c r="C2322" s="57" t="s">
        <v>19</v>
      </c>
      <c r="D2322" s="57" t="s">
        <v>4866</v>
      </c>
      <c r="E2322" s="58" t="s">
        <v>11584</v>
      </c>
    </row>
    <row r="2323" spans="1:5" x14ac:dyDescent="0.25">
      <c r="A2323" s="57" t="s">
        <v>11585</v>
      </c>
      <c r="B2323" s="57" t="s">
        <v>11586</v>
      </c>
      <c r="C2323" s="57" t="s">
        <v>19</v>
      </c>
      <c r="D2323" s="57" t="s">
        <v>4866</v>
      </c>
      <c r="E2323" s="58" t="s">
        <v>11587</v>
      </c>
    </row>
    <row r="2324" spans="1:5" x14ac:dyDescent="0.25">
      <c r="A2324" s="57" t="s">
        <v>11588</v>
      </c>
      <c r="B2324" s="57" t="s">
        <v>11589</v>
      </c>
      <c r="C2324" s="57" t="s">
        <v>19</v>
      </c>
      <c r="D2324" s="57" t="s">
        <v>4866</v>
      </c>
      <c r="E2324" s="58" t="s">
        <v>11590</v>
      </c>
    </row>
    <row r="2325" spans="1:5" x14ac:dyDescent="0.25">
      <c r="A2325" s="57" t="s">
        <v>11591</v>
      </c>
      <c r="B2325" s="57" t="s">
        <v>11592</v>
      </c>
      <c r="C2325" s="57" t="s">
        <v>19</v>
      </c>
      <c r="D2325" s="57" t="s">
        <v>4866</v>
      </c>
      <c r="E2325" s="58" t="s">
        <v>11593</v>
      </c>
    </row>
    <row r="2326" spans="1:5" x14ac:dyDescent="0.25">
      <c r="A2326" s="57" t="s">
        <v>11594</v>
      </c>
      <c r="B2326" s="57" t="s">
        <v>11595</v>
      </c>
      <c r="C2326" s="57" t="s">
        <v>19</v>
      </c>
      <c r="D2326" s="57" t="s">
        <v>4866</v>
      </c>
      <c r="E2326" s="58" t="s">
        <v>11596</v>
      </c>
    </row>
    <row r="2327" spans="1:5" x14ac:dyDescent="0.25">
      <c r="A2327" s="57" t="s">
        <v>11597</v>
      </c>
      <c r="B2327" s="57" t="s">
        <v>11598</v>
      </c>
      <c r="C2327" s="57" t="s">
        <v>19</v>
      </c>
      <c r="D2327" s="57" t="s">
        <v>4866</v>
      </c>
      <c r="E2327" s="58" t="s">
        <v>11599</v>
      </c>
    </row>
    <row r="2328" spans="1:5" x14ac:dyDescent="0.25">
      <c r="A2328" s="57" t="s">
        <v>11600</v>
      </c>
      <c r="B2328" s="57" t="s">
        <v>11601</v>
      </c>
      <c r="C2328" s="57" t="s">
        <v>19</v>
      </c>
      <c r="D2328" s="57" t="s">
        <v>4866</v>
      </c>
      <c r="E2328" s="58" t="s">
        <v>11602</v>
      </c>
    </row>
    <row r="2329" spans="1:5" x14ac:dyDescent="0.25">
      <c r="A2329" s="57" t="s">
        <v>11603</v>
      </c>
      <c r="B2329" s="57" t="s">
        <v>11604</v>
      </c>
      <c r="C2329" s="57" t="s">
        <v>19</v>
      </c>
      <c r="D2329" s="57" t="s">
        <v>4866</v>
      </c>
      <c r="E2329" s="58" t="s">
        <v>11605</v>
      </c>
    </row>
    <row r="2330" spans="1:5" x14ac:dyDescent="0.25">
      <c r="A2330" s="57" t="s">
        <v>11606</v>
      </c>
      <c r="B2330" s="57" t="s">
        <v>11607</v>
      </c>
      <c r="C2330" s="57" t="s">
        <v>19</v>
      </c>
      <c r="D2330" s="57" t="s">
        <v>4866</v>
      </c>
      <c r="E2330" s="58" t="s">
        <v>11608</v>
      </c>
    </row>
    <row r="2331" spans="1:5" x14ac:dyDescent="0.25">
      <c r="A2331" s="57" t="s">
        <v>11609</v>
      </c>
      <c r="B2331" s="57" t="s">
        <v>11610</v>
      </c>
      <c r="C2331" s="57" t="s">
        <v>19</v>
      </c>
      <c r="D2331" s="57" t="s">
        <v>4866</v>
      </c>
      <c r="E2331" s="58" t="s">
        <v>11611</v>
      </c>
    </row>
    <row r="2332" spans="1:5" x14ac:dyDescent="0.25">
      <c r="A2332" s="57" t="s">
        <v>11612</v>
      </c>
      <c r="B2332" s="57" t="s">
        <v>11613</v>
      </c>
      <c r="C2332" s="57" t="s">
        <v>19</v>
      </c>
      <c r="D2332" s="57" t="s">
        <v>4866</v>
      </c>
      <c r="E2332" s="58" t="s">
        <v>11614</v>
      </c>
    </row>
    <row r="2333" spans="1:5" x14ac:dyDescent="0.25">
      <c r="A2333" s="57" t="s">
        <v>11615</v>
      </c>
      <c r="B2333" s="57" t="s">
        <v>11616</v>
      </c>
      <c r="C2333" s="57" t="s">
        <v>19</v>
      </c>
      <c r="D2333" s="57" t="s">
        <v>4866</v>
      </c>
      <c r="E2333" s="58" t="s">
        <v>11617</v>
      </c>
    </row>
    <row r="2334" spans="1:5" x14ac:dyDescent="0.25">
      <c r="A2334" s="57" t="s">
        <v>11618</v>
      </c>
      <c r="B2334" s="57" t="s">
        <v>11619</v>
      </c>
      <c r="C2334" s="57" t="s">
        <v>19</v>
      </c>
      <c r="D2334" s="57" t="s">
        <v>4866</v>
      </c>
      <c r="E2334" s="58" t="s">
        <v>11620</v>
      </c>
    </row>
    <row r="2335" spans="1:5" x14ac:dyDescent="0.25">
      <c r="A2335" s="57" t="s">
        <v>11621</v>
      </c>
      <c r="B2335" s="57" t="s">
        <v>11622</v>
      </c>
      <c r="C2335" s="57" t="s">
        <v>19</v>
      </c>
      <c r="D2335" s="57" t="s">
        <v>4866</v>
      </c>
      <c r="E2335" s="58" t="s">
        <v>11623</v>
      </c>
    </row>
    <row r="2336" spans="1:5" x14ac:dyDescent="0.25">
      <c r="A2336" s="57" t="s">
        <v>11624</v>
      </c>
      <c r="B2336" s="57" t="s">
        <v>11625</v>
      </c>
      <c r="C2336" s="57" t="s">
        <v>19</v>
      </c>
      <c r="D2336" s="57" t="s">
        <v>4866</v>
      </c>
      <c r="E2336" s="58" t="s">
        <v>11626</v>
      </c>
    </row>
    <row r="2337" spans="1:5" x14ac:dyDescent="0.25">
      <c r="A2337" s="57" t="s">
        <v>11627</v>
      </c>
      <c r="B2337" s="57" t="s">
        <v>11628</v>
      </c>
      <c r="C2337" s="57" t="s">
        <v>19</v>
      </c>
      <c r="D2337" s="57" t="s">
        <v>4866</v>
      </c>
      <c r="E2337" s="58" t="s">
        <v>11629</v>
      </c>
    </row>
    <row r="2338" spans="1:5" x14ac:dyDescent="0.25">
      <c r="A2338" s="57" t="s">
        <v>11630</v>
      </c>
      <c r="B2338" s="57" t="s">
        <v>11631</v>
      </c>
      <c r="C2338" s="57" t="s">
        <v>19</v>
      </c>
      <c r="D2338" s="57" t="s">
        <v>4866</v>
      </c>
      <c r="E2338" s="58" t="s">
        <v>11632</v>
      </c>
    </row>
    <row r="2339" spans="1:5" x14ac:dyDescent="0.25">
      <c r="A2339" s="57" t="s">
        <v>11633</v>
      </c>
      <c r="B2339" s="57" t="s">
        <v>11634</v>
      </c>
      <c r="C2339" s="57" t="s">
        <v>19</v>
      </c>
      <c r="D2339" s="57" t="s">
        <v>4866</v>
      </c>
      <c r="E2339" s="58" t="s">
        <v>11635</v>
      </c>
    </row>
    <row r="2340" spans="1:5" x14ac:dyDescent="0.25">
      <c r="A2340" s="57" t="s">
        <v>11636</v>
      </c>
      <c r="B2340" s="57" t="s">
        <v>11637</v>
      </c>
      <c r="C2340" s="57" t="s">
        <v>19</v>
      </c>
      <c r="D2340" s="57" t="s">
        <v>4866</v>
      </c>
      <c r="E2340" s="58" t="s">
        <v>11638</v>
      </c>
    </row>
    <row r="2341" spans="1:5" x14ac:dyDescent="0.25">
      <c r="A2341" s="57" t="s">
        <v>11639</v>
      </c>
      <c r="B2341" s="57" t="s">
        <v>11640</v>
      </c>
      <c r="C2341" s="57" t="s">
        <v>19</v>
      </c>
      <c r="D2341" s="57" t="s">
        <v>4866</v>
      </c>
      <c r="E2341" s="58" t="s">
        <v>11641</v>
      </c>
    </row>
    <row r="2342" spans="1:5" x14ac:dyDescent="0.25">
      <c r="A2342" s="57" t="s">
        <v>11642</v>
      </c>
      <c r="B2342" s="57" t="s">
        <v>11643</v>
      </c>
      <c r="C2342" s="57" t="s">
        <v>19</v>
      </c>
      <c r="D2342" s="57" t="s">
        <v>4866</v>
      </c>
      <c r="E2342" s="58" t="s">
        <v>11644</v>
      </c>
    </row>
    <row r="2343" spans="1:5" x14ac:dyDescent="0.25">
      <c r="A2343" s="57" t="s">
        <v>11645</v>
      </c>
      <c r="B2343" s="57" t="s">
        <v>11646</v>
      </c>
      <c r="C2343" s="57" t="s">
        <v>19</v>
      </c>
      <c r="D2343" s="57" t="s">
        <v>4866</v>
      </c>
      <c r="E2343" s="58" t="s">
        <v>11647</v>
      </c>
    </row>
    <row r="2344" spans="1:5" x14ac:dyDescent="0.25">
      <c r="A2344" s="57" t="s">
        <v>11648</v>
      </c>
      <c r="B2344" s="57" t="s">
        <v>11649</v>
      </c>
      <c r="C2344" s="57" t="s">
        <v>19</v>
      </c>
      <c r="D2344" s="57" t="s">
        <v>4866</v>
      </c>
      <c r="E2344" s="58" t="s">
        <v>11650</v>
      </c>
    </row>
    <row r="2345" spans="1:5" x14ac:dyDescent="0.25">
      <c r="A2345" s="57" t="s">
        <v>11651</v>
      </c>
      <c r="B2345" s="57" t="s">
        <v>11652</v>
      </c>
      <c r="C2345" s="57" t="s">
        <v>19</v>
      </c>
      <c r="D2345" s="57" t="s">
        <v>4866</v>
      </c>
      <c r="E2345" s="58" t="s">
        <v>11653</v>
      </c>
    </row>
    <row r="2346" spans="1:5" x14ac:dyDescent="0.25">
      <c r="A2346" s="57" t="s">
        <v>11654</v>
      </c>
      <c r="B2346" s="57" t="s">
        <v>11655</v>
      </c>
      <c r="C2346" s="57" t="s">
        <v>19</v>
      </c>
      <c r="D2346" s="57" t="s">
        <v>4866</v>
      </c>
      <c r="E2346" s="58" t="s">
        <v>11656</v>
      </c>
    </row>
    <row r="2347" spans="1:5" x14ac:dyDescent="0.25">
      <c r="A2347" s="57" t="s">
        <v>11657</v>
      </c>
      <c r="B2347" s="57" t="s">
        <v>11658</v>
      </c>
      <c r="C2347" s="57" t="s">
        <v>19</v>
      </c>
      <c r="D2347" s="57" t="s">
        <v>4866</v>
      </c>
      <c r="E2347" s="58" t="s">
        <v>11659</v>
      </c>
    </row>
    <row r="2348" spans="1:5" x14ac:dyDescent="0.25">
      <c r="A2348" s="57" t="s">
        <v>11660</v>
      </c>
      <c r="B2348" s="57" t="s">
        <v>11661</v>
      </c>
      <c r="C2348" s="57" t="s">
        <v>19</v>
      </c>
      <c r="D2348" s="57" t="s">
        <v>4866</v>
      </c>
      <c r="E2348" s="58" t="s">
        <v>11662</v>
      </c>
    </row>
    <row r="2349" spans="1:5" x14ac:dyDescent="0.25">
      <c r="A2349" s="57" t="s">
        <v>11663</v>
      </c>
      <c r="B2349" s="57" t="s">
        <v>11664</v>
      </c>
      <c r="C2349" s="57" t="s">
        <v>19</v>
      </c>
      <c r="D2349" s="57" t="s">
        <v>4866</v>
      </c>
      <c r="E2349" s="58" t="s">
        <v>11665</v>
      </c>
    </row>
    <row r="2350" spans="1:5" x14ac:dyDescent="0.25">
      <c r="A2350" s="57" t="s">
        <v>11666</v>
      </c>
      <c r="B2350" s="57" t="s">
        <v>11667</v>
      </c>
      <c r="C2350" s="57" t="s">
        <v>19</v>
      </c>
      <c r="D2350" s="57" t="s">
        <v>4866</v>
      </c>
      <c r="E2350" s="58" t="s">
        <v>11668</v>
      </c>
    </row>
    <row r="2351" spans="1:5" x14ac:dyDescent="0.25">
      <c r="A2351" s="57" t="s">
        <v>11669</v>
      </c>
      <c r="B2351" s="57" t="s">
        <v>11670</v>
      </c>
      <c r="C2351" s="57" t="s">
        <v>350</v>
      </c>
      <c r="D2351" s="57" t="s">
        <v>4866</v>
      </c>
      <c r="E2351" s="58" t="s">
        <v>11671</v>
      </c>
    </row>
    <row r="2352" spans="1:5" x14ac:dyDescent="0.25">
      <c r="A2352" s="57" t="s">
        <v>11672</v>
      </c>
      <c r="B2352" s="57" t="s">
        <v>11673</v>
      </c>
      <c r="C2352" s="57" t="s">
        <v>19</v>
      </c>
      <c r="D2352" s="57" t="s">
        <v>4866</v>
      </c>
      <c r="E2352" s="58" t="s">
        <v>11674</v>
      </c>
    </row>
    <row r="2353" spans="1:5" x14ac:dyDescent="0.25">
      <c r="A2353" s="57" t="s">
        <v>11675</v>
      </c>
      <c r="B2353" s="57" t="s">
        <v>11676</v>
      </c>
      <c r="C2353" s="57" t="s">
        <v>22</v>
      </c>
      <c r="D2353" s="57" t="s">
        <v>4866</v>
      </c>
      <c r="E2353" s="58" t="s">
        <v>8694</v>
      </c>
    </row>
    <row r="2354" spans="1:5" x14ac:dyDescent="0.25">
      <c r="A2354" s="57" t="s">
        <v>11677</v>
      </c>
      <c r="B2354" s="57" t="s">
        <v>11678</v>
      </c>
      <c r="C2354" s="57" t="s">
        <v>195</v>
      </c>
      <c r="D2354" s="57" t="s">
        <v>4866</v>
      </c>
      <c r="E2354" s="58" t="s">
        <v>11679</v>
      </c>
    </row>
    <row r="2355" spans="1:5" x14ac:dyDescent="0.25">
      <c r="A2355" s="57" t="s">
        <v>11680</v>
      </c>
      <c r="B2355" s="57" t="s">
        <v>11681</v>
      </c>
      <c r="C2355" s="57" t="s">
        <v>195</v>
      </c>
      <c r="D2355" s="57" t="s">
        <v>4866</v>
      </c>
      <c r="E2355" s="58" t="s">
        <v>11682</v>
      </c>
    </row>
    <row r="2356" spans="1:5" x14ac:dyDescent="0.25">
      <c r="A2356" s="57" t="s">
        <v>11683</v>
      </c>
      <c r="B2356" s="57" t="s">
        <v>11684</v>
      </c>
      <c r="C2356" s="57" t="s">
        <v>19</v>
      </c>
      <c r="D2356" s="57" t="s">
        <v>4866</v>
      </c>
      <c r="E2356" s="58" t="s">
        <v>11685</v>
      </c>
    </row>
    <row r="2357" spans="1:5" x14ac:dyDescent="0.25">
      <c r="A2357" s="57" t="s">
        <v>11686</v>
      </c>
      <c r="B2357" s="57" t="s">
        <v>11687</v>
      </c>
      <c r="C2357" s="57" t="s">
        <v>19</v>
      </c>
      <c r="D2357" s="57" t="s">
        <v>4866</v>
      </c>
      <c r="E2357" s="58" t="s">
        <v>11688</v>
      </c>
    </row>
    <row r="2358" spans="1:5" x14ac:dyDescent="0.25">
      <c r="A2358" s="57" t="s">
        <v>11689</v>
      </c>
      <c r="B2358" s="57" t="s">
        <v>11690</v>
      </c>
      <c r="C2358" s="57" t="s">
        <v>19</v>
      </c>
      <c r="D2358" s="57" t="s">
        <v>4866</v>
      </c>
      <c r="E2358" s="58" t="s">
        <v>11691</v>
      </c>
    </row>
    <row r="2359" spans="1:5" x14ac:dyDescent="0.25">
      <c r="A2359" s="57" t="s">
        <v>11692</v>
      </c>
      <c r="B2359" s="57" t="s">
        <v>11693</v>
      </c>
      <c r="C2359" s="57" t="s">
        <v>19</v>
      </c>
      <c r="D2359" s="57" t="s">
        <v>4866</v>
      </c>
      <c r="E2359" s="58" t="s">
        <v>11694</v>
      </c>
    </row>
    <row r="2360" spans="1:5" x14ac:dyDescent="0.25">
      <c r="A2360" s="57" t="s">
        <v>11695</v>
      </c>
      <c r="B2360" s="57" t="s">
        <v>11696</v>
      </c>
      <c r="C2360" s="57" t="s">
        <v>19</v>
      </c>
      <c r="D2360" s="57" t="s">
        <v>4866</v>
      </c>
      <c r="E2360" s="58" t="s">
        <v>11697</v>
      </c>
    </row>
    <row r="2361" spans="1:5" x14ac:dyDescent="0.25">
      <c r="A2361" s="57" t="s">
        <v>11698</v>
      </c>
      <c r="B2361" s="57" t="s">
        <v>11699</v>
      </c>
      <c r="C2361" s="57" t="s">
        <v>19</v>
      </c>
      <c r="D2361" s="57" t="s">
        <v>4866</v>
      </c>
      <c r="E2361" s="58" t="s">
        <v>11700</v>
      </c>
    </row>
    <row r="2362" spans="1:5" x14ac:dyDescent="0.25">
      <c r="A2362" s="57" t="s">
        <v>11701</v>
      </c>
      <c r="B2362" s="57" t="s">
        <v>11702</v>
      </c>
      <c r="C2362" s="57" t="s">
        <v>19</v>
      </c>
      <c r="D2362" s="57" t="s">
        <v>4866</v>
      </c>
      <c r="E2362" s="58" t="s">
        <v>11703</v>
      </c>
    </row>
    <row r="2363" spans="1:5" x14ac:dyDescent="0.25">
      <c r="A2363" s="57" t="s">
        <v>11704</v>
      </c>
      <c r="B2363" s="57" t="s">
        <v>11705</v>
      </c>
      <c r="C2363" s="57" t="s">
        <v>19</v>
      </c>
      <c r="D2363" s="57" t="s">
        <v>4866</v>
      </c>
      <c r="E2363" s="58" t="s">
        <v>11706</v>
      </c>
    </row>
    <row r="2364" spans="1:5" x14ac:dyDescent="0.25">
      <c r="A2364" s="57" t="s">
        <v>11707</v>
      </c>
      <c r="B2364" s="57" t="s">
        <v>11708</v>
      </c>
      <c r="C2364" s="57" t="s">
        <v>19</v>
      </c>
      <c r="D2364" s="57" t="s">
        <v>4866</v>
      </c>
      <c r="E2364" s="58" t="s">
        <v>11709</v>
      </c>
    </row>
    <row r="2365" spans="1:5" x14ac:dyDescent="0.25">
      <c r="A2365" s="57" t="s">
        <v>11710</v>
      </c>
      <c r="B2365" s="57" t="s">
        <v>11711</v>
      </c>
      <c r="C2365" s="57" t="s">
        <v>19</v>
      </c>
      <c r="D2365" s="57" t="s">
        <v>4866</v>
      </c>
      <c r="E2365" s="58" t="s">
        <v>11712</v>
      </c>
    </row>
    <row r="2366" spans="1:5" x14ac:dyDescent="0.25">
      <c r="A2366" s="57" t="s">
        <v>11713</v>
      </c>
      <c r="B2366" s="57" t="s">
        <v>11714</v>
      </c>
      <c r="C2366" s="57" t="s">
        <v>19</v>
      </c>
      <c r="D2366" s="57" t="s">
        <v>4866</v>
      </c>
      <c r="E2366" s="58" t="s">
        <v>11715</v>
      </c>
    </row>
    <row r="2367" spans="1:5" x14ac:dyDescent="0.25">
      <c r="A2367" s="57" t="s">
        <v>11716</v>
      </c>
      <c r="B2367" s="57" t="s">
        <v>11717</v>
      </c>
      <c r="C2367" s="57" t="s">
        <v>19</v>
      </c>
      <c r="D2367" s="57" t="s">
        <v>4866</v>
      </c>
      <c r="E2367" s="58" t="s">
        <v>11718</v>
      </c>
    </row>
    <row r="2368" spans="1:5" x14ac:dyDescent="0.25">
      <c r="A2368" s="57" t="s">
        <v>11719</v>
      </c>
      <c r="B2368" s="57" t="s">
        <v>11720</v>
      </c>
      <c r="C2368" s="57" t="s">
        <v>19</v>
      </c>
      <c r="D2368" s="57" t="s">
        <v>4866</v>
      </c>
      <c r="E2368" s="58" t="s">
        <v>11721</v>
      </c>
    </row>
    <row r="2369" spans="1:5" x14ac:dyDescent="0.25">
      <c r="A2369" s="57" t="s">
        <v>11722</v>
      </c>
      <c r="B2369" s="57" t="s">
        <v>11723</v>
      </c>
      <c r="C2369" s="57" t="s">
        <v>19</v>
      </c>
      <c r="D2369" s="57" t="s">
        <v>4866</v>
      </c>
      <c r="E2369" s="58" t="s">
        <v>11724</v>
      </c>
    </row>
    <row r="2370" spans="1:5" x14ac:dyDescent="0.25">
      <c r="A2370" s="57" t="s">
        <v>11725</v>
      </c>
      <c r="B2370" s="57" t="s">
        <v>11726</v>
      </c>
      <c r="C2370" s="57" t="s">
        <v>19</v>
      </c>
      <c r="D2370" s="57" t="s">
        <v>4866</v>
      </c>
      <c r="E2370" s="58" t="s">
        <v>11727</v>
      </c>
    </row>
    <row r="2371" spans="1:5" x14ac:dyDescent="0.25">
      <c r="A2371" s="57" t="s">
        <v>11728</v>
      </c>
      <c r="B2371" s="57" t="s">
        <v>11729</v>
      </c>
      <c r="C2371" s="57" t="s">
        <v>19</v>
      </c>
      <c r="D2371" s="57" t="s">
        <v>4866</v>
      </c>
      <c r="E2371" s="58" t="s">
        <v>11730</v>
      </c>
    </row>
    <row r="2372" spans="1:5" x14ac:dyDescent="0.25">
      <c r="A2372" s="57" t="s">
        <v>11731</v>
      </c>
      <c r="B2372" s="57" t="s">
        <v>11732</v>
      </c>
      <c r="C2372" s="57" t="s">
        <v>19</v>
      </c>
      <c r="D2372" s="57" t="s">
        <v>4866</v>
      </c>
      <c r="E2372" s="58" t="s">
        <v>11733</v>
      </c>
    </row>
    <row r="2373" spans="1:5" x14ac:dyDescent="0.25">
      <c r="A2373" s="57" t="s">
        <v>11734</v>
      </c>
      <c r="B2373" s="57" t="s">
        <v>11735</v>
      </c>
      <c r="C2373" s="57" t="s">
        <v>19</v>
      </c>
      <c r="D2373" s="57" t="s">
        <v>4866</v>
      </c>
      <c r="E2373" s="58" t="s">
        <v>11736</v>
      </c>
    </row>
    <row r="2374" spans="1:5" x14ac:dyDescent="0.25">
      <c r="A2374" s="57" t="s">
        <v>11737</v>
      </c>
      <c r="B2374" s="57" t="s">
        <v>11738</v>
      </c>
      <c r="C2374" s="57" t="s">
        <v>19</v>
      </c>
      <c r="D2374" s="57" t="s">
        <v>4866</v>
      </c>
      <c r="E2374" s="58" t="s">
        <v>11739</v>
      </c>
    </row>
    <row r="2375" spans="1:5" x14ac:dyDescent="0.25">
      <c r="A2375" s="57" t="s">
        <v>11740</v>
      </c>
      <c r="B2375" s="57" t="s">
        <v>11741</v>
      </c>
      <c r="C2375" s="57" t="s">
        <v>19</v>
      </c>
      <c r="D2375" s="57" t="s">
        <v>4866</v>
      </c>
      <c r="E2375" s="58" t="s">
        <v>9282</v>
      </c>
    </row>
    <row r="2376" spans="1:5" x14ac:dyDescent="0.25">
      <c r="A2376" s="57" t="s">
        <v>11742</v>
      </c>
      <c r="B2376" s="57" t="s">
        <v>11743</v>
      </c>
      <c r="C2376" s="57" t="s">
        <v>19</v>
      </c>
      <c r="D2376" s="57" t="s">
        <v>4866</v>
      </c>
      <c r="E2376" s="58" t="s">
        <v>11744</v>
      </c>
    </row>
    <row r="2377" spans="1:5" x14ac:dyDescent="0.25">
      <c r="A2377" s="57" t="s">
        <v>11745</v>
      </c>
      <c r="B2377" s="57" t="s">
        <v>11746</v>
      </c>
      <c r="C2377" s="57" t="s">
        <v>19</v>
      </c>
      <c r="D2377" s="57" t="s">
        <v>4866</v>
      </c>
      <c r="E2377" s="58" t="s">
        <v>11747</v>
      </c>
    </row>
    <row r="2378" spans="1:5" x14ac:dyDescent="0.25">
      <c r="A2378" s="57" t="s">
        <v>11748</v>
      </c>
      <c r="B2378" s="57" t="s">
        <v>11749</v>
      </c>
      <c r="C2378" s="57" t="s">
        <v>19</v>
      </c>
      <c r="D2378" s="57" t="s">
        <v>4866</v>
      </c>
      <c r="E2378" s="58" t="s">
        <v>11750</v>
      </c>
    </row>
    <row r="2379" spans="1:5" x14ac:dyDescent="0.25">
      <c r="A2379" s="57" t="s">
        <v>11751</v>
      </c>
      <c r="B2379" s="57" t="s">
        <v>11752</v>
      </c>
      <c r="C2379" s="57" t="s">
        <v>19</v>
      </c>
      <c r="D2379" s="57" t="s">
        <v>4866</v>
      </c>
      <c r="E2379" s="58" t="s">
        <v>11753</v>
      </c>
    </row>
    <row r="2380" spans="1:5" x14ac:dyDescent="0.25">
      <c r="A2380" s="57" t="s">
        <v>11754</v>
      </c>
      <c r="B2380" s="57" t="s">
        <v>11755</v>
      </c>
      <c r="C2380" s="57" t="s">
        <v>19</v>
      </c>
      <c r="D2380" s="57" t="s">
        <v>4866</v>
      </c>
      <c r="E2380" s="58" t="s">
        <v>11756</v>
      </c>
    </row>
    <row r="2381" spans="1:5" x14ac:dyDescent="0.25">
      <c r="A2381" s="57" t="s">
        <v>11757</v>
      </c>
      <c r="B2381" s="57" t="s">
        <v>11758</v>
      </c>
      <c r="C2381" s="57" t="s">
        <v>19</v>
      </c>
      <c r="D2381" s="57" t="s">
        <v>4866</v>
      </c>
      <c r="E2381" s="58" t="s">
        <v>11759</v>
      </c>
    </row>
    <row r="2382" spans="1:5" x14ac:dyDescent="0.25">
      <c r="A2382" s="57" t="s">
        <v>11760</v>
      </c>
      <c r="B2382" s="57" t="s">
        <v>11761</v>
      </c>
      <c r="C2382" s="57" t="s">
        <v>19</v>
      </c>
      <c r="D2382" s="57" t="s">
        <v>4866</v>
      </c>
      <c r="E2382" s="58" t="s">
        <v>11762</v>
      </c>
    </row>
    <row r="2383" spans="1:5" x14ac:dyDescent="0.25">
      <c r="A2383" s="57" t="s">
        <v>11763</v>
      </c>
      <c r="B2383" s="57" t="s">
        <v>11764</v>
      </c>
      <c r="C2383" s="57" t="s">
        <v>19</v>
      </c>
      <c r="D2383" s="57" t="s">
        <v>4866</v>
      </c>
      <c r="E2383" s="58" t="s">
        <v>11765</v>
      </c>
    </row>
    <row r="2384" spans="1:5" x14ac:dyDescent="0.25">
      <c r="A2384" s="57" t="s">
        <v>11766</v>
      </c>
      <c r="B2384" s="57" t="s">
        <v>11767</v>
      </c>
      <c r="C2384" s="57" t="s">
        <v>19</v>
      </c>
      <c r="D2384" s="57" t="s">
        <v>4866</v>
      </c>
      <c r="E2384" s="58" t="s">
        <v>11768</v>
      </c>
    </row>
    <row r="2385" spans="1:5" x14ac:dyDescent="0.25">
      <c r="A2385" s="57" t="s">
        <v>11769</v>
      </c>
      <c r="B2385" s="57" t="s">
        <v>11770</v>
      </c>
      <c r="C2385" s="57" t="s">
        <v>19</v>
      </c>
      <c r="D2385" s="57" t="s">
        <v>4866</v>
      </c>
      <c r="E2385" s="58" t="s">
        <v>11771</v>
      </c>
    </row>
    <row r="2386" spans="1:5" x14ac:dyDescent="0.25">
      <c r="A2386" s="57" t="s">
        <v>11772</v>
      </c>
      <c r="B2386" s="57" t="s">
        <v>11773</v>
      </c>
      <c r="C2386" s="57" t="s">
        <v>19</v>
      </c>
      <c r="D2386" s="57" t="s">
        <v>4866</v>
      </c>
      <c r="E2386" s="58" t="s">
        <v>11774</v>
      </c>
    </row>
    <row r="2387" spans="1:5" x14ac:dyDescent="0.25">
      <c r="A2387" s="57" t="s">
        <v>11775</v>
      </c>
      <c r="B2387" s="57" t="s">
        <v>11776</v>
      </c>
      <c r="C2387" s="57" t="s">
        <v>19</v>
      </c>
      <c r="D2387" s="57" t="s">
        <v>4866</v>
      </c>
      <c r="E2387" s="58" t="s">
        <v>11777</v>
      </c>
    </row>
    <row r="2388" spans="1:5" x14ac:dyDescent="0.25">
      <c r="A2388" s="57" t="s">
        <v>11778</v>
      </c>
      <c r="B2388" s="57" t="s">
        <v>11779</v>
      </c>
      <c r="C2388" s="57" t="s">
        <v>19</v>
      </c>
      <c r="D2388" s="57" t="s">
        <v>4866</v>
      </c>
      <c r="E2388" s="58" t="s">
        <v>11780</v>
      </c>
    </row>
    <row r="2389" spans="1:5" x14ac:dyDescent="0.25">
      <c r="A2389" s="57" t="s">
        <v>11781</v>
      </c>
      <c r="B2389" s="57" t="s">
        <v>11782</v>
      </c>
      <c r="C2389" s="57" t="s">
        <v>19</v>
      </c>
      <c r="D2389" s="57" t="s">
        <v>4866</v>
      </c>
      <c r="E2389" s="58" t="s">
        <v>11783</v>
      </c>
    </row>
    <row r="2390" spans="1:5" x14ac:dyDescent="0.25">
      <c r="A2390" s="57" t="s">
        <v>11784</v>
      </c>
      <c r="B2390" s="57" t="s">
        <v>11785</v>
      </c>
      <c r="C2390" s="57" t="s">
        <v>19</v>
      </c>
      <c r="D2390" s="57" t="s">
        <v>4866</v>
      </c>
      <c r="E2390" s="58" t="s">
        <v>11786</v>
      </c>
    </row>
    <row r="2391" spans="1:5" x14ac:dyDescent="0.25">
      <c r="A2391" s="57" t="s">
        <v>11787</v>
      </c>
      <c r="B2391" s="57" t="s">
        <v>11788</v>
      </c>
      <c r="C2391" s="57" t="s">
        <v>19</v>
      </c>
      <c r="D2391" s="57" t="s">
        <v>4866</v>
      </c>
      <c r="E2391" s="58" t="s">
        <v>11789</v>
      </c>
    </row>
    <row r="2392" spans="1:5" x14ac:dyDescent="0.25">
      <c r="A2392" s="57" t="s">
        <v>11790</v>
      </c>
      <c r="B2392" s="57" t="s">
        <v>11791</v>
      </c>
      <c r="C2392" s="57" t="s">
        <v>19</v>
      </c>
      <c r="D2392" s="57" t="s">
        <v>4866</v>
      </c>
      <c r="E2392" s="58" t="s">
        <v>11792</v>
      </c>
    </row>
    <row r="2393" spans="1:5" x14ac:dyDescent="0.25">
      <c r="A2393" s="57" t="s">
        <v>11793</v>
      </c>
      <c r="B2393" s="57" t="s">
        <v>11794</v>
      </c>
      <c r="C2393" s="57" t="s">
        <v>19</v>
      </c>
      <c r="D2393" s="57" t="s">
        <v>4866</v>
      </c>
      <c r="E2393" s="58" t="s">
        <v>11795</v>
      </c>
    </row>
    <row r="2394" spans="1:5" x14ac:dyDescent="0.25">
      <c r="A2394" s="57" t="s">
        <v>11796</v>
      </c>
      <c r="B2394" s="57" t="s">
        <v>11797</v>
      </c>
      <c r="C2394" s="57" t="s">
        <v>19</v>
      </c>
      <c r="D2394" s="57" t="s">
        <v>4866</v>
      </c>
      <c r="E2394" s="58" t="s">
        <v>11798</v>
      </c>
    </row>
    <row r="2395" spans="1:5" x14ac:dyDescent="0.25">
      <c r="A2395" s="57" t="s">
        <v>11799</v>
      </c>
      <c r="B2395" s="57" t="s">
        <v>11800</v>
      </c>
      <c r="C2395" s="57" t="s">
        <v>19</v>
      </c>
      <c r="D2395" s="57" t="s">
        <v>4866</v>
      </c>
      <c r="E2395" s="58" t="s">
        <v>11801</v>
      </c>
    </row>
    <row r="2396" spans="1:5" x14ac:dyDescent="0.25">
      <c r="A2396" s="57" t="s">
        <v>11802</v>
      </c>
      <c r="B2396" s="57" t="s">
        <v>11803</v>
      </c>
      <c r="C2396" s="57" t="s">
        <v>19</v>
      </c>
      <c r="D2396" s="57" t="s">
        <v>4866</v>
      </c>
      <c r="E2396" s="58" t="s">
        <v>11804</v>
      </c>
    </row>
    <row r="2397" spans="1:5" x14ac:dyDescent="0.25">
      <c r="A2397" s="57" t="s">
        <v>11805</v>
      </c>
      <c r="B2397" s="57" t="s">
        <v>11806</v>
      </c>
      <c r="C2397" s="57" t="s">
        <v>19</v>
      </c>
      <c r="D2397" s="57" t="s">
        <v>4866</v>
      </c>
      <c r="E2397" s="58" t="s">
        <v>11807</v>
      </c>
    </row>
    <row r="2398" spans="1:5" x14ac:dyDescent="0.25">
      <c r="A2398" s="57" t="s">
        <v>11808</v>
      </c>
      <c r="B2398" s="57" t="s">
        <v>11809</v>
      </c>
      <c r="C2398" s="57" t="s">
        <v>19</v>
      </c>
      <c r="D2398" s="57" t="s">
        <v>4866</v>
      </c>
      <c r="E2398" s="58" t="s">
        <v>11810</v>
      </c>
    </row>
    <row r="2399" spans="1:5" x14ac:dyDescent="0.25">
      <c r="A2399" s="57" t="s">
        <v>11811</v>
      </c>
      <c r="B2399" s="57" t="s">
        <v>11812</v>
      </c>
      <c r="C2399" s="57" t="s">
        <v>19</v>
      </c>
      <c r="D2399" s="57" t="s">
        <v>4866</v>
      </c>
      <c r="E2399" s="58" t="s">
        <v>11813</v>
      </c>
    </row>
    <row r="2400" spans="1:5" x14ac:dyDescent="0.25">
      <c r="A2400" s="57" t="s">
        <v>11814</v>
      </c>
      <c r="B2400" s="57" t="s">
        <v>11815</v>
      </c>
      <c r="C2400" s="57" t="s">
        <v>19</v>
      </c>
      <c r="D2400" s="57" t="s">
        <v>4866</v>
      </c>
      <c r="E2400" s="58" t="s">
        <v>11816</v>
      </c>
    </row>
    <row r="2401" spans="1:5" x14ac:dyDescent="0.25">
      <c r="A2401" s="57" t="s">
        <v>11817</v>
      </c>
      <c r="B2401" s="57" t="s">
        <v>11818</v>
      </c>
      <c r="C2401" s="57" t="s">
        <v>19</v>
      </c>
      <c r="D2401" s="57" t="s">
        <v>4866</v>
      </c>
      <c r="E2401" s="58" t="s">
        <v>11819</v>
      </c>
    </row>
    <row r="2402" spans="1:5" x14ac:dyDescent="0.25">
      <c r="A2402" s="57" t="s">
        <v>11820</v>
      </c>
      <c r="B2402" s="57" t="s">
        <v>11821</v>
      </c>
      <c r="C2402" s="57" t="s">
        <v>19</v>
      </c>
      <c r="D2402" s="57" t="s">
        <v>4866</v>
      </c>
      <c r="E2402" s="58" t="s">
        <v>11822</v>
      </c>
    </row>
    <row r="2403" spans="1:5" x14ac:dyDescent="0.25">
      <c r="A2403" s="57" t="s">
        <v>11823</v>
      </c>
      <c r="B2403" s="57" t="s">
        <v>11824</v>
      </c>
      <c r="C2403" s="57" t="s">
        <v>19</v>
      </c>
      <c r="D2403" s="57" t="s">
        <v>4866</v>
      </c>
      <c r="E2403" s="58" t="s">
        <v>11825</v>
      </c>
    </row>
    <row r="2404" spans="1:5" x14ac:dyDescent="0.25">
      <c r="A2404" s="57" t="s">
        <v>11826</v>
      </c>
      <c r="B2404" s="57" t="s">
        <v>11827</v>
      </c>
      <c r="C2404" s="57" t="s">
        <v>19</v>
      </c>
      <c r="D2404" s="57" t="s">
        <v>4866</v>
      </c>
      <c r="E2404" s="58" t="s">
        <v>11828</v>
      </c>
    </row>
    <row r="2405" spans="1:5" x14ac:dyDescent="0.25">
      <c r="A2405" s="57" t="s">
        <v>11829</v>
      </c>
      <c r="B2405" s="57" t="s">
        <v>11830</v>
      </c>
      <c r="C2405" s="57" t="s">
        <v>19</v>
      </c>
      <c r="D2405" s="57" t="s">
        <v>4866</v>
      </c>
      <c r="E2405" s="58" t="s">
        <v>11831</v>
      </c>
    </row>
    <row r="2406" spans="1:5" x14ac:dyDescent="0.25">
      <c r="A2406" s="57" t="s">
        <v>11832</v>
      </c>
      <c r="B2406" s="57" t="s">
        <v>11833</v>
      </c>
      <c r="C2406" s="57" t="s">
        <v>19</v>
      </c>
      <c r="D2406" s="57" t="s">
        <v>4866</v>
      </c>
      <c r="E2406" s="58" t="s">
        <v>11834</v>
      </c>
    </row>
    <row r="2407" spans="1:5" x14ac:dyDescent="0.25">
      <c r="A2407" s="57" t="s">
        <v>11835</v>
      </c>
      <c r="B2407" s="57" t="s">
        <v>11836</v>
      </c>
      <c r="C2407" s="57" t="s">
        <v>19</v>
      </c>
      <c r="D2407" s="57" t="s">
        <v>4866</v>
      </c>
      <c r="E2407" s="58" t="s">
        <v>11837</v>
      </c>
    </row>
    <row r="2408" spans="1:5" x14ac:dyDescent="0.25">
      <c r="A2408" s="57" t="s">
        <v>11838</v>
      </c>
      <c r="B2408" s="57" t="s">
        <v>11839</v>
      </c>
      <c r="C2408" s="57" t="s">
        <v>19</v>
      </c>
      <c r="D2408" s="57" t="s">
        <v>4866</v>
      </c>
      <c r="E2408" s="58" t="s">
        <v>11840</v>
      </c>
    </row>
    <row r="2409" spans="1:5" x14ac:dyDescent="0.25">
      <c r="A2409" s="57" t="s">
        <v>11841</v>
      </c>
      <c r="B2409" s="57" t="s">
        <v>11842</v>
      </c>
      <c r="C2409" s="57" t="s">
        <v>19</v>
      </c>
      <c r="D2409" s="57" t="s">
        <v>4866</v>
      </c>
      <c r="E2409" s="58" t="s">
        <v>11843</v>
      </c>
    </row>
    <row r="2410" spans="1:5" x14ac:dyDescent="0.25">
      <c r="A2410" s="57" t="s">
        <v>11844</v>
      </c>
      <c r="B2410" s="57" t="s">
        <v>11845</v>
      </c>
      <c r="C2410" s="57" t="s">
        <v>19</v>
      </c>
      <c r="D2410" s="57" t="s">
        <v>4866</v>
      </c>
      <c r="E2410" s="58" t="s">
        <v>11846</v>
      </c>
    </row>
    <row r="2411" spans="1:5" x14ac:dyDescent="0.25">
      <c r="A2411" s="57" t="s">
        <v>11847</v>
      </c>
      <c r="B2411" s="57" t="s">
        <v>11848</v>
      </c>
      <c r="C2411" s="57" t="s">
        <v>19</v>
      </c>
      <c r="D2411" s="57" t="s">
        <v>4866</v>
      </c>
      <c r="E2411" s="58" t="s">
        <v>11849</v>
      </c>
    </row>
    <row r="2412" spans="1:5" x14ac:dyDescent="0.25">
      <c r="A2412" s="57" t="s">
        <v>11850</v>
      </c>
      <c r="B2412" s="57" t="s">
        <v>11851</v>
      </c>
      <c r="C2412" s="57" t="s">
        <v>19</v>
      </c>
      <c r="D2412" s="57" t="s">
        <v>4866</v>
      </c>
      <c r="E2412" s="58" t="s">
        <v>11852</v>
      </c>
    </row>
    <row r="2413" spans="1:5" x14ac:dyDescent="0.25">
      <c r="A2413" s="57" t="s">
        <v>11853</v>
      </c>
      <c r="B2413" s="57" t="s">
        <v>11854</v>
      </c>
      <c r="C2413" s="57" t="s">
        <v>19</v>
      </c>
      <c r="D2413" s="57" t="s">
        <v>4866</v>
      </c>
      <c r="E2413" s="58" t="s">
        <v>11855</v>
      </c>
    </row>
    <row r="2414" spans="1:5" x14ac:dyDescent="0.25">
      <c r="A2414" s="57" t="s">
        <v>11856</v>
      </c>
      <c r="B2414" s="57" t="s">
        <v>11857</v>
      </c>
      <c r="C2414" s="57" t="s">
        <v>19</v>
      </c>
      <c r="D2414" s="57" t="s">
        <v>4866</v>
      </c>
      <c r="E2414" s="58" t="s">
        <v>11858</v>
      </c>
    </row>
    <row r="2415" spans="1:5" x14ac:dyDescent="0.25">
      <c r="A2415" s="57" t="s">
        <v>11859</v>
      </c>
      <c r="B2415" s="57" t="s">
        <v>11860</v>
      </c>
      <c r="C2415" s="57" t="s">
        <v>19</v>
      </c>
      <c r="D2415" s="57" t="s">
        <v>4866</v>
      </c>
      <c r="E2415" s="58" t="s">
        <v>11861</v>
      </c>
    </row>
    <row r="2416" spans="1:5" x14ac:dyDescent="0.25">
      <c r="A2416" s="57" t="s">
        <v>11862</v>
      </c>
      <c r="B2416" s="57" t="s">
        <v>11863</v>
      </c>
      <c r="C2416" s="57" t="s">
        <v>19</v>
      </c>
      <c r="D2416" s="57" t="s">
        <v>4866</v>
      </c>
      <c r="E2416" s="58" t="s">
        <v>11864</v>
      </c>
    </row>
    <row r="2417" spans="1:5" x14ac:dyDescent="0.25">
      <c r="A2417" s="57" t="s">
        <v>11865</v>
      </c>
      <c r="B2417" s="57" t="s">
        <v>11866</v>
      </c>
      <c r="C2417" s="57" t="s">
        <v>19</v>
      </c>
      <c r="D2417" s="57" t="s">
        <v>4866</v>
      </c>
      <c r="E2417" s="58" t="s">
        <v>11867</v>
      </c>
    </row>
    <row r="2418" spans="1:5" x14ac:dyDescent="0.25">
      <c r="A2418" s="57" t="s">
        <v>11868</v>
      </c>
      <c r="B2418" s="57" t="s">
        <v>11869</v>
      </c>
      <c r="C2418" s="57" t="s">
        <v>19</v>
      </c>
      <c r="D2418" s="57" t="s">
        <v>4866</v>
      </c>
      <c r="E2418" s="58" t="s">
        <v>11870</v>
      </c>
    </row>
    <row r="2419" spans="1:5" x14ac:dyDescent="0.25">
      <c r="A2419" s="57" t="s">
        <v>11871</v>
      </c>
      <c r="B2419" s="57" t="s">
        <v>11872</v>
      </c>
      <c r="C2419" s="57" t="s">
        <v>19</v>
      </c>
      <c r="D2419" s="57" t="s">
        <v>4866</v>
      </c>
      <c r="E2419" s="58" t="s">
        <v>11873</v>
      </c>
    </row>
    <row r="2420" spans="1:5" x14ac:dyDescent="0.25">
      <c r="A2420" s="57" t="s">
        <v>11874</v>
      </c>
      <c r="B2420" s="57" t="s">
        <v>11875</v>
      </c>
      <c r="C2420" s="57" t="s">
        <v>19</v>
      </c>
      <c r="D2420" s="57" t="s">
        <v>4866</v>
      </c>
      <c r="E2420" s="58" t="s">
        <v>11876</v>
      </c>
    </row>
    <row r="2421" spans="1:5" x14ac:dyDescent="0.25">
      <c r="A2421" s="57" t="s">
        <v>11877</v>
      </c>
      <c r="B2421" s="57" t="s">
        <v>11878</v>
      </c>
      <c r="C2421" s="57" t="s">
        <v>19</v>
      </c>
      <c r="D2421" s="57" t="s">
        <v>4866</v>
      </c>
      <c r="E2421" s="58" t="s">
        <v>11879</v>
      </c>
    </row>
    <row r="2422" spans="1:5" x14ac:dyDescent="0.25">
      <c r="A2422" s="57" t="s">
        <v>11880</v>
      </c>
      <c r="B2422" s="57" t="s">
        <v>11881</v>
      </c>
      <c r="C2422" s="57" t="s">
        <v>19</v>
      </c>
      <c r="D2422" s="57" t="s">
        <v>4866</v>
      </c>
      <c r="E2422" s="58" t="s">
        <v>11882</v>
      </c>
    </row>
    <row r="2423" spans="1:5" x14ac:dyDescent="0.25">
      <c r="A2423" s="57" t="s">
        <v>11883</v>
      </c>
      <c r="B2423" s="57" t="s">
        <v>11884</v>
      </c>
      <c r="C2423" s="57" t="s">
        <v>19</v>
      </c>
      <c r="D2423" s="57" t="s">
        <v>4866</v>
      </c>
      <c r="E2423" s="58" t="s">
        <v>11885</v>
      </c>
    </row>
    <row r="2424" spans="1:5" x14ac:dyDescent="0.25">
      <c r="A2424" s="57" t="s">
        <v>11886</v>
      </c>
      <c r="B2424" s="57" t="s">
        <v>11887</v>
      </c>
      <c r="C2424" s="57" t="s">
        <v>19</v>
      </c>
      <c r="D2424" s="57" t="s">
        <v>4866</v>
      </c>
      <c r="E2424" s="58" t="s">
        <v>11888</v>
      </c>
    </row>
    <row r="2425" spans="1:5" x14ac:dyDescent="0.25">
      <c r="A2425" s="57" t="s">
        <v>11889</v>
      </c>
      <c r="B2425" s="57" t="s">
        <v>11890</v>
      </c>
      <c r="C2425" s="57" t="s">
        <v>19</v>
      </c>
      <c r="D2425" s="57" t="s">
        <v>4866</v>
      </c>
      <c r="E2425" s="58" t="s">
        <v>11891</v>
      </c>
    </row>
    <row r="2426" spans="1:5" x14ac:dyDescent="0.25">
      <c r="A2426" s="57" t="s">
        <v>11892</v>
      </c>
      <c r="B2426" s="57" t="s">
        <v>11893</v>
      </c>
      <c r="C2426" s="57" t="s">
        <v>19</v>
      </c>
      <c r="D2426" s="57" t="s">
        <v>4866</v>
      </c>
      <c r="E2426" s="58" t="s">
        <v>11894</v>
      </c>
    </row>
    <row r="2427" spans="1:5" x14ac:dyDescent="0.25">
      <c r="A2427" s="57" t="s">
        <v>11895</v>
      </c>
      <c r="B2427" s="57" t="s">
        <v>11896</v>
      </c>
      <c r="C2427" s="57" t="s">
        <v>19</v>
      </c>
      <c r="D2427" s="57" t="s">
        <v>4866</v>
      </c>
      <c r="E2427" s="58" t="s">
        <v>11897</v>
      </c>
    </row>
    <row r="2428" spans="1:5" x14ac:dyDescent="0.25">
      <c r="A2428" s="57" t="s">
        <v>11898</v>
      </c>
      <c r="B2428" s="57" t="s">
        <v>11899</v>
      </c>
      <c r="C2428" s="57" t="s">
        <v>19</v>
      </c>
      <c r="D2428" s="57" t="s">
        <v>4866</v>
      </c>
      <c r="E2428" s="58" t="s">
        <v>11900</v>
      </c>
    </row>
    <row r="2429" spans="1:5" x14ac:dyDescent="0.25">
      <c r="A2429" s="57" t="s">
        <v>11901</v>
      </c>
      <c r="B2429" s="57" t="s">
        <v>11902</v>
      </c>
      <c r="C2429" s="57" t="s">
        <v>19</v>
      </c>
      <c r="D2429" s="57" t="s">
        <v>4866</v>
      </c>
      <c r="E2429" s="58" t="s">
        <v>11903</v>
      </c>
    </row>
    <row r="2430" spans="1:5" x14ac:dyDescent="0.25">
      <c r="A2430" s="57" t="s">
        <v>11904</v>
      </c>
      <c r="B2430" s="57" t="s">
        <v>11905</v>
      </c>
      <c r="C2430" s="57" t="s">
        <v>195</v>
      </c>
      <c r="D2430" s="57" t="s">
        <v>4866</v>
      </c>
      <c r="E2430" s="58" t="s">
        <v>11906</v>
      </c>
    </row>
    <row r="2431" spans="1:5" x14ac:dyDescent="0.25">
      <c r="A2431" s="57" t="s">
        <v>11907</v>
      </c>
      <c r="B2431" s="57" t="s">
        <v>11908</v>
      </c>
      <c r="C2431" s="57" t="s">
        <v>195</v>
      </c>
      <c r="D2431" s="57" t="s">
        <v>4866</v>
      </c>
      <c r="E2431" s="58" t="s">
        <v>11909</v>
      </c>
    </row>
    <row r="2432" spans="1:5" x14ac:dyDescent="0.25">
      <c r="A2432" s="57" t="s">
        <v>11910</v>
      </c>
      <c r="B2432" s="57" t="s">
        <v>11911</v>
      </c>
      <c r="C2432" s="57" t="s">
        <v>195</v>
      </c>
      <c r="D2432" s="57" t="s">
        <v>4866</v>
      </c>
      <c r="E2432" s="58" t="s">
        <v>11912</v>
      </c>
    </row>
    <row r="2433" spans="1:5" x14ac:dyDescent="0.25">
      <c r="A2433" s="57" t="s">
        <v>11913</v>
      </c>
      <c r="B2433" s="57" t="s">
        <v>11914</v>
      </c>
      <c r="C2433" s="57" t="s">
        <v>195</v>
      </c>
      <c r="D2433" s="57" t="s">
        <v>4866</v>
      </c>
      <c r="E2433" s="58" t="s">
        <v>11915</v>
      </c>
    </row>
    <row r="2434" spans="1:5" x14ac:dyDescent="0.25">
      <c r="A2434" s="57" t="s">
        <v>11916</v>
      </c>
      <c r="B2434" s="57" t="s">
        <v>11917</v>
      </c>
      <c r="C2434" s="57" t="s">
        <v>195</v>
      </c>
      <c r="D2434" s="57" t="s">
        <v>4866</v>
      </c>
      <c r="E2434" s="58" t="s">
        <v>11918</v>
      </c>
    </row>
    <row r="2435" spans="1:5" x14ac:dyDescent="0.25">
      <c r="A2435" s="57" t="s">
        <v>11919</v>
      </c>
      <c r="B2435" s="57" t="s">
        <v>11920</v>
      </c>
      <c r="C2435" s="57" t="s">
        <v>195</v>
      </c>
      <c r="D2435" s="57" t="s">
        <v>4866</v>
      </c>
      <c r="E2435" s="58" t="s">
        <v>11921</v>
      </c>
    </row>
    <row r="2436" spans="1:5" x14ac:dyDescent="0.25">
      <c r="A2436" s="57" t="s">
        <v>11922</v>
      </c>
      <c r="B2436" s="57" t="s">
        <v>11923</v>
      </c>
      <c r="C2436" s="57" t="s">
        <v>195</v>
      </c>
      <c r="D2436" s="57" t="s">
        <v>4866</v>
      </c>
      <c r="E2436" s="58" t="s">
        <v>11924</v>
      </c>
    </row>
    <row r="2437" spans="1:5" x14ac:dyDescent="0.25">
      <c r="A2437" s="57" t="s">
        <v>11925</v>
      </c>
      <c r="B2437" s="57" t="s">
        <v>11926</v>
      </c>
      <c r="C2437" s="57" t="s">
        <v>195</v>
      </c>
      <c r="D2437" s="57" t="s">
        <v>4866</v>
      </c>
      <c r="E2437" s="58" t="s">
        <v>11927</v>
      </c>
    </row>
    <row r="2438" spans="1:5" x14ac:dyDescent="0.25">
      <c r="A2438" s="57" t="s">
        <v>11928</v>
      </c>
      <c r="B2438" s="57" t="s">
        <v>11929</v>
      </c>
      <c r="C2438" s="57" t="s">
        <v>19</v>
      </c>
      <c r="D2438" s="57" t="s">
        <v>4866</v>
      </c>
      <c r="E2438" s="58" t="s">
        <v>11930</v>
      </c>
    </row>
    <row r="2439" spans="1:5" x14ac:dyDescent="0.25">
      <c r="A2439" s="57" t="s">
        <v>11931</v>
      </c>
      <c r="B2439" s="57" t="s">
        <v>11932</v>
      </c>
      <c r="C2439" s="57" t="s">
        <v>19</v>
      </c>
      <c r="D2439" s="57" t="s">
        <v>4866</v>
      </c>
      <c r="E2439" s="58" t="s">
        <v>11933</v>
      </c>
    </row>
    <row r="2440" spans="1:5" x14ac:dyDescent="0.25">
      <c r="A2440" s="57" t="s">
        <v>11934</v>
      </c>
      <c r="B2440" s="57" t="s">
        <v>11935</v>
      </c>
      <c r="C2440" s="57" t="s">
        <v>19</v>
      </c>
      <c r="D2440" s="57" t="s">
        <v>4866</v>
      </c>
      <c r="E2440" s="58" t="s">
        <v>11936</v>
      </c>
    </row>
    <row r="2441" spans="1:5" x14ac:dyDescent="0.25">
      <c r="A2441" s="57" t="s">
        <v>11937</v>
      </c>
      <c r="B2441" s="57" t="s">
        <v>11938</v>
      </c>
      <c r="C2441" s="57" t="s">
        <v>19</v>
      </c>
      <c r="D2441" s="57" t="s">
        <v>4866</v>
      </c>
      <c r="E2441" s="58" t="s">
        <v>11939</v>
      </c>
    </row>
    <row r="2442" spans="1:5" x14ac:dyDescent="0.25">
      <c r="A2442" s="57" t="s">
        <v>11940</v>
      </c>
      <c r="B2442" s="57" t="s">
        <v>11941</v>
      </c>
      <c r="C2442" s="57" t="s">
        <v>19</v>
      </c>
      <c r="D2442" s="57" t="s">
        <v>4866</v>
      </c>
      <c r="E2442" s="58" t="s">
        <v>11942</v>
      </c>
    </row>
    <row r="2443" spans="1:5" x14ac:dyDescent="0.25">
      <c r="A2443" s="57" t="s">
        <v>11943</v>
      </c>
      <c r="B2443" s="57" t="s">
        <v>11944</v>
      </c>
      <c r="C2443" s="57" t="s">
        <v>19</v>
      </c>
      <c r="D2443" s="57" t="s">
        <v>4866</v>
      </c>
      <c r="E2443" s="58" t="s">
        <v>11945</v>
      </c>
    </row>
    <row r="2444" spans="1:5" x14ac:dyDescent="0.25">
      <c r="A2444" s="57" t="s">
        <v>11946</v>
      </c>
      <c r="B2444" s="57" t="s">
        <v>11947</v>
      </c>
      <c r="C2444" s="57" t="s">
        <v>19</v>
      </c>
      <c r="D2444" s="57" t="s">
        <v>4866</v>
      </c>
      <c r="E2444" s="58" t="s">
        <v>11948</v>
      </c>
    </row>
    <row r="2445" spans="1:5" x14ac:dyDescent="0.25">
      <c r="A2445" s="57" t="s">
        <v>11949</v>
      </c>
      <c r="B2445" s="57" t="s">
        <v>11950</v>
      </c>
      <c r="C2445" s="57" t="s">
        <v>19</v>
      </c>
      <c r="D2445" s="57" t="s">
        <v>4866</v>
      </c>
      <c r="E2445" s="58" t="s">
        <v>11951</v>
      </c>
    </row>
    <row r="2446" spans="1:5" x14ac:dyDescent="0.25">
      <c r="A2446" s="57" t="s">
        <v>11952</v>
      </c>
      <c r="B2446" s="57" t="s">
        <v>11953</v>
      </c>
      <c r="C2446" s="57" t="s">
        <v>19</v>
      </c>
      <c r="D2446" s="57" t="s">
        <v>4866</v>
      </c>
      <c r="E2446" s="58" t="s">
        <v>11954</v>
      </c>
    </row>
    <row r="2447" spans="1:5" x14ac:dyDescent="0.25">
      <c r="A2447" s="57" t="s">
        <v>11955</v>
      </c>
      <c r="B2447" s="57" t="s">
        <v>11956</v>
      </c>
      <c r="C2447" s="57" t="s">
        <v>19</v>
      </c>
      <c r="D2447" s="57" t="s">
        <v>4866</v>
      </c>
      <c r="E2447" s="58" t="s">
        <v>11957</v>
      </c>
    </row>
    <row r="2448" spans="1:5" x14ac:dyDescent="0.25">
      <c r="A2448" s="57" t="s">
        <v>11958</v>
      </c>
      <c r="B2448" s="57" t="s">
        <v>11959</v>
      </c>
      <c r="C2448" s="57" t="s">
        <v>19</v>
      </c>
      <c r="D2448" s="57" t="s">
        <v>4866</v>
      </c>
      <c r="E2448" s="58" t="s">
        <v>11960</v>
      </c>
    </row>
    <row r="2449" spans="1:5" x14ac:dyDescent="0.25">
      <c r="A2449" s="57" t="s">
        <v>11961</v>
      </c>
      <c r="B2449" s="57" t="s">
        <v>11962</v>
      </c>
      <c r="C2449" s="57" t="s">
        <v>19</v>
      </c>
      <c r="D2449" s="57" t="s">
        <v>4866</v>
      </c>
      <c r="E2449" s="58" t="s">
        <v>11963</v>
      </c>
    </row>
    <row r="2450" spans="1:5" x14ac:dyDescent="0.25">
      <c r="A2450" s="57" t="s">
        <v>11964</v>
      </c>
      <c r="B2450" s="57" t="s">
        <v>11965</v>
      </c>
      <c r="C2450" s="57" t="s">
        <v>19</v>
      </c>
      <c r="D2450" s="57" t="s">
        <v>4866</v>
      </c>
      <c r="E2450" s="58" t="s">
        <v>11966</v>
      </c>
    </row>
    <row r="2451" spans="1:5" x14ac:dyDescent="0.25">
      <c r="A2451" s="57" t="s">
        <v>11967</v>
      </c>
      <c r="B2451" s="57" t="s">
        <v>11968</v>
      </c>
      <c r="C2451" s="57" t="s">
        <v>19</v>
      </c>
      <c r="D2451" s="57" t="s">
        <v>4866</v>
      </c>
      <c r="E2451" s="58" t="s">
        <v>11969</v>
      </c>
    </row>
    <row r="2452" spans="1:5" x14ac:dyDescent="0.25">
      <c r="A2452" s="57" t="s">
        <v>11970</v>
      </c>
      <c r="B2452" s="57" t="s">
        <v>11971</v>
      </c>
      <c r="C2452" s="57" t="s">
        <v>19</v>
      </c>
      <c r="D2452" s="57" t="s">
        <v>4866</v>
      </c>
      <c r="E2452" s="58" t="s">
        <v>5511</v>
      </c>
    </row>
    <row r="2453" spans="1:5" x14ac:dyDescent="0.25">
      <c r="A2453" s="57" t="s">
        <v>11972</v>
      </c>
      <c r="B2453" s="57" t="s">
        <v>11973</v>
      </c>
      <c r="C2453" s="57" t="s">
        <v>350</v>
      </c>
      <c r="D2453" s="57" t="s">
        <v>4866</v>
      </c>
      <c r="E2453" s="58" t="s">
        <v>11974</v>
      </c>
    </row>
    <row r="2454" spans="1:5" x14ac:dyDescent="0.25">
      <c r="A2454" s="57" t="s">
        <v>11975</v>
      </c>
      <c r="B2454" s="57" t="s">
        <v>11976</v>
      </c>
      <c r="C2454" s="57" t="s">
        <v>350</v>
      </c>
      <c r="D2454" s="57" t="s">
        <v>4866</v>
      </c>
      <c r="E2454" s="58" t="s">
        <v>11977</v>
      </c>
    </row>
    <row r="2455" spans="1:5" x14ac:dyDescent="0.25">
      <c r="A2455" s="57" t="s">
        <v>11978</v>
      </c>
      <c r="B2455" s="57" t="s">
        <v>11979</v>
      </c>
      <c r="C2455" s="57" t="s">
        <v>350</v>
      </c>
      <c r="D2455" s="57" t="s">
        <v>4866</v>
      </c>
      <c r="E2455" s="58" t="s">
        <v>11980</v>
      </c>
    </row>
    <row r="2456" spans="1:5" x14ac:dyDescent="0.25">
      <c r="A2456" s="57" t="s">
        <v>11981</v>
      </c>
      <c r="B2456" s="57" t="s">
        <v>11982</v>
      </c>
      <c r="C2456" s="57" t="s">
        <v>350</v>
      </c>
      <c r="D2456" s="57" t="s">
        <v>4866</v>
      </c>
      <c r="E2456" s="58" t="s">
        <v>11983</v>
      </c>
    </row>
    <row r="2457" spans="1:5" x14ac:dyDescent="0.25">
      <c r="A2457" s="57" t="s">
        <v>11984</v>
      </c>
      <c r="B2457" s="57" t="s">
        <v>11985</v>
      </c>
      <c r="C2457" s="57" t="s">
        <v>350</v>
      </c>
      <c r="D2457" s="57" t="s">
        <v>4866</v>
      </c>
      <c r="E2457" s="58" t="s">
        <v>11986</v>
      </c>
    </row>
    <row r="2458" spans="1:5" x14ac:dyDescent="0.25">
      <c r="A2458" s="57" t="s">
        <v>11987</v>
      </c>
      <c r="B2458" s="57" t="s">
        <v>11988</v>
      </c>
      <c r="C2458" s="57" t="s">
        <v>350</v>
      </c>
      <c r="D2458" s="57" t="s">
        <v>4866</v>
      </c>
      <c r="E2458" s="58" t="s">
        <v>11989</v>
      </c>
    </row>
    <row r="2459" spans="1:5" x14ac:dyDescent="0.25">
      <c r="A2459" s="57" t="s">
        <v>11990</v>
      </c>
      <c r="B2459" s="57" t="s">
        <v>11991</v>
      </c>
      <c r="C2459" s="57" t="s">
        <v>350</v>
      </c>
      <c r="D2459" s="57" t="s">
        <v>4866</v>
      </c>
      <c r="E2459" s="58" t="s">
        <v>11992</v>
      </c>
    </row>
    <row r="2460" spans="1:5" x14ac:dyDescent="0.25">
      <c r="A2460" s="57" t="s">
        <v>11993</v>
      </c>
      <c r="B2460" s="57" t="s">
        <v>11994</v>
      </c>
      <c r="C2460" s="57" t="s">
        <v>350</v>
      </c>
      <c r="D2460" s="57" t="s">
        <v>4866</v>
      </c>
      <c r="E2460" s="58" t="s">
        <v>11995</v>
      </c>
    </row>
    <row r="2461" spans="1:5" x14ac:dyDescent="0.25">
      <c r="A2461" s="57" t="s">
        <v>11996</v>
      </c>
      <c r="B2461" s="57" t="s">
        <v>11997</v>
      </c>
      <c r="C2461" s="57" t="s">
        <v>350</v>
      </c>
      <c r="D2461" s="57" t="s">
        <v>4866</v>
      </c>
      <c r="E2461" s="58" t="s">
        <v>11998</v>
      </c>
    </row>
    <row r="2462" spans="1:5" x14ac:dyDescent="0.25">
      <c r="A2462" s="57" t="s">
        <v>11999</v>
      </c>
      <c r="B2462" s="57" t="s">
        <v>12000</v>
      </c>
      <c r="C2462" s="57" t="s">
        <v>350</v>
      </c>
      <c r="D2462" s="57" t="s">
        <v>4866</v>
      </c>
      <c r="E2462" s="58" t="s">
        <v>7632</v>
      </c>
    </row>
    <row r="2463" spans="1:5" x14ac:dyDescent="0.25">
      <c r="A2463" s="57" t="s">
        <v>12001</v>
      </c>
      <c r="B2463" s="57" t="s">
        <v>12002</v>
      </c>
      <c r="C2463" s="57" t="s">
        <v>350</v>
      </c>
      <c r="D2463" s="57" t="s">
        <v>4866</v>
      </c>
      <c r="E2463" s="58" t="s">
        <v>12003</v>
      </c>
    </row>
    <row r="2464" spans="1:5" x14ac:dyDescent="0.25">
      <c r="A2464" s="57" t="s">
        <v>12004</v>
      </c>
      <c r="B2464" s="57" t="s">
        <v>12005</v>
      </c>
      <c r="C2464" s="57" t="s">
        <v>350</v>
      </c>
      <c r="D2464" s="57" t="s">
        <v>4866</v>
      </c>
      <c r="E2464" s="58" t="s">
        <v>12006</v>
      </c>
    </row>
    <row r="2465" spans="1:5" x14ac:dyDescent="0.25">
      <c r="A2465" s="57" t="s">
        <v>12007</v>
      </c>
      <c r="B2465" s="57" t="s">
        <v>12008</v>
      </c>
      <c r="C2465" s="57" t="s">
        <v>350</v>
      </c>
      <c r="D2465" s="57" t="s">
        <v>4866</v>
      </c>
      <c r="E2465" s="58" t="s">
        <v>9161</v>
      </c>
    </row>
    <row r="2466" spans="1:5" x14ac:dyDescent="0.25">
      <c r="A2466" s="57" t="s">
        <v>12009</v>
      </c>
      <c r="B2466" s="57" t="s">
        <v>12010</v>
      </c>
      <c r="C2466" s="57" t="s">
        <v>350</v>
      </c>
      <c r="D2466" s="57" t="s">
        <v>4866</v>
      </c>
      <c r="E2466" s="58" t="s">
        <v>12011</v>
      </c>
    </row>
    <row r="2467" spans="1:5" x14ac:dyDescent="0.25">
      <c r="A2467" s="57" t="s">
        <v>12012</v>
      </c>
      <c r="B2467" s="57" t="s">
        <v>12013</v>
      </c>
      <c r="C2467" s="57" t="s">
        <v>350</v>
      </c>
      <c r="D2467" s="57" t="s">
        <v>4866</v>
      </c>
      <c r="E2467" s="58" t="s">
        <v>12014</v>
      </c>
    </row>
    <row r="2468" spans="1:5" x14ac:dyDescent="0.25">
      <c r="A2468" s="57" t="s">
        <v>12015</v>
      </c>
      <c r="B2468" s="57" t="s">
        <v>12016</v>
      </c>
      <c r="C2468" s="57" t="s">
        <v>350</v>
      </c>
      <c r="D2468" s="57" t="s">
        <v>4866</v>
      </c>
      <c r="E2468" s="58" t="s">
        <v>12017</v>
      </c>
    </row>
    <row r="2469" spans="1:5" x14ac:dyDescent="0.25">
      <c r="A2469" s="57" t="s">
        <v>12018</v>
      </c>
      <c r="B2469" s="57" t="s">
        <v>12019</v>
      </c>
      <c r="C2469" s="57" t="s">
        <v>350</v>
      </c>
      <c r="D2469" s="57" t="s">
        <v>4866</v>
      </c>
      <c r="E2469" s="58" t="s">
        <v>12020</v>
      </c>
    </row>
    <row r="2470" spans="1:5" x14ac:dyDescent="0.25">
      <c r="A2470" s="57" t="s">
        <v>12021</v>
      </c>
      <c r="B2470" s="57" t="s">
        <v>12022</v>
      </c>
      <c r="C2470" s="57" t="s">
        <v>350</v>
      </c>
      <c r="D2470" s="57" t="s">
        <v>4866</v>
      </c>
      <c r="E2470" s="58" t="s">
        <v>12023</v>
      </c>
    </row>
    <row r="2471" spans="1:5" x14ac:dyDescent="0.25">
      <c r="A2471" s="57" t="s">
        <v>12024</v>
      </c>
      <c r="B2471" s="57" t="s">
        <v>12025</v>
      </c>
      <c r="C2471" s="57" t="s">
        <v>350</v>
      </c>
      <c r="D2471" s="57" t="s">
        <v>4866</v>
      </c>
      <c r="E2471" s="58" t="s">
        <v>12026</v>
      </c>
    </row>
    <row r="2472" spans="1:5" x14ac:dyDescent="0.25">
      <c r="A2472" s="57" t="s">
        <v>12027</v>
      </c>
      <c r="B2472" s="57" t="s">
        <v>12028</v>
      </c>
      <c r="C2472" s="57" t="s">
        <v>350</v>
      </c>
      <c r="D2472" s="57" t="s">
        <v>4866</v>
      </c>
      <c r="E2472" s="58" t="s">
        <v>12029</v>
      </c>
    </row>
    <row r="2473" spans="1:5" x14ac:dyDescent="0.25">
      <c r="A2473" s="57" t="s">
        <v>12030</v>
      </c>
      <c r="B2473" s="57" t="s">
        <v>12031</v>
      </c>
      <c r="C2473" s="57" t="s">
        <v>350</v>
      </c>
      <c r="D2473" s="57" t="s">
        <v>4866</v>
      </c>
      <c r="E2473" s="58" t="s">
        <v>9448</v>
      </c>
    </row>
    <row r="2474" spans="1:5" x14ac:dyDescent="0.25">
      <c r="A2474" s="57" t="s">
        <v>12032</v>
      </c>
      <c r="B2474" s="57" t="s">
        <v>12033</v>
      </c>
      <c r="C2474" s="57" t="s">
        <v>350</v>
      </c>
      <c r="D2474" s="57" t="s">
        <v>4866</v>
      </c>
      <c r="E2474" s="58" t="s">
        <v>12034</v>
      </c>
    </row>
    <row r="2475" spans="1:5" x14ac:dyDescent="0.25">
      <c r="A2475" s="57" t="s">
        <v>12035</v>
      </c>
      <c r="B2475" s="57" t="s">
        <v>12036</v>
      </c>
      <c r="C2475" s="57" t="s">
        <v>350</v>
      </c>
      <c r="D2475" s="57" t="s">
        <v>4866</v>
      </c>
      <c r="E2475" s="58" t="s">
        <v>8114</v>
      </c>
    </row>
    <row r="2476" spans="1:5" x14ac:dyDescent="0.25">
      <c r="A2476" s="57" t="s">
        <v>12037</v>
      </c>
      <c r="B2476" s="57" t="s">
        <v>12038</v>
      </c>
      <c r="C2476" s="57" t="s">
        <v>350</v>
      </c>
      <c r="D2476" s="57" t="s">
        <v>4866</v>
      </c>
      <c r="E2476" s="58" t="s">
        <v>7794</v>
      </c>
    </row>
    <row r="2477" spans="1:5" x14ac:dyDescent="0.25">
      <c r="A2477" s="57" t="s">
        <v>12039</v>
      </c>
      <c r="B2477" s="57" t="s">
        <v>12040</v>
      </c>
      <c r="C2477" s="57" t="s">
        <v>350</v>
      </c>
      <c r="D2477" s="57" t="s">
        <v>4866</v>
      </c>
      <c r="E2477" s="58" t="s">
        <v>12041</v>
      </c>
    </row>
    <row r="2478" spans="1:5" x14ac:dyDescent="0.25">
      <c r="A2478" s="57" t="s">
        <v>12042</v>
      </c>
      <c r="B2478" s="57" t="s">
        <v>12043</v>
      </c>
      <c r="C2478" s="57" t="s">
        <v>350</v>
      </c>
      <c r="D2478" s="57" t="s">
        <v>4866</v>
      </c>
      <c r="E2478" s="58" t="s">
        <v>12044</v>
      </c>
    </row>
    <row r="2479" spans="1:5" x14ac:dyDescent="0.25">
      <c r="A2479" s="57" t="s">
        <v>12045</v>
      </c>
      <c r="B2479" s="57" t="s">
        <v>12046</v>
      </c>
      <c r="C2479" s="57" t="s">
        <v>350</v>
      </c>
      <c r="D2479" s="57" t="s">
        <v>4866</v>
      </c>
      <c r="E2479" s="58" t="s">
        <v>12047</v>
      </c>
    </row>
    <row r="2480" spans="1:5" x14ac:dyDescent="0.25">
      <c r="A2480" s="57" t="s">
        <v>12048</v>
      </c>
      <c r="B2480" s="57" t="s">
        <v>12049</v>
      </c>
      <c r="C2480" s="57" t="s">
        <v>350</v>
      </c>
      <c r="D2480" s="57" t="s">
        <v>4866</v>
      </c>
      <c r="E2480" s="58" t="s">
        <v>12050</v>
      </c>
    </row>
    <row r="2481" spans="1:5" x14ac:dyDescent="0.25">
      <c r="A2481" s="57" t="s">
        <v>12051</v>
      </c>
      <c r="B2481" s="57" t="s">
        <v>12052</v>
      </c>
      <c r="C2481" s="57" t="s">
        <v>350</v>
      </c>
      <c r="D2481" s="57" t="s">
        <v>4866</v>
      </c>
      <c r="E2481" s="58" t="s">
        <v>12053</v>
      </c>
    </row>
    <row r="2482" spans="1:5" x14ac:dyDescent="0.25">
      <c r="A2482" s="57" t="s">
        <v>12054</v>
      </c>
      <c r="B2482" s="57" t="s">
        <v>12055</v>
      </c>
      <c r="C2482" s="57" t="s">
        <v>350</v>
      </c>
      <c r="D2482" s="57" t="s">
        <v>4866</v>
      </c>
      <c r="E2482" s="58" t="s">
        <v>12056</v>
      </c>
    </row>
    <row r="2483" spans="1:5" x14ac:dyDescent="0.25">
      <c r="A2483" s="57" t="s">
        <v>12057</v>
      </c>
      <c r="B2483" s="57" t="s">
        <v>12058</v>
      </c>
      <c r="C2483" s="57" t="s">
        <v>350</v>
      </c>
      <c r="D2483" s="57" t="s">
        <v>4866</v>
      </c>
      <c r="E2483" s="58" t="s">
        <v>12059</v>
      </c>
    </row>
    <row r="2484" spans="1:5" x14ac:dyDescent="0.25">
      <c r="A2484" s="57" t="s">
        <v>12060</v>
      </c>
      <c r="B2484" s="57" t="s">
        <v>12061</v>
      </c>
      <c r="C2484" s="57" t="s">
        <v>350</v>
      </c>
      <c r="D2484" s="57" t="s">
        <v>4866</v>
      </c>
      <c r="E2484" s="58" t="s">
        <v>12062</v>
      </c>
    </row>
    <row r="2485" spans="1:5" x14ac:dyDescent="0.25">
      <c r="A2485" s="57" t="s">
        <v>12063</v>
      </c>
      <c r="B2485" s="57" t="s">
        <v>12064</v>
      </c>
      <c r="C2485" s="57" t="s">
        <v>350</v>
      </c>
      <c r="D2485" s="57" t="s">
        <v>4866</v>
      </c>
      <c r="E2485" s="58" t="s">
        <v>12065</v>
      </c>
    </row>
    <row r="2486" spans="1:5" x14ac:dyDescent="0.25">
      <c r="A2486" s="57" t="s">
        <v>12066</v>
      </c>
      <c r="B2486" s="57" t="s">
        <v>12067</v>
      </c>
      <c r="C2486" s="57" t="s">
        <v>350</v>
      </c>
      <c r="D2486" s="57" t="s">
        <v>4866</v>
      </c>
      <c r="E2486" s="58" t="s">
        <v>12068</v>
      </c>
    </row>
    <row r="2487" spans="1:5" x14ac:dyDescent="0.25">
      <c r="A2487" s="57" t="s">
        <v>12069</v>
      </c>
      <c r="B2487" s="57" t="s">
        <v>12070</v>
      </c>
      <c r="C2487" s="57" t="s">
        <v>350</v>
      </c>
      <c r="D2487" s="57" t="s">
        <v>4866</v>
      </c>
      <c r="E2487" s="58" t="s">
        <v>6195</v>
      </c>
    </row>
    <row r="2488" spans="1:5" x14ac:dyDescent="0.25">
      <c r="A2488" s="57" t="s">
        <v>12071</v>
      </c>
      <c r="B2488" s="57" t="s">
        <v>12072</v>
      </c>
      <c r="C2488" s="57" t="s">
        <v>350</v>
      </c>
      <c r="D2488" s="57" t="s">
        <v>4866</v>
      </c>
      <c r="E2488" s="58" t="s">
        <v>12073</v>
      </c>
    </row>
    <row r="2489" spans="1:5" x14ac:dyDescent="0.25">
      <c r="A2489" s="57" t="s">
        <v>12074</v>
      </c>
      <c r="B2489" s="57" t="s">
        <v>12075</v>
      </c>
      <c r="C2489" s="57" t="s">
        <v>350</v>
      </c>
      <c r="D2489" s="57" t="s">
        <v>4866</v>
      </c>
      <c r="E2489" s="58" t="s">
        <v>12076</v>
      </c>
    </row>
    <row r="2490" spans="1:5" x14ac:dyDescent="0.25">
      <c r="A2490" s="57" t="s">
        <v>12077</v>
      </c>
      <c r="B2490" s="57" t="s">
        <v>12078</v>
      </c>
      <c r="C2490" s="57" t="s">
        <v>350</v>
      </c>
      <c r="D2490" s="57" t="s">
        <v>4866</v>
      </c>
      <c r="E2490" s="58" t="s">
        <v>6298</v>
      </c>
    </row>
    <row r="2491" spans="1:5" x14ac:dyDescent="0.25">
      <c r="A2491" s="57" t="s">
        <v>12079</v>
      </c>
      <c r="B2491" s="57" t="s">
        <v>12080</v>
      </c>
      <c r="C2491" s="57" t="s">
        <v>350</v>
      </c>
      <c r="D2491" s="57" t="s">
        <v>4866</v>
      </c>
      <c r="E2491" s="58" t="s">
        <v>12081</v>
      </c>
    </row>
    <row r="2492" spans="1:5" x14ac:dyDescent="0.25">
      <c r="A2492" s="57" t="s">
        <v>12082</v>
      </c>
      <c r="B2492" s="57" t="s">
        <v>12083</v>
      </c>
      <c r="C2492" s="57" t="s">
        <v>350</v>
      </c>
      <c r="D2492" s="57" t="s">
        <v>4866</v>
      </c>
      <c r="E2492" s="58" t="s">
        <v>12084</v>
      </c>
    </row>
    <row r="2493" spans="1:5" x14ac:dyDescent="0.25">
      <c r="A2493" s="57" t="s">
        <v>12085</v>
      </c>
      <c r="B2493" s="57" t="s">
        <v>12086</v>
      </c>
      <c r="C2493" s="57" t="s">
        <v>350</v>
      </c>
      <c r="D2493" s="57" t="s">
        <v>4866</v>
      </c>
      <c r="E2493" s="58" t="s">
        <v>12087</v>
      </c>
    </row>
    <row r="2494" spans="1:5" x14ac:dyDescent="0.25">
      <c r="A2494" s="57" t="s">
        <v>12088</v>
      </c>
      <c r="B2494" s="57" t="s">
        <v>12089</v>
      </c>
      <c r="C2494" s="57" t="s">
        <v>350</v>
      </c>
      <c r="D2494" s="57" t="s">
        <v>4866</v>
      </c>
      <c r="E2494" s="58" t="s">
        <v>12090</v>
      </c>
    </row>
    <row r="2495" spans="1:5" x14ac:dyDescent="0.25">
      <c r="A2495" s="57" t="s">
        <v>12091</v>
      </c>
      <c r="B2495" s="57" t="s">
        <v>12092</v>
      </c>
      <c r="C2495" s="57" t="s">
        <v>350</v>
      </c>
      <c r="D2495" s="57" t="s">
        <v>4866</v>
      </c>
      <c r="E2495" s="58" t="s">
        <v>12093</v>
      </c>
    </row>
    <row r="2496" spans="1:5" x14ac:dyDescent="0.25">
      <c r="A2496" s="57" t="s">
        <v>12094</v>
      </c>
      <c r="B2496" s="57" t="s">
        <v>12095</v>
      </c>
      <c r="C2496" s="57" t="s">
        <v>350</v>
      </c>
      <c r="D2496" s="57" t="s">
        <v>4866</v>
      </c>
      <c r="E2496" s="58" t="s">
        <v>7683</v>
      </c>
    </row>
    <row r="2497" spans="1:5" x14ac:dyDescent="0.25">
      <c r="A2497" s="57" t="s">
        <v>12096</v>
      </c>
      <c r="B2497" s="57" t="s">
        <v>12097</v>
      </c>
      <c r="C2497" s="57" t="s">
        <v>350</v>
      </c>
      <c r="D2497" s="57" t="s">
        <v>4866</v>
      </c>
      <c r="E2497" s="58" t="s">
        <v>12098</v>
      </c>
    </row>
    <row r="2498" spans="1:5" x14ac:dyDescent="0.25">
      <c r="A2498" s="57" t="s">
        <v>12099</v>
      </c>
      <c r="B2498" s="57" t="s">
        <v>12100</v>
      </c>
      <c r="C2498" s="57" t="s">
        <v>350</v>
      </c>
      <c r="D2498" s="57" t="s">
        <v>4866</v>
      </c>
      <c r="E2498" s="58" t="s">
        <v>12101</v>
      </c>
    </row>
    <row r="2499" spans="1:5" x14ac:dyDescent="0.25">
      <c r="A2499" s="57" t="s">
        <v>12102</v>
      </c>
      <c r="B2499" s="57" t="s">
        <v>12103</v>
      </c>
      <c r="C2499" s="57" t="s">
        <v>350</v>
      </c>
      <c r="D2499" s="57" t="s">
        <v>4866</v>
      </c>
      <c r="E2499" s="58" t="s">
        <v>12104</v>
      </c>
    </row>
    <row r="2500" spans="1:5" x14ac:dyDescent="0.25">
      <c r="A2500" s="57" t="s">
        <v>12105</v>
      </c>
      <c r="B2500" s="57" t="s">
        <v>12106</v>
      </c>
      <c r="C2500" s="57" t="s">
        <v>350</v>
      </c>
      <c r="D2500" s="57" t="s">
        <v>4866</v>
      </c>
      <c r="E2500" s="58" t="s">
        <v>8021</v>
      </c>
    </row>
    <row r="2501" spans="1:5" x14ac:dyDescent="0.25">
      <c r="A2501" s="57" t="s">
        <v>12107</v>
      </c>
      <c r="B2501" s="57" t="s">
        <v>12108</v>
      </c>
      <c r="C2501" s="57" t="s">
        <v>350</v>
      </c>
      <c r="D2501" s="57" t="s">
        <v>4866</v>
      </c>
      <c r="E2501" s="58" t="s">
        <v>12109</v>
      </c>
    </row>
    <row r="2502" spans="1:5" x14ac:dyDescent="0.25">
      <c r="A2502" s="57" t="s">
        <v>12110</v>
      </c>
      <c r="B2502" s="57" t="s">
        <v>12111</v>
      </c>
      <c r="C2502" s="57" t="s">
        <v>350</v>
      </c>
      <c r="D2502" s="57" t="s">
        <v>4866</v>
      </c>
      <c r="E2502" s="58" t="s">
        <v>12112</v>
      </c>
    </row>
    <row r="2503" spans="1:5" x14ac:dyDescent="0.25">
      <c r="A2503" s="57" t="s">
        <v>12113</v>
      </c>
      <c r="B2503" s="57" t="s">
        <v>12114</v>
      </c>
      <c r="C2503" s="57" t="s">
        <v>350</v>
      </c>
      <c r="D2503" s="57" t="s">
        <v>4866</v>
      </c>
      <c r="E2503" s="58" t="s">
        <v>12115</v>
      </c>
    </row>
    <row r="2504" spans="1:5" x14ac:dyDescent="0.25">
      <c r="A2504" s="57" t="s">
        <v>12116</v>
      </c>
      <c r="B2504" s="57" t="s">
        <v>12117</v>
      </c>
      <c r="C2504" s="57" t="s">
        <v>350</v>
      </c>
      <c r="D2504" s="57" t="s">
        <v>4866</v>
      </c>
      <c r="E2504" s="58" t="s">
        <v>12118</v>
      </c>
    </row>
    <row r="2505" spans="1:5" x14ac:dyDescent="0.25">
      <c r="A2505" s="57" t="s">
        <v>12119</v>
      </c>
      <c r="B2505" s="57" t="s">
        <v>12120</v>
      </c>
      <c r="C2505" s="57" t="s">
        <v>350</v>
      </c>
      <c r="D2505" s="57" t="s">
        <v>4866</v>
      </c>
      <c r="E2505" s="58" t="s">
        <v>12121</v>
      </c>
    </row>
    <row r="2506" spans="1:5" x14ac:dyDescent="0.25">
      <c r="A2506" s="57" t="s">
        <v>12122</v>
      </c>
      <c r="B2506" s="57" t="s">
        <v>12123</v>
      </c>
      <c r="C2506" s="57" t="s">
        <v>350</v>
      </c>
      <c r="D2506" s="57" t="s">
        <v>4866</v>
      </c>
      <c r="E2506" s="58" t="s">
        <v>12124</v>
      </c>
    </row>
    <row r="2507" spans="1:5" x14ac:dyDescent="0.25">
      <c r="A2507" s="57" t="s">
        <v>12125</v>
      </c>
      <c r="B2507" s="57" t="s">
        <v>12126</v>
      </c>
      <c r="C2507" s="57" t="s">
        <v>350</v>
      </c>
      <c r="D2507" s="57" t="s">
        <v>4866</v>
      </c>
      <c r="E2507" s="58" t="s">
        <v>12127</v>
      </c>
    </row>
    <row r="2508" spans="1:5" x14ac:dyDescent="0.25">
      <c r="A2508" s="57" t="s">
        <v>12128</v>
      </c>
      <c r="B2508" s="57" t="s">
        <v>12129</v>
      </c>
      <c r="C2508" s="57" t="s">
        <v>350</v>
      </c>
      <c r="D2508" s="57" t="s">
        <v>4866</v>
      </c>
      <c r="E2508" s="58" t="s">
        <v>12130</v>
      </c>
    </row>
    <row r="2509" spans="1:5" x14ac:dyDescent="0.25">
      <c r="A2509" s="57" t="s">
        <v>12131</v>
      </c>
      <c r="B2509" s="57" t="s">
        <v>12132</v>
      </c>
      <c r="C2509" s="57" t="s">
        <v>350</v>
      </c>
      <c r="D2509" s="57" t="s">
        <v>4866</v>
      </c>
      <c r="E2509" s="58" t="s">
        <v>12133</v>
      </c>
    </row>
    <row r="2510" spans="1:5" x14ac:dyDescent="0.25">
      <c r="A2510" s="57" t="s">
        <v>12134</v>
      </c>
      <c r="B2510" s="57" t="s">
        <v>12135</v>
      </c>
      <c r="C2510" s="57" t="s">
        <v>350</v>
      </c>
      <c r="D2510" s="57" t="s">
        <v>4866</v>
      </c>
      <c r="E2510" s="58" t="s">
        <v>12136</v>
      </c>
    </row>
    <row r="2511" spans="1:5" x14ac:dyDescent="0.25">
      <c r="A2511" s="57" t="s">
        <v>12137</v>
      </c>
      <c r="B2511" s="57" t="s">
        <v>12138</v>
      </c>
      <c r="C2511" s="57" t="s">
        <v>350</v>
      </c>
      <c r="D2511" s="57" t="s">
        <v>4866</v>
      </c>
      <c r="E2511" s="58" t="s">
        <v>12139</v>
      </c>
    </row>
    <row r="2512" spans="1:5" x14ac:dyDescent="0.25">
      <c r="A2512" s="57" t="s">
        <v>12140</v>
      </c>
      <c r="B2512" s="57" t="s">
        <v>12141</v>
      </c>
      <c r="C2512" s="57" t="s">
        <v>350</v>
      </c>
      <c r="D2512" s="57" t="s">
        <v>4866</v>
      </c>
      <c r="E2512" s="58" t="s">
        <v>6150</v>
      </c>
    </row>
    <row r="2513" spans="1:5" x14ac:dyDescent="0.25">
      <c r="A2513" s="57" t="s">
        <v>12142</v>
      </c>
      <c r="B2513" s="57" t="s">
        <v>12143</v>
      </c>
      <c r="C2513" s="57" t="s">
        <v>350</v>
      </c>
      <c r="D2513" s="57" t="s">
        <v>4866</v>
      </c>
      <c r="E2513" s="58" t="s">
        <v>12101</v>
      </c>
    </row>
    <row r="2514" spans="1:5" x14ac:dyDescent="0.25">
      <c r="A2514" s="57" t="s">
        <v>12144</v>
      </c>
      <c r="B2514" s="57" t="s">
        <v>12145</v>
      </c>
      <c r="C2514" s="57" t="s">
        <v>350</v>
      </c>
      <c r="D2514" s="57" t="s">
        <v>4866</v>
      </c>
      <c r="E2514" s="58" t="s">
        <v>12146</v>
      </c>
    </row>
    <row r="2515" spans="1:5" x14ac:dyDescent="0.25">
      <c r="A2515" s="57" t="s">
        <v>12147</v>
      </c>
      <c r="B2515" s="57" t="s">
        <v>12148</v>
      </c>
      <c r="C2515" s="57" t="s">
        <v>350</v>
      </c>
      <c r="D2515" s="57" t="s">
        <v>4866</v>
      </c>
      <c r="E2515" s="58" t="s">
        <v>12149</v>
      </c>
    </row>
    <row r="2516" spans="1:5" x14ac:dyDescent="0.25">
      <c r="A2516" s="57" t="s">
        <v>12150</v>
      </c>
      <c r="B2516" s="57" t="s">
        <v>12151</v>
      </c>
      <c r="C2516" s="57" t="s">
        <v>350</v>
      </c>
      <c r="D2516" s="57" t="s">
        <v>4866</v>
      </c>
      <c r="E2516" s="58" t="s">
        <v>4924</v>
      </c>
    </row>
    <row r="2517" spans="1:5" x14ac:dyDescent="0.25">
      <c r="A2517" s="57" t="s">
        <v>12152</v>
      </c>
      <c r="B2517" s="57" t="s">
        <v>12153</v>
      </c>
      <c r="C2517" s="57" t="s">
        <v>350</v>
      </c>
      <c r="D2517" s="57" t="s">
        <v>4866</v>
      </c>
      <c r="E2517" s="58" t="s">
        <v>12154</v>
      </c>
    </row>
    <row r="2518" spans="1:5" x14ac:dyDescent="0.25">
      <c r="A2518" s="57" t="s">
        <v>12155</v>
      </c>
      <c r="B2518" s="57" t="s">
        <v>12156</v>
      </c>
      <c r="C2518" s="57" t="s">
        <v>350</v>
      </c>
      <c r="D2518" s="57" t="s">
        <v>4866</v>
      </c>
      <c r="E2518" s="58" t="s">
        <v>12157</v>
      </c>
    </row>
    <row r="2519" spans="1:5" x14ac:dyDescent="0.25">
      <c r="A2519" s="57" t="s">
        <v>12158</v>
      </c>
      <c r="B2519" s="57" t="s">
        <v>12159</v>
      </c>
      <c r="C2519" s="57" t="s">
        <v>350</v>
      </c>
      <c r="D2519" s="57" t="s">
        <v>4866</v>
      </c>
      <c r="E2519" s="58" t="s">
        <v>6582</v>
      </c>
    </row>
    <row r="2520" spans="1:5" x14ac:dyDescent="0.25">
      <c r="A2520" s="57" t="s">
        <v>12160</v>
      </c>
      <c r="B2520" s="57" t="s">
        <v>12161</v>
      </c>
      <c r="C2520" s="57" t="s">
        <v>350</v>
      </c>
      <c r="D2520" s="57" t="s">
        <v>4866</v>
      </c>
      <c r="E2520" s="58" t="s">
        <v>12162</v>
      </c>
    </row>
    <row r="2521" spans="1:5" x14ac:dyDescent="0.25">
      <c r="A2521" s="57" t="s">
        <v>12163</v>
      </c>
      <c r="B2521" s="57" t="s">
        <v>12164</v>
      </c>
      <c r="C2521" s="57" t="s">
        <v>350</v>
      </c>
      <c r="D2521" s="57" t="s">
        <v>4866</v>
      </c>
      <c r="E2521" s="58" t="s">
        <v>12165</v>
      </c>
    </row>
    <row r="2522" spans="1:5" x14ac:dyDescent="0.25">
      <c r="A2522" s="57" t="s">
        <v>12166</v>
      </c>
      <c r="B2522" s="57" t="s">
        <v>12167</v>
      </c>
      <c r="C2522" s="57" t="s">
        <v>350</v>
      </c>
      <c r="D2522" s="57" t="s">
        <v>4866</v>
      </c>
      <c r="E2522" s="58" t="s">
        <v>12168</v>
      </c>
    </row>
    <row r="2523" spans="1:5" x14ac:dyDescent="0.25">
      <c r="A2523" s="57" t="s">
        <v>12169</v>
      </c>
      <c r="B2523" s="57" t="s">
        <v>12170</v>
      </c>
      <c r="C2523" s="57" t="s">
        <v>350</v>
      </c>
      <c r="D2523" s="57" t="s">
        <v>4866</v>
      </c>
      <c r="E2523" s="58" t="s">
        <v>12127</v>
      </c>
    </row>
    <row r="2524" spans="1:5" x14ac:dyDescent="0.25">
      <c r="A2524" s="57" t="s">
        <v>12171</v>
      </c>
      <c r="B2524" s="57" t="s">
        <v>12172</v>
      </c>
      <c r="C2524" s="57" t="s">
        <v>350</v>
      </c>
      <c r="D2524" s="57" t="s">
        <v>4866</v>
      </c>
      <c r="E2524" s="58" t="s">
        <v>12173</v>
      </c>
    </row>
    <row r="2525" spans="1:5" x14ac:dyDescent="0.25">
      <c r="A2525" s="57" t="s">
        <v>12174</v>
      </c>
      <c r="B2525" s="57" t="s">
        <v>12175</v>
      </c>
      <c r="C2525" s="57" t="s">
        <v>350</v>
      </c>
      <c r="D2525" s="57" t="s">
        <v>4866</v>
      </c>
      <c r="E2525" s="58" t="s">
        <v>12176</v>
      </c>
    </row>
    <row r="2526" spans="1:5" x14ac:dyDescent="0.25">
      <c r="A2526" s="57" t="s">
        <v>12177</v>
      </c>
      <c r="B2526" s="57" t="s">
        <v>12178</v>
      </c>
      <c r="C2526" s="57" t="s">
        <v>350</v>
      </c>
      <c r="D2526" s="57" t="s">
        <v>4866</v>
      </c>
      <c r="E2526" s="58" t="s">
        <v>12173</v>
      </c>
    </row>
    <row r="2527" spans="1:5" x14ac:dyDescent="0.25">
      <c r="A2527" s="57" t="s">
        <v>12179</v>
      </c>
      <c r="B2527" s="57" t="s">
        <v>12180</v>
      </c>
      <c r="C2527" s="57" t="s">
        <v>350</v>
      </c>
      <c r="D2527" s="57" t="s">
        <v>4866</v>
      </c>
      <c r="E2527" s="58" t="s">
        <v>12176</v>
      </c>
    </row>
    <row r="2528" spans="1:5" x14ac:dyDescent="0.25">
      <c r="A2528" s="57" t="s">
        <v>12181</v>
      </c>
      <c r="B2528" s="57" t="s">
        <v>12182</v>
      </c>
      <c r="C2528" s="57" t="s">
        <v>350</v>
      </c>
      <c r="D2528" s="57" t="s">
        <v>4866</v>
      </c>
      <c r="E2528" s="58" t="s">
        <v>7680</v>
      </c>
    </row>
    <row r="2529" spans="1:5" x14ac:dyDescent="0.25">
      <c r="A2529" s="57" t="s">
        <v>12183</v>
      </c>
      <c r="B2529" s="57" t="s">
        <v>12184</v>
      </c>
      <c r="C2529" s="57" t="s">
        <v>350</v>
      </c>
      <c r="D2529" s="57" t="s">
        <v>4866</v>
      </c>
      <c r="E2529" s="58" t="s">
        <v>12185</v>
      </c>
    </row>
    <row r="2530" spans="1:5" x14ac:dyDescent="0.25">
      <c r="A2530" s="57" t="s">
        <v>12186</v>
      </c>
      <c r="B2530" s="57" t="s">
        <v>12187</v>
      </c>
      <c r="C2530" s="57" t="s">
        <v>350</v>
      </c>
      <c r="D2530" s="57" t="s">
        <v>4866</v>
      </c>
      <c r="E2530" s="58" t="s">
        <v>12188</v>
      </c>
    </row>
    <row r="2531" spans="1:5" x14ac:dyDescent="0.25">
      <c r="A2531" s="57" t="s">
        <v>12189</v>
      </c>
      <c r="B2531" s="57" t="s">
        <v>12190</v>
      </c>
      <c r="C2531" s="57" t="s">
        <v>350</v>
      </c>
      <c r="D2531" s="57" t="s">
        <v>4866</v>
      </c>
      <c r="E2531" s="58" t="s">
        <v>12191</v>
      </c>
    </row>
    <row r="2532" spans="1:5" x14ac:dyDescent="0.25">
      <c r="A2532" s="57" t="s">
        <v>12192</v>
      </c>
      <c r="B2532" s="57" t="s">
        <v>12193</v>
      </c>
      <c r="C2532" s="57" t="s">
        <v>350</v>
      </c>
      <c r="D2532" s="57" t="s">
        <v>4866</v>
      </c>
      <c r="E2532" s="58" t="s">
        <v>12076</v>
      </c>
    </row>
    <row r="2533" spans="1:5" x14ac:dyDescent="0.25">
      <c r="A2533" s="57" t="s">
        <v>12194</v>
      </c>
      <c r="B2533" s="57" t="s">
        <v>12195</v>
      </c>
      <c r="C2533" s="57" t="s">
        <v>350</v>
      </c>
      <c r="D2533" s="57" t="s">
        <v>4866</v>
      </c>
      <c r="E2533" s="58" t="s">
        <v>12196</v>
      </c>
    </row>
    <row r="2534" spans="1:5" x14ac:dyDescent="0.25">
      <c r="A2534" s="57" t="s">
        <v>12197</v>
      </c>
      <c r="B2534" s="57" t="s">
        <v>12198</v>
      </c>
      <c r="C2534" s="57" t="s">
        <v>350</v>
      </c>
      <c r="D2534" s="57" t="s">
        <v>4866</v>
      </c>
      <c r="E2534" s="58" t="s">
        <v>12199</v>
      </c>
    </row>
    <row r="2535" spans="1:5" x14ac:dyDescent="0.25">
      <c r="A2535" s="57" t="s">
        <v>12200</v>
      </c>
      <c r="B2535" s="57" t="s">
        <v>12201</v>
      </c>
      <c r="C2535" s="57" t="s">
        <v>350</v>
      </c>
      <c r="D2535" s="57" t="s">
        <v>4866</v>
      </c>
      <c r="E2535" s="58" t="s">
        <v>12202</v>
      </c>
    </row>
    <row r="2536" spans="1:5" x14ac:dyDescent="0.25">
      <c r="A2536" s="57" t="s">
        <v>12203</v>
      </c>
      <c r="B2536" s="57" t="s">
        <v>12204</v>
      </c>
      <c r="C2536" s="57" t="s">
        <v>350</v>
      </c>
      <c r="D2536" s="57" t="s">
        <v>4866</v>
      </c>
      <c r="E2536" s="58" t="s">
        <v>12205</v>
      </c>
    </row>
    <row r="2537" spans="1:5" x14ac:dyDescent="0.25">
      <c r="A2537" s="57" t="s">
        <v>12206</v>
      </c>
      <c r="B2537" s="57" t="s">
        <v>12207</v>
      </c>
      <c r="C2537" s="57" t="s">
        <v>350</v>
      </c>
      <c r="D2537" s="57" t="s">
        <v>4866</v>
      </c>
      <c r="E2537" s="58" t="s">
        <v>12208</v>
      </c>
    </row>
    <row r="2538" spans="1:5" x14ac:dyDescent="0.25">
      <c r="A2538" s="57" t="s">
        <v>12209</v>
      </c>
      <c r="B2538" s="57" t="s">
        <v>12210</v>
      </c>
      <c r="C2538" s="57" t="s">
        <v>350</v>
      </c>
      <c r="D2538" s="57" t="s">
        <v>4866</v>
      </c>
      <c r="E2538" s="58" t="s">
        <v>9448</v>
      </c>
    </row>
    <row r="2539" spans="1:5" x14ac:dyDescent="0.25">
      <c r="A2539" s="57" t="s">
        <v>12211</v>
      </c>
      <c r="B2539" s="57" t="s">
        <v>12212</v>
      </c>
      <c r="C2539" s="57" t="s">
        <v>350</v>
      </c>
      <c r="D2539" s="57" t="s">
        <v>4866</v>
      </c>
      <c r="E2539" s="58" t="s">
        <v>11190</v>
      </c>
    </row>
    <row r="2540" spans="1:5" x14ac:dyDescent="0.25">
      <c r="A2540" s="57" t="s">
        <v>12213</v>
      </c>
      <c r="B2540" s="57" t="s">
        <v>12214</v>
      </c>
      <c r="C2540" s="57" t="s">
        <v>350</v>
      </c>
      <c r="D2540" s="57" t="s">
        <v>4866</v>
      </c>
      <c r="E2540" s="58" t="s">
        <v>12093</v>
      </c>
    </row>
    <row r="2541" spans="1:5" x14ac:dyDescent="0.25">
      <c r="A2541" s="57" t="s">
        <v>12215</v>
      </c>
      <c r="B2541" s="57" t="s">
        <v>12216</v>
      </c>
      <c r="C2541" s="57" t="s">
        <v>350</v>
      </c>
      <c r="D2541" s="57" t="s">
        <v>4866</v>
      </c>
      <c r="E2541" s="58" t="s">
        <v>12217</v>
      </c>
    </row>
    <row r="2542" spans="1:5" x14ac:dyDescent="0.25">
      <c r="A2542" s="57" t="s">
        <v>12218</v>
      </c>
      <c r="B2542" s="57" t="s">
        <v>12219</v>
      </c>
      <c r="C2542" s="57" t="s">
        <v>350</v>
      </c>
      <c r="D2542" s="57" t="s">
        <v>4866</v>
      </c>
      <c r="E2542" s="58" t="s">
        <v>8211</v>
      </c>
    </row>
    <row r="2543" spans="1:5" x14ac:dyDescent="0.25">
      <c r="A2543" s="57" t="s">
        <v>12220</v>
      </c>
      <c r="B2543" s="57" t="s">
        <v>12221</v>
      </c>
      <c r="C2543" s="57" t="s">
        <v>350</v>
      </c>
      <c r="D2543" s="57" t="s">
        <v>4866</v>
      </c>
      <c r="E2543" s="58" t="s">
        <v>12222</v>
      </c>
    </row>
    <row r="2544" spans="1:5" x14ac:dyDescent="0.25">
      <c r="A2544" s="57" t="s">
        <v>12223</v>
      </c>
      <c r="B2544" s="57" t="s">
        <v>12224</v>
      </c>
      <c r="C2544" s="57" t="s">
        <v>350</v>
      </c>
      <c r="D2544" s="57" t="s">
        <v>4866</v>
      </c>
      <c r="E2544" s="58" t="s">
        <v>12225</v>
      </c>
    </row>
    <row r="2545" spans="1:5" x14ac:dyDescent="0.25">
      <c r="A2545" s="57" t="s">
        <v>12226</v>
      </c>
      <c r="B2545" s="57" t="s">
        <v>12227</v>
      </c>
      <c r="C2545" s="57" t="s">
        <v>350</v>
      </c>
      <c r="D2545" s="57" t="s">
        <v>4866</v>
      </c>
      <c r="E2545" s="58" t="s">
        <v>12228</v>
      </c>
    </row>
    <row r="2546" spans="1:5" x14ac:dyDescent="0.25">
      <c r="A2546" s="57" t="s">
        <v>12229</v>
      </c>
      <c r="B2546" s="57" t="s">
        <v>12230</v>
      </c>
      <c r="C2546" s="57" t="s">
        <v>350</v>
      </c>
      <c r="D2546" s="57" t="s">
        <v>4866</v>
      </c>
      <c r="E2546" s="58" t="s">
        <v>12228</v>
      </c>
    </row>
    <row r="2547" spans="1:5" x14ac:dyDescent="0.25">
      <c r="A2547" s="57" t="s">
        <v>12231</v>
      </c>
      <c r="B2547" s="57" t="s">
        <v>12232</v>
      </c>
      <c r="C2547" s="57" t="s">
        <v>350</v>
      </c>
      <c r="D2547" s="57" t="s">
        <v>4866</v>
      </c>
      <c r="E2547" s="58" t="s">
        <v>12228</v>
      </c>
    </row>
    <row r="2548" spans="1:5" x14ac:dyDescent="0.25">
      <c r="A2548" s="57" t="s">
        <v>12233</v>
      </c>
      <c r="B2548" s="57" t="s">
        <v>12234</v>
      </c>
      <c r="C2548" s="57" t="s">
        <v>350</v>
      </c>
      <c r="D2548" s="57" t="s">
        <v>4866</v>
      </c>
      <c r="E2548" s="58" t="s">
        <v>12235</v>
      </c>
    </row>
    <row r="2549" spans="1:5" x14ac:dyDescent="0.25">
      <c r="A2549" s="57" t="s">
        <v>12236</v>
      </c>
      <c r="B2549" s="57" t="s">
        <v>12237</v>
      </c>
      <c r="C2549" s="57" t="s">
        <v>350</v>
      </c>
      <c r="D2549" s="57" t="s">
        <v>4866</v>
      </c>
      <c r="E2549" s="58" t="s">
        <v>12238</v>
      </c>
    </row>
    <row r="2550" spans="1:5" x14ac:dyDescent="0.25">
      <c r="A2550" s="57" t="s">
        <v>12239</v>
      </c>
      <c r="B2550" s="57" t="s">
        <v>12240</v>
      </c>
      <c r="C2550" s="57" t="s">
        <v>350</v>
      </c>
      <c r="D2550" s="57" t="s">
        <v>4866</v>
      </c>
      <c r="E2550" s="58" t="s">
        <v>5484</v>
      </c>
    </row>
    <row r="2551" spans="1:5" x14ac:dyDescent="0.25">
      <c r="A2551" s="57" t="s">
        <v>12241</v>
      </c>
      <c r="B2551" s="57" t="s">
        <v>12242</v>
      </c>
      <c r="C2551" s="57" t="s">
        <v>350</v>
      </c>
      <c r="D2551" s="57" t="s">
        <v>4866</v>
      </c>
      <c r="E2551" s="58" t="s">
        <v>12243</v>
      </c>
    </row>
    <row r="2552" spans="1:5" x14ac:dyDescent="0.25">
      <c r="A2552" s="57" t="s">
        <v>12244</v>
      </c>
      <c r="B2552" s="57" t="s">
        <v>12245</v>
      </c>
      <c r="C2552" s="57" t="s">
        <v>350</v>
      </c>
      <c r="D2552" s="57" t="s">
        <v>4866</v>
      </c>
      <c r="E2552" s="58" t="s">
        <v>12246</v>
      </c>
    </row>
    <row r="2553" spans="1:5" x14ac:dyDescent="0.25">
      <c r="A2553" s="57" t="s">
        <v>12247</v>
      </c>
      <c r="B2553" s="57" t="s">
        <v>12248</v>
      </c>
      <c r="C2553" s="57" t="s">
        <v>350</v>
      </c>
      <c r="D2553" s="57" t="s">
        <v>4866</v>
      </c>
      <c r="E2553" s="58" t="s">
        <v>12249</v>
      </c>
    </row>
    <row r="2554" spans="1:5" x14ac:dyDescent="0.25">
      <c r="A2554" s="57" t="s">
        <v>12250</v>
      </c>
      <c r="B2554" s="57" t="s">
        <v>12251</v>
      </c>
      <c r="C2554" s="57" t="s">
        <v>350</v>
      </c>
      <c r="D2554" s="57" t="s">
        <v>4866</v>
      </c>
      <c r="E2554" s="58" t="s">
        <v>12073</v>
      </c>
    </row>
    <row r="2555" spans="1:5" x14ac:dyDescent="0.25">
      <c r="A2555" s="57" t="s">
        <v>12252</v>
      </c>
      <c r="B2555" s="57" t="s">
        <v>12253</v>
      </c>
      <c r="C2555" s="57" t="s">
        <v>350</v>
      </c>
      <c r="D2555" s="57" t="s">
        <v>4866</v>
      </c>
      <c r="E2555" s="58" t="s">
        <v>12254</v>
      </c>
    </row>
    <row r="2556" spans="1:5" x14ac:dyDescent="0.25">
      <c r="A2556" s="57" t="s">
        <v>12255</v>
      </c>
      <c r="B2556" s="57" t="s">
        <v>12256</v>
      </c>
      <c r="C2556" s="57" t="s">
        <v>350</v>
      </c>
      <c r="D2556" s="57" t="s">
        <v>4866</v>
      </c>
      <c r="E2556" s="58" t="s">
        <v>12257</v>
      </c>
    </row>
    <row r="2557" spans="1:5" x14ac:dyDescent="0.25">
      <c r="A2557" s="57" t="s">
        <v>12258</v>
      </c>
      <c r="B2557" s="57" t="s">
        <v>12259</v>
      </c>
      <c r="C2557" s="57" t="s">
        <v>350</v>
      </c>
      <c r="D2557" s="57" t="s">
        <v>4866</v>
      </c>
      <c r="E2557" s="58" t="s">
        <v>12260</v>
      </c>
    </row>
    <row r="2558" spans="1:5" x14ac:dyDescent="0.25">
      <c r="A2558" s="57" t="s">
        <v>12261</v>
      </c>
      <c r="B2558" s="57" t="s">
        <v>12262</v>
      </c>
      <c r="C2558" s="57" t="s">
        <v>350</v>
      </c>
      <c r="D2558" s="57" t="s">
        <v>4866</v>
      </c>
      <c r="E2558" s="58" t="s">
        <v>12263</v>
      </c>
    </row>
    <row r="2559" spans="1:5" x14ac:dyDescent="0.25">
      <c r="A2559" s="57" t="s">
        <v>12264</v>
      </c>
      <c r="B2559" s="57" t="s">
        <v>12265</v>
      </c>
      <c r="C2559" s="57" t="s">
        <v>350</v>
      </c>
      <c r="D2559" s="57" t="s">
        <v>4866</v>
      </c>
      <c r="E2559" s="58" t="s">
        <v>12266</v>
      </c>
    </row>
    <row r="2560" spans="1:5" x14ac:dyDescent="0.25">
      <c r="A2560" s="57" t="s">
        <v>12267</v>
      </c>
      <c r="B2560" s="57" t="s">
        <v>12268</v>
      </c>
      <c r="C2560" s="57" t="s">
        <v>350</v>
      </c>
      <c r="D2560" s="57" t="s">
        <v>4866</v>
      </c>
      <c r="E2560" s="58" t="s">
        <v>12269</v>
      </c>
    </row>
    <row r="2561" spans="1:5" x14ac:dyDescent="0.25">
      <c r="A2561" s="57" t="s">
        <v>12270</v>
      </c>
      <c r="B2561" s="57" t="s">
        <v>12271</v>
      </c>
      <c r="C2561" s="57" t="s">
        <v>195</v>
      </c>
      <c r="D2561" s="57" t="s">
        <v>4866</v>
      </c>
      <c r="E2561" s="58" t="s">
        <v>12272</v>
      </c>
    </row>
    <row r="2562" spans="1:5" x14ac:dyDescent="0.25">
      <c r="A2562" s="57" t="s">
        <v>12273</v>
      </c>
      <c r="B2562" s="57" t="s">
        <v>12274</v>
      </c>
      <c r="C2562" s="57" t="s">
        <v>195</v>
      </c>
      <c r="D2562" s="57" t="s">
        <v>4866</v>
      </c>
      <c r="E2562" s="58" t="s">
        <v>12275</v>
      </c>
    </row>
    <row r="2563" spans="1:5" x14ac:dyDescent="0.25">
      <c r="A2563" s="57" t="s">
        <v>12276</v>
      </c>
      <c r="B2563" s="57" t="s">
        <v>12277</v>
      </c>
      <c r="C2563" s="57" t="s">
        <v>195</v>
      </c>
      <c r="D2563" s="57" t="s">
        <v>4866</v>
      </c>
      <c r="E2563" s="58" t="s">
        <v>12278</v>
      </c>
    </row>
    <row r="2564" spans="1:5" x14ac:dyDescent="0.25">
      <c r="A2564" s="57" t="s">
        <v>12279</v>
      </c>
      <c r="B2564" s="57" t="s">
        <v>12280</v>
      </c>
      <c r="C2564" s="57" t="s">
        <v>195</v>
      </c>
      <c r="D2564" s="57" t="s">
        <v>4866</v>
      </c>
      <c r="E2564" s="58" t="s">
        <v>12281</v>
      </c>
    </row>
    <row r="2565" spans="1:5" x14ac:dyDescent="0.25">
      <c r="A2565" s="57" t="s">
        <v>12282</v>
      </c>
      <c r="B2565" s="57" t="s">
        <v>12283</v>
      </c>
      <c r="C2565" s="57" t="s">
        <v>195</v>
      </c>
      <c r="D2565" s="57" t="s">
        <v>4866</v>
      </c>
      <c r="E2565" s="58" t="s">
        <v>12284</v>
      </c>
    </row>
    <row r="2566" spans="1:5" x14ac:dyDescent="0.25">
      <c r="A2566" s="57" t="s">
        <v>12285</v>
      </c>
      <c r="B2566" s="57" t="s">
        <v>12286</v>
      </c>
      <c r="C2566" s="57" t="s">
        <v>195</v>
      </c>
      <c r="D2566" s="57" t="s">
        <v>4866</v>
      </c>
      <c r="E2566" s="58" t="s">
        <v>12287</v>
      </c>
    </row>
    <row r="2567" spans="1:5" x14ac:dyDescent="0.25">
      <c r="A2567" s="57" t="s">
        <v>12288</v>
      </c>
      <c r="B2567" s="57" t="s">
        <v>12289</v>
      </c>
      <c r="C2567" s="57" t="s">
        <v>195</v>
      </c>
      <c r="D2567" s="57" t="s">
        <v>4866</v>
      </c>
      <c r="E2567" s="58" t="s">
        <v>12290</v>
      </c>
    </row>
    <row r="2568" spans="1:5" x14ac:dyDescent="0.25">
      <c r="A2568" s="57" t="s">
        <v>12291</v>
      </c>
      <c r="B2568" s="57" t="s">
        <v>12292</v>
      </c>
      <c r="C2568" s="57" t="s">
        <v>195</v>
      </c>
      <c r="D2568" s="57" t="s">
        <v>4866</v>
      </c>
      <c r="E2568" s="58" t="s">
        <v>12293</v>
      </c>
    </row>
    <row r="2569" spans="1:5" x14ac:dyDescent="0.25">
      <c r="A2569" s="57" t="s">
        <v>12294</v>
      </c>
      <c r="B2569" s="57" t="s">
        <v>12295</v>
      </c>
      <c r="C2569" s="57" t="s">
        <v>195</v>
      </c>
      <c r="D2569" s="57" t="s">
        <v>4866</v>
      </c>
      <c r="E2569" s="58" t="s">
        <v>12296</v>
      </c>
    </row>
    <row r="2570" spans="1:5" x14ac:dyDescent="0.25">
      <c r="A2570" s="57" t="s">
        <v>12297</v>
      </c>
      <c r="B2570" s="57" t="s">
        <v>12298</v>
      </c>
      <c r="C2570" s="57" t="s">
        <v>195</v>
      </c>
      <c r="D2570" s="57" t="s">
        <v>4866</v>
      </c>
      <c r="E2570" s="58" t="s">
        <v>12299</v>
      </c>
    </row>
    <row r="2571" spans="1:5" x14ac:dyDescent="0.25">
      <c r="A2571" s="57" t="s">
        <v>12300</v>
      </c>
      <c r="B2571" s="57" t="s">
        <v>12301</v>
      </c>
      <c r="C2571" s="57" t="s">
        <v>195</v>
      </c>
      <c r="D2571" s="57" t="s">
        <v>4866</v>
      </c>
      <c r="E2571" s="58" t="s">
        <v>12302</v>
      </c>
    </row>
    <row r="2572" spans="1:5" x14ac:dyDescent="0.25">
      <c r="A2572" s="57" t="s">
        <v>12303</v>
      </c>
      <c r="B2572" s="57" t="s">
        <v>12304</v>
      </c>
      <c r="C2572" s="57" t="s">
        <v>195</v>
      </c>
      <c r="D2572" s="57" t="s">
        <v>4866</v>
      </c>
      <c r="E2572" s="58" t="s">
        <v>12305</v>
      </c>
    </row>
    <row r="2573" spans="1:5" x14ac:dyDescent="0.25">
      <c r="A2573" s="57" t="s">
        <v>12306</v>
      </c>
      <c r="B2573" s="57" t="s">
        <v>12307</v>
      </c>
      <c r="C2573" s="57" t="s">
        <v>195</v>
      </c>
      <c r="D2573" s="57" t="s">
        <v>4866</v>
      </c>
      <c r="E2573" s="58" t="s">
        <v>12308</v>
      </c>
    </row>
    <row r="2574" spans="1:5" x14ac:dyDescent="0.25">
      <c r="A2574" s="57" t="s">
        <v>12309</v>
      </c>
      <c r="B2574" s="57" t="s">
        <v>12310</v>
      </c>
      <c r="C2574" s="57" t="s">
        <v>195</v>
      </c>
      <c r="D2574" s="57" t="s">
        <v>4866</v>
      </c>
      <c r="E2574" s="58" t="s">
        <v>12311</v>
      </c>
    </row>
    <row r="2575" spans="1:5" x14ac:dyDescent="0.25">
      <c r="A2575" s="57" t="s">
        <v>12312</v>
      </c>
      <c r="B2575" s="57" t="s">
        <v>12313</v>
      </c>
      <c r="C2575" s="57" t="s">
        <v>195</v>
      </c>
      <c r="D2575" s="57" t="s">
        <v>4866</v>
      </c>
      <c r="E2575" s="58" t="s">
        <v>12314</v>
      </c>
    </row>
    <row r="2576" spans="1:5" x14ac:dyDescent="0.25">
      <c r="A2576" s="57" t="s">
        <v>12315</v>
      </c>
      <c r="B2576" s="57" t="s">
        <v>12316</v>
      </c>
      <c r="C2576" s="57" t="s">
        <v>195</v>
      </c>
      <c r="D2576" s="57" t="s">
        <v>4866</v>
      </c>
      <c r="E2576" s="58" t="s">
        <v>12317</v>
      </c>
    </row>
    <row r="2577" spans="1:5" x14ac:dyDescent="0.25">
      <c r="A2577" s="57" t="s">
        <v>12318</v>
      </c>
      <c r="B2577" s="57" t="s">
        <v>12319</v>
      </c>
      <c r="C2577" s="57" t="s">
        <v>195</v>
      </c>
      <c r="D2577" s="57" t="s">
        <v>4866</v>
      </c>
      <c r="E2577" s="58" t="s">
        <v>12320</v>
      </c>
    </row>
    <row r="2578" spans="1:5" x14ac:dyDescent="0.25">
      <c r="A2578" s="57" t="s">
        <v>12321</v>
      </c>
      <c r="B2578" s="57" t="s">
        <v>12322</v>
      </c>
      <c r="C2578" s="57" t="s">
        <v>195</v>
      </c>
      <c r="D2578" s="57" t="s">
        <v>4866</v>
      </c>
      <c r="E2578" s="58" t="s">
        <v>12323</v>
      </c>
    </row>
    <row r="2579" spans="1:5" x14ac:dyDescent="0.25">
      <c r="A2579" s="57" t="s">
        <v>12324</v>
      </c>
      <c r="B2579" s="57" t="s">
        <v>12325</v>
      </c>
      <c r="C2579" s="57" t="s">
        <v>195</v>
      </c>
      <c r="D2579" s="57" t="s">
        <v>4866</v>
      </c>
      <c r="E2579" s="58" t="s">
        <v>12326</v>
      </c>
    </row>
    <row r="2580" spans="1:5" x14ac:dyDescent="0.25">
      <c r="A2580" s="57" t="s">
        <v>12327</v>
      </c>
      <c r="B2580" s="57" t="s">
        <v>12328</v>
      </c>
      <c r="C2580" s="57" t="s">
        <v>195</v>
      </c>
      <c r="D2580" s="57" t="s">
        <v>4866</v>
      </c>
      <c r="E2580" s="58" t="s">
        <v>12329</v>
      </c>
    </row>
    <row r="2581" spans="1:5" x14ac:dyDescent="0.25">
      <c r="A2581" s="57" t="s">
        <v>12330</v>
      </c>
      <c r="B2581" s="57" t="s">
        <v>12331</v>
      </c>
      <c r="C2581" s="57" t="s">
        <v>195</v>
      </c>
      <c r="D2581" s="57" t="s">
        <v>4866</v>
      </c>
      <c r="E2581" s="58" t="s">
        <v>12332</v>
      </c>
    </row>
    <row r="2582" spans="1:5" x14ac:dyDescent="0.25">
      <c r="A2582" s="57" t="s">
        <v>12333</v>
      </c>
      <c r="B2582" s="57" t="s">
        <v>12334</v>
      </c>
      <c r="C2582" s="57" t="s">
        <v>195</v>
      </c>
      <c r="D2582" s="57" t="s">
        <v>4866</v>
      </c>
      <c r="E2582" s="58" t="s">
        <v>12335</v>
      </c>
    </row>
    <row r="2583" spans="1:5" x14ac:dyDescent="0.25">
      <c r="A2583" s="57" t="s">
        <v>12336</v>
      </c>
      <c r="B2583" s="57" t="s">
        <v>12337</v>
      </c>
      <c r="C2583" s="57" t="s">
        <v>195</v>
      </c>
      <c r="D2583" s="57" t="s">
        <v>4866</v>
      </c>
      <c r="E2583" s="58" t="s">
        <v>12338</v>
      </c>
    </row>
    <row r="2584" spans="1:5" x14ac:dyDescent="0.25">
      <c r="A2584" s="57" t="s">
        <v>12339</v>
      </c>
      <c r="B2584" s="57" t="s">
        <v>12340</v>
      </c>
      <c r="C2584" s="57" t="s">
        <v>195</v>
      </c>
      <c r="D2584" s="57" t="s">
        <v>4866</v>
      </c>
      <c r="E2584" s="58" t="s">
        <v>12341</v>
      </c>
    </row>
    <row r="2585" spans="1:5" x14ac:dyDescent="0.25">
      <c r="A2585" s="57" t="s">
        <v>12342</v>
      </c>
      <c r="B2585" s="57" t="s">
        <v>12343</v>
      </c>
      <c r="C2585" s="57" t="s">
        <v>195</v>
      </c>
      <c r="D2585" s="57" t="s">
        <v>4866</v>
      </c>
      <c r="E2585" s="58" t="s">
        <v>12344</v>
      </c>
    </row>
    <row r="2586" spans="1:5" x14ac:dyDescent="0.25">
      <c r="A2586" s="57" t="s">
        <v>12345</v>
      </c>
      <c r="B2586" s="57" t="s">
        <v>12346</v>
      </c>
      <c r="C2586" s="57" t="s">
        <v>195</v>
      </c>
      <c r="D2586" s="57" t="s">
        <v>4866</v>
      </c>
      <c r="E2586" s="58" t="s">
        <v>12347</v>
      </c>
    </row>
    <row r="2587" spans="1:5" x14ac:dyDescent="0.25">
      <c r="A2587" s="57" t="s">
        <v>12348</v>
      </c>
      <c r="B2587" s="57" t="s">
        <v>12349</v>
      </c>
      <c r="C2587" s="57" t="s">
        <v>195</v>
      </c>
      <c r="D2587" s="57" t="s">
        <v>4866</v>
      </c>
      <c r="E2587" s="58" t="s">
        <v>12350</v>
      </c>
    </row>
    <row r="2588" spans="1:5" x14ac:dyDescent="0.25">
      <c r="A2588" s="57" t="s">
        <v>12351</v>
      </c>
      <c r="B2588" s="57" t="s">
        <v>12352</v>
      </c>
      <c r="C2588" s="57" t="s">
        <v>195</v>
      </c>
      <c r="D2588" s="57" t="s">
        <v>4866</v>
      </c>
      <c r="E2588" s="58" t="s">
        <v>12353</v>
      </c>
    </row>
    <row r="2589" spans="1:5" x14ac:dyDescent="0.25">
      <c r="A2589" s="57" t="s">
        <v>12354</v>
      </c>
      <c r="B2589" s="57" t="s">
        <v>12355</v>
      </c>
      <c r="C2589" s="57" t="s">
        <v>195</v>
      </c>
      <c r="D2589" s="57" t="s">
        <v>4866</v>
      </c>
      <c r="E2589" s="58" t="s">
        <v>12356</v>
      </c>
    </row>
    <row r="2590" spans="1:5" x14ac:dyDescent="0.25">
      <c r="A2590" s="57" t="s">
        <v>12357</v>
      </c>
      <c r="B2590" s="57" t="s">
        <v>12358</v>
      </c>
      <c r="C2590" s="57" t="s">
        <v>195</v>
      </c>
      <c r="D2590" s="57" t="s">
        <v>4866</v>
      </c>
      <c r="E2590" s="58" t="s">
        <v>12359</v>
      </c>
    </row>
    <row r="2591" spans="1:5" x14ac:dyDescent="0.25">
      <c r="A2591" s="57" t="s">
        <v>12360</v>
      </c>
      <c r="B2591" s="57" t="s">
        <v>12361</v>
      </c>
      <c r="C2591" s="57" t="s">
        <v>195</v>
      </c>
      <c r="D2591" s="57" t="s">
        <v>4866</v>
      </c>
      <c r="E2591" s="58" t="s">
        <v>12362</v>
      </c>
    </row>
    <row r="2592" spans="1:5" x14ac:dyDescent="0.25">
      <c r="A2592" s="57" t="s">
        <v>12363</v>
      </c>
      <c r="B2592" s="57" t="s">
        <v>12364</v>
      </c>
      <c r="C2592" s="57" t="s">
        <v>195</v>
      </c>
      <c r="D2592" s="57" t="s">
        <v>4866</v>
      </c>
      <c r="E2592" s="58" t="s">
        <v>12365</v>
      </c>
    </row>
    <row r="2593" spans="1:5" x14ac:dyDescent="0.25">
      <c r="A2593" s="57" t="s">
        <v>12366</v>
      </c>
      <c r="B2593" s="57" t="s">
        <v>12367</v>
      </c>
      <c r="C2593" s="57" t="s">
        <v>195</v>
      </c>
      <c r="D2593" s="57" t="s">
        <v>4866</v>
      </c>
      <c r="E2593" s="58" t="s">
        <v>12368</v>
      </c>
    </row>
    <row r="2594" spans="1:5" x14ac:dyDescent="0.25">
      <c r="A2594" s="57" t="s">
        <v>12369</v>
      </c>
      <c r="B2594" s="57" t="s">
        <v>12370</v>
      </c>
      <c r="C2594" s="57" t="s">
        <v>195</v>
      </c>
      <c r="D2594" s="57" t="s">
        <v>4866</v>
      </c>
      <c r="E2594" s="58" t="s">
        <v>5319</v>
      </c>
    </row>
    <row r="2595" spans="1:5" x14ac:dyDescent="0.25">
      <c r="A2595" s="57" t="s">
        <v>12371</v>
      </c>
      <c r="B2595" s="57" t="s">
        <v>12372</v>
      </c>
      <c r="C2595" s="57" t="s">
        <v>195</v>
      </c>
      <c r="D2595" s="57" t="s">
        <v>4866</v>
      </c>
      <c r="E2595" s="58" t="s">
        <v>12373</v>
      </c>
    </row>
    <row r="2596" spans="1:5" x14ac:dyDescent="0.25">
      <c r="A2596" s="57" t="s">
        <v>12374</v>
      </c>
      <c r="B2596" s="57" t="s">
        <v>12375</v>
      </c>
      <c r="C2596" s="57" t="s">
        <v>195</v>
      </c>
      <c r="D2596" s="57" t="s">
        <v>4866</v>
      </c>
      <c r="E2596" s="58" t="s">
        <v>12376</v>
      </c>
    </row>
    <row r="2597" spans="1:5" x14ac:dyDescent="0.25">
      <c r="A2597" s="57" t="s">
        <v>12377</v>
      </c>
      <c r="B2597" s="57" t="s">
        <v>12378</v>
      </c>
      <c r="C2597" s="57" t="s">
        <v>195</v>
      </c>
      <c r="D2597" s="57" t="s">
        <v>4866</v>
      </c>
      <c r="E2597" s="58" t="s">
        <v>12379</v>
      </c>
    </row>
    <row r="2598" spans="1:5" x14ac:dyDescent="0.25">
      <c r="A2598" s="57" t="s">
        <v>12380</v>
      </c>
      <c r="B2598" s="57" t="s">
        <v>12381</v>
      </c>
      <c r="C2598" s="57" t="s">
        <v>195</v>
      </c>
      <c r="D2598" s="57" t="s">
        <v>4866</v>
      </c>
      <c r="E2598" s="58" t="s">
        <v>12382</v>
      </c>
    </row>
    <row r="2599" spans="1:5" x14ac:dyDescent="0.25">
      <c r="A2599" s="57" t="s">
        <v>12383</v>
      </c>
      <c r="B2599" s="57" t="s">
        <v>12384</v>
      </c>
      <c r="C2599" s="57" t="s">
        <v>195</v>
      </c>
      <c r="D2599" s="57" t="s">
        <v>4866</v>
      </c>
      <c r="E2599" s="58" t="s">
        <v>12385</v>
      </c>
    </row>
    <row r="2600" spans="1:5" x14ac:dyDescent="0.25">
      <c r="A2600" s="57" t="s">
        <v>12386</v>
      </c>
      <c r="B2600" s="57" t="s">
        <v>12387</v>
      </c>
      <c r="C2600" s="57" t="s">
        <v>195</v>
      </c>
      <c r="D2600" s="57" t="s">
        <v>4866</v>
      </c>
      <c r="E2600" s="58" t="s">
        <v>12388</v>
      </c>
    </row>
    <row r="2601" spans="1:5" x14ac:dyDescent="0.25">
      <c r="A2601" s="57" t="s">
        <v>12389</v>
      </c>
      <c r="B2601" s="57" t="s">
        <v>12390</v>
      </c>
      <c r="C2601" s="57" t="s">
        <v>195</v>
      </c>
      <c r="D2601" s="57" t="s">
        <v>4866</v>
      </c>
      <c r="E2601" s="58" t="s">
        <v>12391</v>
      </c>
    </row>
    <row r="2602" spans="1:5" x14ac:dyDescent="0.25">
      <c r="A2602" s="57" t="s">
        <v>12392</v>
      </c>
      <c r="B2602" s="57" t="s">
        <v>12393</v>
      </c>
      <c r="C2602" s="57" t="s">
        <v>195</v>
      </c>
      <c r="D2602" s="57" t="s">
        <v>4866</v>
      </c>
      <c r="E2602" s="58" t="s">
        <v>12394</v>
      </c>
    </row>
    <row r="2603" spans="1:5" x14ac:dyDescent="0.25">
      <c r="A2603" s="57" t="s">
        <v>12395</v>
      </c>
      <c r="B2603" s="57" t="s">
        <v>12396</v>
      </c>
      <c r="C2603" s="57" t="s">
        <v>195</v>
      </c>
      <c r="D2603" s="57" t="s">
        <v>4866</v>
      </c>
      <c r="E2603" s="58" t="s">
        <v>12397</v>
      </c>
    </row>
    <row r="2604" spans="1:5" x14ac:dyDescent="0.25">
      <c r="A2604" s="57" t="s">
        <v>12398</v>
      </c>
      <c r="B2604" s="57" t="s">
        <v>12399</v>
      </c>
      <c r="C2604" s="57" t="s">
        <v>195</v>
      </c>
      <c r="D2604" s="57" t="s">
        <v>4866</v>
      </c>
      <c r="E2604" s="58" t="s">
        <v>12400</v>
      </c>
    </row>
    <row r="2605" spans="1:5" x14ac:dyDescent="0.25">
      <c r="A2605" s="57" t="s">
        <v>12401</v>
      </c>
      <c r="B2605" s="57" t="s">
        <v>12402</v>
      </c>
      <c r="C2605" s="57" t="s">
        <v>195</v>
      </c>
      <c r="D2605" s="57" t="s">
        <v>4866</v>
      </c>
      <c r="E2605" s="58" t="s">
        <v>12403</v>
      </c>
    </row>
    <row r="2606" spans="1:5" x14ac:dyDescent="0.25">
      <c r="A2606" s="57" t="s">
        <v>12404</v>
      </c>
      <c r="B2606" s="57" t="s">
        <v>12405</v>
      </c>
      <c r="C2606" s="57" t="s">
        <v>195</v>
      </c>
      <c r="D2606" s="57" t="s">
        <v>4866</v>
      </c>
      <c r="E2606" s="58" t="s">
        <v>12406</v>
      </c>
    </row>
    <row r="2607" spans="1:5" x14ac:dyDescent="0.25">
      <c r="A2607" s="57" t="s">
        <v>12407</v>
      </c>
      <c r="B2607" s="57" t="s">
        <v>12408</v>
      </c>
      <c r="C2607" s="57" t="s">
        <v>195</v>
      </c>
      <c r="D2607" s="57" t="s">
        <v>4866</v>
      </c>
      <c r="E2607" s="58" t="s">
        <v>12409</v>
      </c>
    </row>
    <row r="2608" spans="1:5" x14ac:dyDescent="0.25">
      <c r="A2608" s="57" t="s">
        <v>12410</v>
      </c>
      <c r="B2608" s="57" t="s">
        <v>12411</v>
      </c>
      <c r="C2608" s="57" t="s">
        <v>195</v>
      </c>
      <c r="D2608" s="57" t="s">
        <v>4866</v>
      </c>
      <c r="E2608" s="58" t="s">
        <v>12412</v>
      </c>
    </row>
    <row r="2609" spans="1:5" x14ac:dyDescent="0.25">
      <c r="A2609" s="57" t="s">
        <v>12413</v>
      </c>
      <c r="B2609" s="57" t="s">
        <v>12414</v>
      </c>
      <c r="C2609" s="57" t="s">
        <v>195</v>
      </c>
      <c r="D2609" s="57" t="s">
        <v>4866</v>
      </c>
      <c r="E2609" s="58" t="s">
        <v>12415</v>
      </c>
    </row>
    <row r="2610" spans="1:5" x14ac:dyDescent="0.25">
      <c r="A2610" s="57" t="s">
        <v>12416</v>
      </c>
      <c r="B2610" s="57" t="s">
        <v>12417</v>
      </c>
      <c r="C2610" s="57" t="s">
        <v>195</v>
      </c>
      <c r="D2610" s="57" t="s">
        <v>4866</v>
      </c>
      <c r="E2610" s="58" t="s">
        <v>12418</v>
      </c>
    </row>
    <row r="2611" spans="1:5" x14ac:dyDescent="0.25">
      <c r="A2611" s="57" t="s">
        <v>12419</v>
      </c>
      <c r="B2611" s="57" t="s">
        <v>12420</v>
      </c>
      <c r="C2611" s="57" t="s">
        <v>195</v>
      </c>
      <c r="D2611" s="57" t="s">
        <v>4866</v>
      </c>
      <c r="E2611" s="58" t="s">
        <v>12421</v>
      </c>
    </row>
    <row r="2612" spans="1:5" x14ac:dyDescent="0.25">
      <c r="A2612" s="57" t="s">
        <v>12422</v>
      </c>
      <c r="B2612" s="57" t="s">
        <v>12423</v>
      </c>
      <c r="C2612" s="57" t="s">
        <v>195</v>
      </c>
      <c r="D2612" s="57" t="s">
        <v>4866</v>
      </c>
      <c r="E2612" s="58" t="s">
        <v>12424</v>
      </c>
    </row>
    <row r="2613" spans="1:5" x14ac:dyDescent="0.25">
      <c r="A2613" s="57" t="s">
        <v>12425</v>
      </c>
      <c r="B2613" s="57" t="s">
        <v>12426</v>
      </c>
      <c r="C2613" s="57" t="s">
        <v>195</v>
      </c>
      <c r="D2613" s="57" t="s">
        <v>4866</v>
      </c>
      <c r="E2613" s="58" t="s">
        <v>12427</v>
      </c>
    </row>
    <row r="2614" spans="1:5" x14ac:dyDescent="0.25">
      <c r="A2614" s="57" t="s">
        <v>12428</v>
      </c>
      <c r="B2614" s="57" t="s">
        <v>12429</v>
      </c>
      <c r="C2614" s="57" t="s">
        <v>195</v>
      </c>
      <c r="D2614" s="57" t="s">
        <v>4866</v>
      </c>
      <c r="E2614" s="58" t="s">
        <v>12430</v>
      </c>
    </row>
    <row r="2615" spans="1:5" x14ac:dyDescent="0.25">
      <c r="A2615" s="57" t="s">
        <v>12431</v>
      </c>
      <c r="B2615" s="57" t="s">
        <v>12432</v>
      </c>
      <c r="C2615" s="57" t="s">
        <v>195</v>
      </c>
      <c r="D2615" s="57" t="s">
        <v>4866</v>
      </c>
      <c r="E2615" s="58" t="s">
        <v>12433</v>
      </c>
    </row>
    <row r="2616" spans="1:5" x14ac:dyDescent="0.25">
      <c r="A2616" s="57" t="s">
        <v>12434</v>
      </c>
      <c r="B2616" s="57" t="s">
        <v>12435</v>
      </c>
      <c r="C2616" s="57" t="s">
        <v>195</v>
      </c>
      <c r="D2616" s="57" t="s">
        <v>4866</v>
      </c>
      <c r="E2616" s="58" t="s">
        <v>12436</v>
      </c>
    </row>
    <row r="2617" spans="1:5" x14ac:dyDescent="0.25">
      <c r="A2617" s="57" t="s">
        <v>12437</v>
      </c>
      <c r="B2617" s="57" t="s">
        <v>12438</v>
      </c>
      <c r="C2617" s="57" t="s">
        <v>195</v>
      </c>
      <c r="D2617" s="57" t="s">
        <v>4866</v>
      </c>
      <c r="E2617" s="58" t="s">
        <v>12439</v>
      </c>
    </row>
    <row r="2618" spans="1:5" x14ac:dyDescent="0.25">
      <c r="A2618" s="57" t="s">
        <v>12440</v>
      </c>
      <c r="B2618" s="57" t="s">
        <v>12441</v>
      </c>
      <c r="C2618" s="57" t="s">
        <v>195</v>
      </c>
      <c r="D2618" s="57" t="s">
        <v>4866</v>
      </c>
      <c r="E2618" s="58" t="s">
        <v>12442</v>
      </c>
    </row>
    <row r="2619" spans="1:5" x14ac:dyDescent="0.25">
      <c r="A2619" s="57" t="s">
        <v>12443</v>
      </c>
      <c r="B2619" s="57" t="s">
        <v>12444</v>
      </c>
      <c r="C2619" s="57" t="s">
        <v>195</v>
      </c>
      <c r="D2619" s="57" t="s">
        <v>4866</v>
      </c>
      <c r="E2619" s="58" t="s">
        <v>12445</v>
      </c>
    </row>
    <row r="2620" spans="1:5" x14ac:dyDescent="0.25">
      <c r="A2620" s="57" t="s">
        <v>12446</v>
      </c>
      <c r="B2620" s="57" t="s">
        <v>12447</v>
      </c>
      <c r="C2620" s="57" t="s">
        <v>195</v>
      </c>
      <c r="D2620" s="57" t="s">
        <v>4866</v>
      </c>
      <c r="E2620" s="58" t="s">
        <v>12448</v>
      </c>
    </row>
    <row r="2621" spans="1:5" x14ac:dyDescent="0.25">
      <c r="A2621" s="57" t="s">
        <v>12449</v>
      </c>
      <c r="B2621" s="57" t="s">
        <v>12450</v>
      </c>
      <c r="C2621" s="57" t="s">
        <v>195</v>
      </c>
      <c r="D2621" s="57" t="s">
        <v>4866</v>
      </c>
      <c r="E2621" s="58" t="s">
        <v>12451</v>
      </c>
    </row>
    <row r="2622" spans="1:5" x14ac:dyDescent="0.25">
      <c r="A2622" s="57" t="s">
        <v>12452</v>
      </c>
      <c r="B2622" s="57" t="s">
        <v>12453</v>
      </c>
      <c r="C2622" s="57" t="s">
        <v>195</v>
      </c>
      <c r="D2622" s="57" t="s">
        <v>4866</v>
      </c>
      <c r="E2622" s="58" t="s">
        <v>12454</v>
      </c>
    </row>
    <row r="2623" spans="1:5" x14ac:dyDescent="0.25">
      <c r="A2623" s="57" t="s">
        <v>12455</v>
      </c>
      <c r="B2623" s="57" t="s">
        <v>12456</v>
      </c>
      <c r="C2623" s="57" t="s">
        <v>195</v>
      </c>
      <c r="D2623" s="57" t="s">
        <v>4866</v>
      </c>
      <c r="E2623" s="58" t="s">
        <v>12457</v>
      </c>
    </row>
    <row r="2624" spans="1:5" x14ac:dyDescent="0.25">
      <c r="A2624" s="57" t="s">
        <v>12458</v>
      </c>
      <c r="B2624" s="57" t="s">
        <v>12459</v>
      </c>
      <c r="C2624" s="57" t="s">
        <v>195</v>
      </c>
      <c r="D2624" s="57" t="s">
        <v>4866</v>
      </c>
      <c r="E2624" s="58" t="s">
        <v>12460</v>
      </c>
    </row>
    <row r="2625" spans="1:5" x14ac:dyDescent="0.25">
      <c r="A2625" s="57" t="s">
        <v>12461</v>
      </c>
      <c r="B2625" s="57" t="s">
        <v>12462</v>
      </c>
      <c r="C2625" s="57" t="s">
        <v>195</v>
      </c>
      <c r="D2625" s="57" t="s">
        <v>4866</v>
      </c>
      <c r="E2625" s="58" t="s">
        <v>12463</v>
      </c>
    </row>
    <row r="2626" spans="1:5" x14ac:dyDescent="0.25">
      <c r="A2626" s="57" t="s">
        <v>12464</v>
      </c>
      <c r="B2626" s="57" t="s">
        <v>12465</v>
      </c>
      <c r="C2626" s="57" t="s">
        <v>195</v>
      </c>
      <c r="D2626" s="57" t="s">
        <v>4866</v>
      </c>
      <c r="E2626" s="58" t="s">
        <v>12466</v>
      </c>
    </row>
    <row r="2627" spans="1:5" x14ac:dyDescent="0.25">
      <c r="A2627" s="57" t="s">
        <v>12467</v>
      </c>
      <c r="B2627" s="57" t="s">
        <v>12468</v>
      </c>
      <c r="C2627" s="57" t="s">
        <v>195</v>
      </c>
      <c r="D2627" s="57" t="s">
        <v>4866</v>
      </c>
      <c r="E2627" s="58" t="s">
        <v>12469</v>
      </c>
    </row>
    <row r="2628" spans="1:5" x14ac:dyDescent="0.25">
      <c r="A2628" s="57" t="s">
        <v>12470</v>
      </c>
      <c r="B2628" s="57" t="s">
        <v>12471</v>
      </c>
      <c r="C2628" s="57" t="s">
        <v>195</v>
      </c>
      <c r="D2628" s="57" t="s">
        <v>4866</v>
      </c>
      <c r="E2628" s="58" t="s">
        <v>12472</v>
      </c>
    </row>
    <row r="2629" spans="1:5" x14ac:dyDescent="0.25">
      <c r="A2629" s="57" t="s">
        <v>12473</v>
      </c>
      <c r="B2629" s="57" t="s">
        <v>12474</v>
      </c>
      <c r="C2629" s="57" t="s">
        <v>195</v>
      </c>
      <c r="D2629" s="57" t="s">
        <v>4866</v>
      </c>
      <c r="E2629" s="58" t="s">
        <v>12475</v>
      </c>
    </row>
    <row r="2630" spans="1:5" x14ac:dyDescent="0.25">
      <c r="A2630" s="57" t="s">
        <v>12476</v>
      </c>
      <c r="B2630" s="57" t="s">
        <v>12477</v>
      </c>
      <c r="C2630" s="57" t="s">
        <v>195</v>
      </c>
      <c r="D2630" s="57" t="s">
        <v>4866</v>
      </c>
      <c r="E2630" s="58" t="s">
        <v>12478</v>
      </c>
    </row>
    <row r="2631" spans="1:5" x14ac:dyDescent="0.25">
      <c r="A2631" s="57" t="s">
        <v>12479</v>
      </c>
      <c r="B2631" s="57" t="s">
        <v>12480</v>
      </c>
      <c r="C2631" s="57" t="s">
        <v>195</v>
      </c>
      <c r="D2631" s="57" t="s">
        <v>4866</v>
      </c>
      <c r="E2631" s="58" t="s">
        <v>12481</v>
      </c>
    </row>
    <row r="2632" spans="1:5" x14ac:dyDescent="0.25">
      <c r="A2632" s="57" t="s">
        <v>12482</v>
      </c>
      <c r="B2632" s="57" t="s">
        <v>12483</v>
      </c>
      <c r="C2632" s="57" t="s">
        <v>195</v>
      </c>
      <c r="D2632" s="57" t="s">
        <v>4866</v>
      </c>
      <c r="E2632" s="58" t="s">
        <v>12484</v>
      </c>
    </row>
    <row r="2633" spans="1:5" x14ac:dyDescent="0.25">
      <c r="A2633" s="57" t="s">
        <v>12485</v>
      </c>
      <c r="B2633" s="57" t="s">
        <v>12486</v>
      </c>
      <c r="C2633" s="57" t="s">
        <v>195</v>
      </c>
      <c r="D2633" s="57" t="s">
        <v>4866</v>
      </c>
      <c r="E2633" s="58" t="s">
        <v>12487</v>
      </c>
    </row>
    <row r="2634" spans="1:5" x14ac:dyDescent="0.25">
      <c r="A2634" s="57" t="s">
        <v>12488</v>
      </c>
      <c r="B2634" s="57" t="s">
        <v>12489</v>
      </c>
      <c r="C2634" s="57" t="s">
        <v>195</v>
      </c>
      <c r="D2634" s="57" t="s">
        <v>4866</v>
      </c>
      <c r="E2634" s="58" t="s">
        <v>12490</v>
      </c>
    </row>
    <row r="2635" spans="1:5" x14ac:dyDescent="0.25">
      <c r="A2635" s="57" t="s">
        <v>12491</v>
      </c>
      <c r="B2635" s="57" t="s">
        <v>12492</v>
      </c>
      <c r="C2635" s="57" t="s">
        <v>195</v>
      </c>
      <c r="D2635" s="57" t="s">
        <v>4866</v>
      </c>
      <c r="E2635" s="58" t="s">
        <v>12493</v>
      </c>
    </row>
    <row r="2636" spans="1:5" x14ac:dyDescent="0.25">
      <c r="A2636" s="57" t="s">
        <v>12494</v>
      </c>
      <c r="B2636" s="57" t="s">
        <v>12495</v>
      </c>
      <c r="C2636" s="57" t="s">
        <v>195</v>
      </c>
      <c r="D2636" s="57" t="s">
        <v>4866</v>
      </c>
      <c r="E2636" s="58" t="s">
        <v>12496</v>
      </c>
    </row>
    <row r="2637" spans="1:5" x14ac:dyDescent="0.25">
      <c r="A2637" s="57" t="s">
        <v>12497</v>
      </c>
      <c r="B2637" s="57" t="s">
        <v>12498</v>
      </c>
      <c r="C2637" s="57" t="s">
        <v>350</v>
      </c>
      <c r="D2637" s="57" t="s">
        <v>4866</v>
      </c>
      <c r="E2637" s="58" t="s">
        <v>12499</v>
      </c>
    </row>
    <row r="2638" spans="1:5" x14ac:dyDescent="0.25">
      <c r="A2638" s="57" t="s">
        <v>12500</v>
      </c>
      <c r="B2638" s="57" t="s">
        <v>12501</v>
      </c>
      <c r="C2638" s="57" t="s">
        <v>195</v>
      </c>
      <c r="D2638" s="57" t="s">
        <v>4866</v>
      </c>
      <c r="E2638" s="58" t="s">
        <v>12502</v>
      </c>
    </row>
    <row r="2639" spans="1:5" x14ac:dyDescent="0.25">
      <c r="A2639" s="57" t="s">
        <v>12503</v>
      </c>
      <c r="B2639" s="57" t="s">
        <v>12504</v>
      </c>
      <c r="C2639" s="57" t="s">
        <v>195</v>
      </c>
      <c r="D2639" s="57" t="s">
        <v>4866</v>
      </c>
      <c r="E2639" s="58" t="s">
        <v>12505</v>
      </c>
    </row>
    <row r="2640" spans="1:5" x14ac:dyDescent="0.25">
      <c r="A2640" s="57" t="s">
        <v>12506</v>
      </c>
      <c r="B2640" s="57" t="s">
        <v>12507</v>
      </c>
      <c r="C2640" s="57" t="s">
        <v>19</v>
      </c>
      <c r="D2640" s="57" t="s">
        <v>4866</v>
      </c>
      <c r="E2640" s="58" t="s">
        <v>12508</v>
      </c>
    </row>
    <row r="2641" spans="1:5" x14ac:dyDescent="0.25">
      <c r="A2641" s="57" t="s">
        <v>12509</v>
      </c>
      <c r="B2641" s="57" t="s">
        <v>12510</v>
      </c>
      <c r="C2641" s="57" t="s">
        <v>19</v>
      </c>
      <c r="D2641" s="57" t="s">
        <v>4866</v>
      </c>
      <c r="E2641" s="58" t="s">
        <v>12511</v>
      </c>
    </row>
    <row r="2642" spans="1:5" x14ac:dyDescent="0.25">
      <c r="A2642" s="57" t="s">
        <v>12512</v>
      </c>
      <c r="B2642" s="57" t="s">
        <v>12513</v>
      </c>
      <c r="C2642" s="57" t="s">
        <v>195</v>
      </c>
      <c r="D2642" s="57" t="s">
        <v>4866</v>
      </c>
      <c r="E2642" s="58" t="s">
        <v>12514</v>
      </c>
    </row>
    <row r="2643" spans="1:5" x14ac:dyDescent="0.25">
      <c r="A2643" s="57" t="s">
        <v>12515</v>
      </c>
      <c r="B2643" s="57" t="s">
        <v>12516</v>
      </c>
      <c r="C2643" s="57" t="s">
        <v>195</v>
      </c>
      <c r="D2643" s="57" t="s">
        <v>4866</v>
      </c>
      <c r="E2643" s="58" t="s">
        <v>12517</v>
      </c>
    </row>
    <row r="2644" spans="1:5" x14ac:dyDescent="0.25">
      <c r="A2644" s="57" t="s">
        <v>12518</v>
      </c>
      <c r="B2644" s="57" t="s">
        <v>12519</v>
      </c>
      <c r="C2644" s="57" t="s">
        <v>22</v>
      </c>
      <c r="D2644" s="57" t="s">
        <v>4866</v>
      </c>
      <c r="E2644" s="58" t="s">
        <v>12520</v>
      </c>
    </row>
    <row r="2645" spans="1:5" x14ac:dyDescent="0.25">
      <c r="A2645" s="57" t="s">
        <v>12521</v>
      </c>
      <c r="B2645" s="57" t="s">
        <v>12522</v>
      </c>
      <c r="C2645" s="57" t="s">
        <v>22</v>
      </c>
      <c r="D2645" s="57" t="s">
        <v>4866</v>
      </c>
      <c r="E2645" s="58" t="s">
        <v>12523</v>
      </c>
    </row>
    <row r="2646" spans="1:5" x14ac:dyDescent="0.25">
      <c r="A2646" s="57" t="s">
        <v>12524</v>
      </c>
      <c r="B2646" s="57" t="s">
        <v>12525</v>
      </c>
      <c r="C2646" s="57" t="s">
        <v>22</v>
      </c>
      <c r="D2646" s="57" t="s">
        <v>4866</v>
      </c>
      <c r="E2646" s="58" t="s">
        <v>12526</v>
      </c>
    </row>
    <row r="2647" spans="1:5" x14ac:dyDescent="0.25">
      <c r="A2647" s="57" t="s">
        <v>12527</v>
      </c>
      <c r="B2647" s="57" t="s">
        <v>12528</v>
      </c>
      <c r="C2647" s="57" t="s">
        <v>22</v>
      </c>
      <c r="D2647" s="57" t="s">
        <v>4866</v>
      </c>
      <c r="E2647" s="58" t="s">
        <v>12529</v>
      </c>
    </row>
    <row r="2648" spans="1:5" x14ac:dyDescent="0.25">
      <c r="A2648" s="57" t="s">
        <v>12530</v>
      </c>
      <c r="B2648" s="57" t="s">
        <v>12531</v>
      </c>
      <c r="C2648" s="57" t="s">
        <v>22</v>
      </c>
      <c r="D2648" s="57" t="s">
        <v>4866</v>
      </c>
      <c r="E2648" s="58" t="s">
        <v>12532</v>
      </c>
    </row>
    <row r="2649" spans="1:5" x14ac:dyDescent="0.25">
      <c r="A2649" s="57" t="s">
        <v>12533</v>
      </c>
      <c r="B2649" s="57" t="s">
        <v>12534</v>
      </c>
      <c r="C2649" s="57" t="s">
        <v>22</v>
      </c>
      <c r="D2649" s="57" t="s">
        <v>4866</v>
      </c>
      <c r="E2649" s="58" t="s">
        <v>12535</v>
      </c>
    </row>
    <row r="2650" spans="1:5" x14ac:dyDescent="0.25">
      <c r="A2650" s="57" t="s">
        <v>12536</v>
      </c>
      <c r="B2650" s="57" t="s">
        <v>12537</v>
      </c>
      <c r="C2650" s="57" t="s">
        <v>22</v>
      </c>
      <c r="D2650" s="57" t="s">
        <v>4866</v>
      </c>
      <c r="E2650" s="58" t="s">
        <v>12538</v>
      </c>
    </row>
    <row r="2651" spans="1:5" x14ac:dyDescent="0.25">
      <c r="A2651" s="57" t="s">
        <v>12539</v>
      </c>
      <c r="B2651" s="57" t="s">
        <v>12540</v>
      </c>
      <c r="C2651" s="57" t="s">
        <v>22</v>
      </c>
      <c r="D2651" s="57" t="s">
        <v>4866</v>
      </c>
      <c r="E2651" s="58" t="s">
        <v>12541</v>
      </c>
    </row>
    <row r="2652" spans="1:5" x14ac:dyDescent="0.25">
      <c r="A2652" s="57" t="s">
        <v>12542</v>
      </c>
      <c r="B2652" s="57" t="s">
        <v>12543</v>
      </c>
      <c r="C2652" s="57" t="s">
        <v>22</v>
      </c>
      <c r="D2652" s="57" t="s">
        <v>4866</v>
      </c>
      <c r="E2652" s="58" t="s">
        <v>12544</v>
      </c>
    </row>
    <row r="2653" spans="1:5" x14ac:dyDescent="0.25">
      <c r="A2653" s="57" t="s">
        <v>12545</v>
      </c>
      <c r="B2653" s="57" t="s">
        <v>12546</v>
      </c>
      <c r="C2653" s="57" t="s">
        <v>22</v>
      </c>
      <c r="D2653" s="57" t="s">
        <v>4866</v>
      </c>
      <c r="E2653" s="58" t="s">
        <v>12547</v>
      </c>
    </row>
    <row r="2654" spans="1:5" x14ac:dyDescent="0.25">
      <c r="A2654" s="57" t="s">
        <v>12548</v>
      </c>
      <c r="B2654" s="57" t="s">
        <v>12549</v>
      </c>
      <c r="C2654" s="57" t="s">
        <v>22</v>
      </c>
      <c r="D2654" s="57" t="s">
        <v>4866</v>
      </c>
      <c r="E2654" s="58" t="s">
        <v>12550</v>
      </c>
    </row>
    <row r="2655" spans="1:5" x14ac:dyDescent="0.25">
      <c r="A2655" s="57" t="s">
        <v>12551</v>
      </c>
      <c r="B2655" s="57" t="s">
        <v>12552</v>
      </c>
      <c r="C2655" s="57" t="s">
        <v>22</v>
      </c>
      <c r="D2655" s="57" t="s">
        <v>4866</v>
      </c>
      <c r="E2655" s="58" t="s">
        <v>10187</v>
      </c>
    </row>
    <row r="2656" spans="1:5" x14ac:dyDescent="0.25">
      <c r="A2656" s="57" t="s">
        <v>12553</v>
      </c>
      <c r="B2656" s="57" t="s">
        <v>12554</v>
      </c>
      <c r="C2656" s="57" t="s">
        <v>22</v>
      </c>
      <c r="D2656" s="57" t="s">
        <v>4866</v>
      </c>
      <c r="E2656" s="58" t="s">
        <v>12555</v>
      </c>
    </row>
    <row r="2657" spans="1:5" x14ac:dyDescent="0.25">
      <c r="A2657" s="57" t="s">
        <v>12556</v>
      </c>
      <c r="B2657" s="57" t="s">
        <v>12557</v>
      </c>
      <c r="C2657" s="57" t="s">
        <v>22</v>
      </c>
      <c r="D2657" s="57" t="s">
        <v>4866</v>
      </c>
      <c r="E2657" s="58" t="s">
        <v>12558</v>
      </c>
    </row>
    <row r="2658" spans="1:5" x14ac:dyDescent="0.25">
      <c r="A2658" s="57" t="s">
        <v>12559</v>
      </c>
      <c r="B2658" s="57" t="s">
        <v>12560</v>
      </c>
      <c r="C2658" s="57" t="s">
        <v>22</v>
      </c>
      <c r="D2658" s="57" t="s">
        <v>4866</v>
      </c>
      <c r="E2658" s="58" t="s">
        <v>12561</v>
      </c>
    </row>
    <row r="2659" spans="1:5" x14ac:dyDescent="0.25">
      <c r="A2659" s="57" t="s">
        <v>12562</v>
      </c>
      <c r="B2659" s="57" t="s">
        <v>12563</v>
      </c>
      <c r="C2659" s="57" t="s">
        <v>22</v>
      </c>
      <c r="D2659" s="57" t="s">
        <v>4866</v>
      </c>
      <c r="E2659" s="58" t="s">
        <v>12564</v>
      </c>
    </row>
    <row r="2660" spans="1:5" x14ac:dyDescent="0.25">
      <c r="A2660" s="57" t="s">
        <v>12565</v>
      </c>
      <c r="B2660" s="57" t="s">
        <v>12566</v>
      </c>
      <c r="C2660" s="57" t="s">
        <v>22</v>
      </c>
      <c r="D2660" s="57" t="s">
        <v>4866</v>
      </c>
      <c r="E2660" s="58" t="s">
        <v>12567</v>
      </c>
    </row>
    <row r="2661" spans="1:5" x14ac:dyDescent="0.25">
      <c r="A2661" s="57" t="s">
        <v>12568</v>
      </c>
      <c r="B2661" s="57" t="s">
        <v>12569</v>
      </c>
      <c r="C2661" s="57" t="s">
        <v>22</v>
      </c>
      <c r="D2661" s="57" t="s">
        <v>4866</v>
      </c>
      <c r="E2661" s="58" t="s">
        <v>12570</v>
      </c>
    </row>
    <row r="2662" spans="1:5" x14ac:dyDescent="0.25">
      <c r="A2662" s="57" t="s">
        <v>12571</v>
      </c>
      <c r="B2662" s="57" t="s">
        <v>12572</v>
      </c>
      <c r="C2662" s="57" t="s">
        <v>22</v>
      </c>
      <c r="D2662" s="57" t="s">
        <v>4866</v>
      </c>
      <c r="E2662" s="58" t="s">
        <v>12573</v>
      </c>
    </row>
    <row r="2663" spans="1:5" x14ac:dyDescent="0.25">
      <c r="A2663" s="57" t="s">
        <v>12574</v>
      </c>
      <c r="B2663" s="57" t="s">
        <v>12575</v>
      </c>
      <c r="C2663" s="57" t="s">
        <v>22</v>
      </c>
      <c r="D2663" s="57" t="s">
        <v>4866</v>
      </c>
      <c r="E2663" s="58" t="s">
        <v>12576</v>
      </c>
    </row>
    <row r="2664" spans="1:5" x14ac:dyDescent="0.25">
      <c r="A2664" s="57" t="s">
        <v>12577</v>
      </c>
      <c r="B2664" s="57" t="s">
        <v>12578</v>
      </c>
      <c r="C2664" s="57" t="s">
        <v>22</v>
      </c>
      <c r="D2664" s="57" t="s">
        <v>4866</v>
      </c>
      <c r="E2664" s="58" t="s">
        <v>12579</v>
      </c>
    </row>
    <row r="2665" spans="1:5" x14ac:dyDescent="0.25">
      <c r="A2665" s="57" t="s">
        <v>12580</v>
      </c>
      <c r="B2665" s="57" t="s">
        <v>12581</v>
      </c>
      <c r="C2665" s="57" t="s">
        <v>22</v>
      </c>
      <c r="D2665" s="57" t="s">
        <v>4866</v>
      </c>
      <c r="E2665" s="58" t="s">
        <v>12582</v>
      </c>
    </row>
    <row r="2666" spans="1:5" x14ac:dyDescent="0.25">
      <c r="A2666" s="57" t="s">
        <v>12583</v>
      </c>
      <c r="B2666" s="57" t="s">
        <v>12584</v>
      </c>
      <c r="C2666" s="57" t="s">
        <v>22</v>
      </c>
      <c r="D2666" s="57" t="s">
        <v>4866</v>
      </c>
      <c r="E2666" s="58" t="s">
        <v>12585</v>
      </c>
    </row>
    <row r="2667" spans="1:5" x14ac:dyDescent="0.25">
      <c r="A2667" s="57" t="s">
        <v>12586</v>
      </c>
      <c r="B2667" s="57" t="s">
        <v>12587</v>
      </c>
      <c r="C2667" s="57" t="s">
        <v>22</v>
      </c>
      <c r="D2667" s="57" t="s">
        <v>4866</v>
      </c>
      <c r="E2667" s="58" t="s">
        <v>12588</v>
      </c>
    </row>
    <row r="2668" spans="1:5" x14ac:dyDescent="0.25">
      <c r="A2668" s="57" t="s">
        <v>12589</v>
      </c>
      <c r="B2668" s="57" t="s">
        <v>12590</v>
      </c>
      <c r="C2668" s="57" t="s">
        <v>22</v>
      </c>
      <c r="D2668" s="57" t="s">
        <v>5941</v>
      </c>
      <c r="E2668" s="58" t="s">
        <v>12591</v>
      </c>
    </row>
    <row r="2669" spans="1:5" x14ac:dyDescent="0.25">
      <c r="A2669" s="57" t="s">
        <v>12592</v>
      </c>
      <c r="B2669" s="57" t="s">
        <v>12593</v>
      </c>
      <c r="C2669" s="57" t="s">
        <v>22</v>
      </c>
      <c r="D2669" s="57" t="s">
        <v>4866</v>
      </c>
      <c r="E2669" s="58" t="s">
        <v>12594</v>
      </c>
    </row>
    <row r="2670" spans="1:5" x14ac:dyDescent="0.25">
      <c r="A2670" s="57" t="s">
        <v>12595</v>
      </c>
      <c r="B2670" s="57" t="s">
        <v>12596</v>
      </c>
      <c r="C2670" s="57" t="s">
        <v>22</v>
      </c>
      <c r="D2670" s="57" t="s">
        <v>4866</v>
      </c>
      <c r="E2670" s="58" t="s">
        <v>12597</v>
      </c>
    </row>
    <row r="2671" spans="1:5" x14ac:dyDescent="0.25">
      <c r="A2671" s="57" t="s">
        <v>12598</v>
      </c>
      <c r="B2671" s="57" t="s">
        <v>12599</v>
      </c>
      <c r="C2671" s="57" t="s">
        <v>195</v>
      </c>
      <c r="D2671" s="57" t="s">
        <v>4866</v>
      </c>
      <c r="E2671" s="58" t="s">
        <v>12600</v>
      </c>
    </row>
    <row r="2672" spans="1:5" x14ac:dyDescent="0.25">
      <c r="A2672" s="57" t="s">
        <v>12601</v>
      </c>
      <c r="B2672" s="57" t="s">
        <v>12602</v>
      </c>
      <c r="C2672" s="57" t="s">
        <v>195</v>
      </c>
      <c r="D2672" s="57" t="s">
        <v>4866</v>
      </c>
      <c r="E2672" s="58" t="s">
        <v>12603</v>
      </c>
    </row>
    <row r="2673" spans="1:5" x14ac:dyDescent="0.25">
      <c r="A2673" s="57" t="s">
        <v>12604</v>
      </c>
      <c r="B2673" s="57" t="s">
        <v>12605</v>
      </c>
      <c r="C2673" s="57" t="s">
        <v>195</v>
      </c>
      <c r="D2673" s="57" t="s">
        <v>4866</v>
      </c>
      <c r="E2673" s="58" t="s">
        <v>12606</v>
      </c>
    </row>
    <row r="2674" spans="1:5" x14ac:dyDescent="0.25">
      <c r="A2674" s="57" t="s">
        <v>12607</v>
      </c>
      <c r="B2674" s="57" t="s">
        <v>12608</v>
      </c>
      <c r="C2674" s="57" t="s">
        <v>195</v>
      </c>
      <c r="D2674" s="57" t="s">
        <v>4866</v>
      </c>
      <c r="E2674" s="58" t="s">
        <v>12609</v>
      </c>
    </row>
    <row r="2675" spans="1:5" x14ac:dyDescent="0.25">
      <c r="A2675" s="57" t="s">
        <v>12610</v>
      </c>
      <c r="B2675" s="57" t="s">
        <v>12611</v>
      </c>
      <c r="C2675" s="57" t="s">
        <v>195</v>
      </c>
      <c r="D2675" s="57" t="s">
        <v>4866</v>
      </c>
      <c r="E2675" s="58" t="s">
        <v>12612</v>
      </c>
    </row>
    <row r="2676" spans="1:5" x14ac:dyDescent="0.25">
      <c r="A2676" s="57" t="s">
        <v>12613</v>
      </c>
      <c r="B2676" s="57" t="s">
        <v>12614</v>
      </c>
      <c r="C2676" s="57" t="s">
        <v>195</v>
      </c>
      <c r="D2676" s="57" t="s">
        <v>4866</v>
      </c>
      <c r="E2676" s="58" t="s">
        <v>12615</v>
      </c>
    </row>
    <row r="2677" spans="1:5" x14ac:dyDescent="0.25">
      <c r="A2677" s="57" t="s">
        <v>12616</v>
      </c>
      <c r="B2677" s="57" t="s">
        <v>12617</v>
      </c>
      <c r="C2677" s="57" t="s">
        <v>195</v>
      </c>
      <c r="D2677" s="57" t="s">
        <v>4866</v>
      </c>
      <c r="E2677" s="58" t="s">
        <v>12618</v>
      </c>
    </row>
    <row r="2678" spans="1:5" x14ac:dyDescent="0.25">
      <c r="A2678" s="57" t="s">
        <v>12619</v>
      </c>
      <c r="B2678" s="57" t="s">
        <v>12620</v>
      </c>
      <c r="C2678" s="57" t="s">
        <v>195</v>
      </c>
      <c r="D2678" s="57" t="s">
        <v>4866</v>
      </c>
      <c r="E2678" s="58" t="s">
        <v>12621</v>
      </c>
    </row>
    <row r="2679" spans="1:5" x14ac:dyDescent="0.25">
      <c r="A2679" s="57" t="s">
        <v>12622</v>
      </c>
      <c r="B2679" s="57" t="s">
        <v>12623</v>
      </c>
      <c r="C2679" s="57" t="s">
        <v>19</v>
      </c>
      <c r="D2679" s="57" t="s">
        <v>4866</v>
      </c>
      <c r="E2679" s="58" t="s">
        <v>12624</v>
      </c>
    </row>
    <row r="2680" spans="1:5" x14ac:dyDescent="0.25">
      <c r="A2680" s="57" t="s">
        <v>12625</v>
      </c>
      <c r="B2680" s="57" t="s">
        <v>12626</v>
      </c>
      <c r="C2680" s="57" t="s">
        <v>19</v>
      </c>
      <c r="D2680" s="57" t="s">
        <v>4866</v>
      </c>
      <c r="E2680" s="58" t="s">
        <v>12627</v>
      </c>
    </row>
    <row r="2681" spans="1:5" x14ac:dyDescent="0.25">
      <c r="A2681" s="57" t="s">
        <v>12628</v>
      </c>
      <c r="B2681" s="57" t="s">
        <v>12629</v>
      </c>
      <c r="C2681" s="57" t="s">
        <v>19</v>
      </c>
      <c r="D2681" s="57" t="s">
        <v>4866</v>
      </c>
      <c r="E2681" s="58" t="s">
        <v>12630</v>
      </c>
    </row>
    <row r="2682" spans="1:5" x14ac:dyDescent="0.25">
      <c r="A2682" s="57" t="s">
        <v>12631</v>
      </c>
      <c r="B2682" s="57" t="s">
        <v>12632</v>
      </c>
      <c r="C2682" s="57" t="s">
        <v>19</v>
      </c>
      <c r="D2682" s="57" t="s">
        <v>4866</v>
      </c>
      <c r="E2682" s="58" t="s">
        <v>12633</v>
      </c>
    </row>
    <row r="2683" spans="1:5" x14ac:dyDescent="0.25">
      <c r="A2683" s="57" t="s">
        <v>12634</v>
      </c>
      <c r="B2683" s="57" t="s">
        <v>12635</v>
      </c>
      <c r="C2683" s="57" t="s">
        <v>19</v>
      </c>
      <c r="D2683" s="57" t="s">
        <v>4866</v>
      </c>
      <c r="E2683" s="58" t="s">
        <v>12636</v>
      </c>
    </row>
    <row r="2684" spans="1:5" x14ac:dyDescent="0.25">
      <c r="A2684" s="57" t="s">
        <v>12637</v>
      </c>
      <c r="B2684" s="57" t="s">
        <v>12638</v>
      </c>
      <c r="C2684" s="57" t="s">
        <v>19</v>
      </c>
      <c r="D2684" s="57" t="s">
        <v>4866</v>
      </c>
      <c r="E2684" s="58" t="s">
        <v>12639</v>
      </c>
    </row>
    <row r="2685" spans="1:5" x14ac:dyDescent="0.25">
      <c r="A2685" s="57" t="s">
        <v>12640</v>
      </c>
      <c r="B2685" s="57" t="s">
        <v>12641</v>
      </c>
      <c r="C2685" s="57" t="s">
        <v>19</v>
      </c>
      <c r="D2685" s="57" t="s">
        <v>4866</v>
      </c>
      <c r="E2685" s="58" t="s">
        <v>12642</v>
      </c>
    </row>
    <row r="2686" spans="1:5" x14ac:dyDescent="0.25">
      <c r="A2686" s="57" t="s">
        <v>12643</v>
      </c>
      <c r="B2686" s="57" t="s">
        <v>12644</v>
      </c>
      <c r="C2686" s="57" t="s">
        <v>19</v>
      </c>
      <c r="D2686" s="57" t="s">
        <v>4866</v>
      </c>
      <c r="E2686" s="58" t="s">
        <v>12645</v>
      </c>
    </row>
    <row r="2687" spans="1:5" x14ac:dyDescent="0.25">
      <c r="A2687" s="57" t="s">
        <v>12646</v>
      </c>
      <c r="B2687" s="57" t="s">
        <v>12647</v>
      </c>
      <c r="C2687" s="57" t="s">
        <v>19</v>
      </c>
      <c r="D2687" s="57" t="s">
        <v>4866</v>
      </c>
      <c r="E2687" s="58" t="s">
        <v>12648</v>
      </c>
    </row>
    <row r="2688" spans="1:5" x14ac:dyDescent="0.25">
      <c r="A2688" s="57" t="s">
        <v>12649</v>
      </c>
      <c r="B2688" s="57" t="s">
        <v>12650</v>
      </c>
      <c r="C2688" s="57" t="s">
        <v>19</v>
      </c>
      <c r="D2688" s="57" t="s">
        <v>4866</v>
      </c>
      <c r="E2688" s="58" t="s">
        <v>12651</v>
      </c>
    </row>
    <row r="2689" spans="1:5" x14ac:dyDescent="0.25">
      <c r="A2689" s="57" t="s">
        <v>12652</v>
      </c>
      <c r="B2689" s="57" t="s">
        <v>12653</v>
      </c>
      <c r="C2689" s="57" t="s">
        <v>19</v>
      </c>
      <c r="D2689" s="57" t="s">
        <v>4866</v>
      </c>
      <c r="E2689" s="58" t="s">
        <v>12654</v>
      </c>
    </row>
    <row r="2690" spans="1:5" x14ac:dyDescent="0.25">
      <c r="A2690" s="57" t="s">
        <v>12655</v>
      </c>
      <c r="B2690" s="57" t="s">
        <v>12656</v>
      </c>
      <c r="C2690" s="57" t="s">
        <v>19</v>
      </c>
      <c r="D2690" s="57" t="s">
        <v>4866</v>
      </c>
      <c r="E2690" s="58" t="s">
        <v>12657</v>
      </c>
    </row>
    <row r="2691" spans="1:5" x14ac:dyDescent="0.25">
      <c r="A2691" s="57" t="s">
        <v>12658</v>
      </c>
      <c r="B2691" s="57" t="s">
        <v>12659</v>
      </c>
      <c r="C2691" s="57" t="s">
        <v>22</v>
      </c>
      <c r="D2691" s="57" t="s">
        <v>4866</v>
      </c>
      <c r="E2691" s="58" t="s">
        <v>12660</v>
      </c>
    </row>
    <row r="2692" spans="1:5" x14ac:dyDescent="0.25">
      <c r="A2692" s="57" t="s">
        <v>12661</v>
      </c>
      <c r="B2692" s="57" t="s">
        <v>12662</v>
      </c>
      <c r="C2692" s="57" t="s">
        <v>22</v>
      </c>
      <c r="D2692" s="57" t="s">
        <v>4866</v>
      </c>
      <c r="E2692" s="58" t="s">
        <v>12663</v>
      </c>
    </row>
    <row r="2693" spans="1:5" x14ac:dyDescent="0.25">
      <c r="A2693" s="57" t="s">
        <v>12664</v>
      </c>
      <c r="B2693" s="57" t="s">
        <v>12665</v>
      </c>
      <c r="C2693" s="57" t="s">
        <v>22</v>
      </c>
      <c r="D2693" s="57" t="s">
        <v>4866</v>
      </c>
      <c r="E2693" s="58" t="s">
        <v>12666</v>
      </c>
    </row>
    <row r="2694" spans="1:5" x14ac:dyDescent="0.25">
      <c r="A2694" s="57" t="s">
        <v>12667</v>
      </c>
      <c r="B2694" s="57" t="s">
        <v>12668</v>
      </c>
      <c r="C2694" s="57" t="s">
        <v>22</v>
      </c>
      <c r="D2694" s="57" t="s">
        <v>4866</v>
      </c>
      <c r="E2694" s="58" t="s">
        <v>12669</v>
      </c>
    </row>
    <row r="2695" spans="1:5" x14ac:dyDescent="0.25">
      <c r="A2695" s="57" t="s">
        <v>12670</v>
      </c>
      <c r="B2695" s="57" t="s">
        <v>12671</v>
      </c>
      <c r="C2695" s="57" t="s">
        <v>22</v>
      </c>
      <c r="D2695" s="57" t="s">
        <v>4866</v>
      </c>
      <c r="E2695" s="58" t="s">
        <v>12672</v>
      </c>
    </row>
    <row r="2696" spans="1:5" x14ac:dyDescent="0.25">
      <c r="A2696" s="57" t="s">
        <v>12673</v>
      </c>
      <c r="B2696" s="57" t="s">
        <v>12674</v>
      </c>
      <c r="C2696" s="57" t="s">
        <v>22</v>
      </c>
      <c r="D2696" s="57" t="s">
        <v>4866</v>
      </c>
      <c r="E2696" s="58" t="s">
        <v>12675</v>
      </c>
    </row>
    <row r="2697" spans="1:5" x14ac:dyDescent="0.25">
      <c r="A2697" s="57" t="s">
        <v>12676</v>
      </c>
      <c r="B2697" s="57" t="s">
        <v>12677</v>
      </c>
      <c r="C2697" s="57" t="s">
        <v>22</v>
      </c>
      <c r="D2697" s="57" t="s">
        <v>4866</v>
      </c>
      <c r="E2697" s="58" t="s">
        <v>12678</v>
      </c>
    </row>
    <row r="2698" spans="1:5" x14ac:dyDescent="0.25">
      <c r="A2698" s="57" t="s">
        <v>12679</v>
      </c>
      <c r="B2698" s="57" t="s">
        <v>12680</v>
      </c>
      <c r="C2698" s="57" t="s">
        <v>22</v>
      </c>
      <c r="D2698" s="57" t="s">
        <v>4866</v>
      </c>
      <c r="E2698" s="58" t="s">
        <v>12681</v>
      </c>
    </row>
    <row r="2699" spans="1:5" x14ac:dyDescent="0.25">
      <c r="A2699" s="57" t="s">
        <v>12682</v>
      </c>
      <c r="B2699" s="57" t="s">
        <v>12683</v>
      </c>
      <c r="C2699" s="57" t="s">
        <v>22</v>
      </c>
      <c r="D2699" s="57" t="s">
        <v>4866</v>
      </c>
      <c r="E2699" s="58" t="s">
        <v>12684</v>
      </c>
    </row>
    <row r="2700" spans="1:5" x14ac:dyDescent="0.25">
      <c r="A2700" s="57" t="s">
        <v>12685</v>
      </c>
      <c r="B2700" s="57" t="s">
        <v>12686</v>
      </c>
      <c r="C2700" s="57" t="s">
        <v>22</v>
      </c>
      <c r="D2700" s="57" t="s">
        <v>4866</v>
      </c>
      <c r="E2700" s="58" t="s">
        <v>12687</v>
      </c>
    </row>
    <row r="2701" spans="1:5" x14ac:dyDescent="0.25">
      <c r="A2701" s="57" t="s">
        <v>12688</v>
      </c>
      <c r="B2701" s="57" t="s">
        <v>12689</v>
      </c>
      <c r="C2701" s="57" t="s">
        <v>22</v>
      </c>
      <c r="D2701" s="57" t="s">
        <v>4866</v>
      </c>
      <c r="E2701" s="58" t="s">
        <v>12690</v>
      </c>
    </row>
    <row r="2702" spans="1:5" x14ac:dyDescent="0.25">
      <c r="A2702" s="57" t="s">
        <v>12691</v>
      </c>
      <c r="B2702" s="57" t="s">
        <v>12692</v>
      </c>
      <c r="C2702" s="57" t="s">
        <v>350</v>
      </c>
      <c r="D2702" s="57" t="s">
        <v>4866</v>
      </c>
      <c r="E2702" s="58" t="s">
        <v>12693</v>
      </c>
    </row>
    <row r="2703" spans="1:5" x14ac:dyDescent="0.25">
      <c r="A2703" s="57" t="s">
        <v>12694</v>
      </c>
      <c r="B2703" s="57" t="s">
        <v>12695</v>
      </c>
      <c r="C2703" s="57" t="s">
        <v>350</v>
      </c>
      <c r="D2703" s="57" t="s">
        <v>4866</v>
      </c>
      <c r="E2703" s="58" t="s">
        <v>12696</v>
      </c>
    </row>
    <row r="2704" spans="1:5" x14ac:dyDescent="0.25">
      <c r="A2704" s="57" t="s">
        <v>12697</v>
      </c>
      <c r="B2704" s="57" t="s">
        <v>12698</v>
      </c>
      <c r="C2704" s="57" t="s">
        <v>350</v>
      </c>
      <c r="D2704" s="57" t="s">
        <v>4866</v>
      </c>
      <c r="E2704" s="58" t="s">
        <v>12699</v>
      </c>
    </row>
    <row r="2705" spans="1:5" x14ac:dyDescent="0.25">
      <c r="A2705" s="57" t="s">
        <v>12700</v>
      </c>
      <c r="B2705" s="57" t="s">
        <v>12701</v>
      </c>
      <c r="C2705" s="57" t="s">
        <v>350</v>
      </c>
      <c r="D2705" s="57" t="s">
        <v>4866</v>
      </c>
      <c r="E2705" s="58" t="s">
        <v>12702</v>
      </c>
    </row>
    <row r="2706" spans="1:5" x14ac:dyDescent="0.25">
      <c r="A2706" s="57" t="s">
        <v>12703</v>
      </c>
      <c r="B2706" s="57" t="s">
        <v>12704</v>
      </c>
      <c r="C2706" s="57" t="s">
        <v>350</v>
      </c>
      <c r="D2706" s="57" t="s">
        <v>4866</v>
      </c>
      <c r="E2706" s="58" t="s">
        <v>12705</v>
      </c>
    </row>
    <row r="2707" spans="1:5" x14ac:dyDescent="0.25">
      <c r="A2707" s="57" t="s">
        <v>12706</v>
      </c>
      <c r="B2707" s="57" t="s">
        <v>12707</v>
      </c>
      <c r="C2707" s="57" t="s">
        <v>350</v>
      </c>
      <c r="D2707" s="57" t="s">
        <v>4866</v>
      </c>
      <c r="E2707" s="58" t="s">
        <v>12708</v>
      </c>
    </row>
    <row r="2708" spans="1:5" x14ac:dyDescent="0.25">
      <c r="A2708" s="57" t="s">
        <v>12709</v>
      </c>
      <c r="B2708" s="57" t="s">
        <v>12710</v>
      </c>
      <c r="C2708" s="57" t="s">
        <v>350</v>
      </c>
      <c r="D2708" s="57" t="s">
        <v>4866</v>
      </c>
      <c r="E2708" s="58" t="s">
        <v>12711</v>
      </c>
    </row>
    <row r="2709" spans="1:5" x14ac:dyDescent="0.25">
      <c r="A2709" s="57" t="s">
        <v>12712</v>
      </c>
      <c r="B2709" s="57" t="s">
        <v>12713</v>
      </c>
      <c r="C2709" s="57" t="s">
        <v>350</v>
      </c>
      <c r="D2709" s="57" t="s">
        <v>4866</v>
      </c>
      <c r="E2709" s="58" t="s">
        <v>12714</v>
      </c>
    </row>
    <row r="2710" spans="1:5" x14ac:dyDescent="0.25">
      <c r="A2710" s="57" t="s">
        <v>12715</v>
      </c>
      <c r="B2710" s="57" t="s">
        <v>12716</v>
      </c>
      <c r="C2710" s="57" t="s">
        <v>350</v>
      </c>
      <c r="D2710" s="57" t="s">
        <v>4866</v>
      </c>
      <c r="E2710" s="58" t="s">
        <v>12717</v>
      </c>
    </row>
    <row r="2711" spans="1:5" x14ac:dyDescent="0.25">
      <c r="A2711" s="57" t="s">
        <v>12718</v>
      </c>
      <c r="B2711" s="57" t="s">
        <v>12719</v>
      </c>
      <c r="C2711" s="57" t="s">
        <v>350</v>
      </c>
      <c r="D2711" s="57" t="s">
        <v>4866</v>
      </c>
      <c r="E2711" s="58" t="s">
        <v>12720</v>
      </c>
    </row>
    <row r="2712" spans="1:5" x14ac:dyDescent="0.25">
      <c r="A2712" s="57" t="s">
        <v>12721</v>
      </c>
      <c r="B2712" s="57" t="s">
        <v>12722</v>
      </c>
      <c r="C2712" s="57" t="s">
        <v>350</v>
      </c>
      <c r="D2712" s="57" t="s">
        <v>4866</v>
      </c>
      <c r="E2712" s="58" t="s">
        <v>12723</v>
      </c>
    </row>
    <row r="2713" spans="1:5" x14ac:dyDescent="0.25">
      <c r="A2713" s="57" t="s">
        <v>12724</v>
      </c>
      <c r="B2713" s="57" t="s">
        <v>12725</v>
      </c>
      <c r="C2713" s="57" t="s">
        <v>350</v>
      </c>
      <c r="D2713" s="57" t="s">
        <v>4866</v>
      </c>
      <c r="E2713" s="58" t="s">
        <v>4927</v>
      </c>
    </row>
    <row r="2714" spans="1:5" x14ac:dyDescent="0.25">
      <c r="A2714" s="57" t="s">
        <v>12726</v>
      </c>
      <c r="B2714" s="57" t="s">
        <v>12727</v>
      </c>
      <c r="C2714" s="57" t="s">
        <v>350</v>
      </c>
      <c r="D2714" s="57" t="s">
        <v>4866</v>
      </c>
      <c r="E2714" s="58" t="s">
        <v>12728</v>
      </c>
    </row>
    <row r="2715" spans="1:5" x14ac:dyDescent="0.25">
      <c r="A2715" s="57" t="s">
        <v>12729</v>
      </c>
      <c r="B2715" s="57" t="s">
        <v>12730</v>
      </c>
      <c r="C2715" s="57" t="s">
        <v>350</v>
      </c>
      <c r="D2715" s="57" t="s">
        <v>4866</v>
      </c>
      <c r="E2715" s="58" t="s">
        <v>12731</v>
      </c>
    </row>
    <row r="2716" spans="1:5" x14ac:dyDescent="0.25">
      <c r="A2716" s="57" t="s">
        <v>12732</v>
      </c>
      <c r="B2716" s="57" t="s">
        <v>12733</v>
      </c>
      <c r="C2716" s="57" t="s">
        <v>350</v>
      </c>
      <c r="D2716" s="57" t="s">
        <v>4866</v>
      </c>
      <c r="E2716" s="58" t="s">
        <v>12734</v>
      </c>
    </row>
    <row r="2717" spans="1:5" x14ac:dyDescent="0.25">
      <c r="A2717" s="57" t="s">
        <v>12735</v>
      </c>
      <c r="B2717" s="57" t="s">
        <v>12736</v>
      </c>
      <c r="C2717" s="57" t="s">
        <v>350</v>
      </c>
      <c r="D2717" s="57" t="s">
        <v>4866</v>
      </c>
      <c r="E2717" s="58" t="s">
        <v>8286</v>
      </c>
    </row>
    <row r="2718" spans="1:5" x14ac:dyDescent="0.25">
      <c r="A2718" s="57" t="s">
        <v>12737</v>
      </c>
      <c r="B2718" s="57" t="s">
        <v>12738</v>
      </c>
      <c r="C2718" s="57" t="s">
        <v>19</v>
      </c>
      <c r="D2718" s="57" t="s">
        <v>4866</v>
      </c>
      <c r="E2718" s="58" t="s">
        <v>12739</v>
      </c>
    </row>
    <row r="2719" spans="1:5" x14ac:dyDescent="0.25">
      <c r="A2719" s="57" t="s">
        <v>12740</v>
      </c>
      <c r="B2719" s="57" t="s">
        <v>12741</v>
      </c>
      <c r="C2719" s="57" t="s">
        <v>19</v>
      </c>
      <c r="D2719" s="57" t="s">
        <v>4866</v>
      </c>
      <c r="E2719" s="58" t="s">
        <v>12742</v>
      </c>
    </row>
    <row r="2720" spans="1:5" x14ac:dyDescent="0.25">
      <c r="A2720" s="57" t="s">
        <v>12743</v>
      </c>
      <c r="B2720" s="57" t="s">
        <v>12744</v>
      </c>
      <c r="C2720" s="57" t="s">
        <v>350</v>
      </c>
      <c r="D2720" s="57" t="s">
        <v>4866</v>
      </c>
      <c r="E2720" s="58" t="s">
        <v>12745</v>
      </c>
    </row>
    <row r="2721" spans="1:5" x14ac:dyDescent="0.25">
      <c r="A2721" s="57" t="s">
        <v>12746</v>
      </c>
      <c r="B2721" s="57" t="s">
        <v>12747</v>
      </c>
      <c r="C2721" s="57" t="s">
        <v>195</v>
      </c>
      <c r="D2721" s="57" t="s">
        <v>4866</v>
      </c>
      <c r="E2721" s="58" t="s">
        <v>12748</v>
      </c>
    </row>
    <row r="2722" spans="1:5" x14ac:dyDescent="0.25">
      <c r="A2722" s="57" t="s">
        <v>12749</v>
      </c>
      <c r="B2722" s="57" t="s">
        <v>12750</v>
      </c>
      <c r="C2722" s="57" t="s">
        <v>195</v>
      </c>
      <c r="D2722" s="57" t="s">
        <v>4866</v>
      </c>
      <c r="E2722" s="58" t="s">
        <v>12751</v>
      </c>
    </row>
    <row r="2723" spans="1:5" x14ac:dyDescent="0.25">
      <c r="A2723" s="57" t="s">
        <v>12752</v>
      </c>
      <c r="B2723" s="57" t="s">
        <v>12753</v>
      </c>
      <c r="C2723" s="57" t="s">
        <v>195</v>
      </c>
      <c r="D2723" s="57" t="s">
        <v>4866</v>
      </c>
      <c r="E2723" s="58" t="s">
        <v>12754</v>
      </c>
    </row>
    <row r="2724" spans="1:5" x14ac:dyDescent="0.25">
      <c r="A2724" s="57" t="s">
        <v>12755</v>
      </c>
      <c r="B2724" s="57" t="s">
        <v>12756</v>
      </c>
      <c r="C2724" s="57" t="s">
        <v>195</v>
      </c>
      <c r="D2724" s="57" t="s">
        <v>4866</v>
      </c>
      <c r="E2724" s="58" t="s">
        <v>12757</v>
      </c>
    </row>
    <row r="2725" spans="1:5" x14ac:dyDescent="0.25">
      <c r="A2725" s="57" t="s">
        <v>12758</v>
      </c>
      <c r="B2725" s="57" t="s">
        <v>12759</v>
      </c>
      <c r="C2725" s="57" t="s">
        <v>195</v>
      </c>
      <c r="D2725" s="57" t="s">
        <v>4866</v>
      </c>
      <c r="E2725" s="58" t="s">
        <v>12760</v>
      </c>
    </row>
    <row r="2726" spans="1:5" x14ac:dyDescent="0.25">
      <c r="A2726" s="57" t="s">
        <v>12761</v>
      </c>
      <c r="B2726" s="57" t="s">
        <v>12762</v>
      </c>
      <c r="C2726" s="57" t="s">
        <v>195</v>
      </c>
      <c r="D2726" s="57" t="s">
        <v>4866</v>
      </c>
      <c r="E2726" s="58" t="s">
        <v>12763</v>
      </c>
    </row>
    <row r="2727" spans="1:5" x14ac:dyDescent="0.25">
      <c r="A2727" s="57" t="s">
        <v>12764</v>
      </c>
      <c r="B2727" s="57" t="s">
        <v>12765</v>
      </c>
      <c r="C2727" s="57" t="s">
        <v>195</v>
      </c>
      <c r="D2727" s="57" t="s">
        <v>4866</v>
      </c>
      <c r="E2727" s="58" t="s">
        <v>12754</v>
      </c>
    </row>
    <row r="2728" spans="1:5" x14ac:dyDescent="0.25">
      <c r="A2728" s="57" t="s">
        <v>12766</v>
      </c>
      <c r="B2728" s="57" t="s">
        <v>12767</v>
      </c>
      <c r="C2728" s="57" t="s">
        <v>195</v>
      </c>
      <c r="D2728" s="57" t="s">
        <v>4866</v>
      </c>
      <c r="E2728" s="58" t="s">
        <v>12768</v>
      </c>
    </row>
    <row r="2729" spans="1:5" x14ac:dyDescent="0.25">
      <c r="A2729" s="57" t="s">
        <v>12769</v>
      </c>
      <c r="B2729" s="57" t="s">
        <v>12770</v>
      </c>
      <c r="C2729" s="57" t="s">
        <v>195</v>
      </c>
      <c r="D2729" s="57" t="s">
        <v>4866</v>
      </c>
      <c r="E2729" s="58" t="s">
        <v>12771</v>
      </c>
    </row>
    <row r="2730" spans="1:5" x14ac:dyDescent="0.25">
      <c r="A2730" s="57" t="s">
        <v>12772</v>
      </c>
      <c r="B2730" s="57" t="s">
        <v>12773</v>
      </c>
      <c r="C2730" s="57" t="s">
        <v>195</v>
      </c>
      <c r="D2730" s="57" t="s">
        <v>4866</v>
      </c>
      <c r="E2730" s="58" t="s">
        <v>12774</v>
      </c>
    </row>
    <row r="2731" spans="1:5" x14ac:dyDescent="0.25">
      <c r="A2731" s="57" t="s">
        <v>12775</v>
      </c>
      <c r="B2731" s="57" t="s">
        <v>12776</v>
      </c>
      <c r="C2731" s="57" t="s">
        <v>195</v>
      </c>
      <c r="D2731" s="57" t="s">
        <v>4866</v>
      </c>
      <c r="E2731" s="58" t="s">
        <v>11013</v>
      </c>
    </row>
    <row r="2732" spans="1:5" x14ac:dyDescent="0.25">
      <c r="A2732" s="57" t="s">
        <v>12777</v>
      </c>
      <c r="B2732" s="57" t="s">
        <v>12778</v>
      </c>
      <c r="C2732" s="57" t="s">
        <v>195</v>
      </c>
      <c r="D2732" s="57" t="s">
        <v>4866</v>
      </c>
      <c r="E2732" s="58" t="s">
        <v>12779</v>
      </c>
    </row>
    <row r="2733" spans="1:5" x14ac:dyDescent="0.25">
      <c r="A2733" s="57" t="s">
        <v>12780</v>
      </c>
      <c r="B2733" s="57" t="s">
        <v>12781</v>
      </c>
      <c r="C2733" s="57" t="s">
        <v>350</v>
      </c>
      <c r="D2733" s="57" t="s">
        <v>4866</v>
      </c>
      <c r="E2733" s="58" t="s">
        <v>12782</v>
      </c>
    </row>
    <row r="2734" spans="1:5" x14ac:dyDescent="0.25">
      <c r="A2734" s="57" t="s">
        <v>12783</v>
      </c>
      <c r="B2734" s="57" t="s">
        <v>12784</v>
      </c>
      <c r="C2734" s="57" t="s">
        <v>350</v>
      </c>
      <c r="D2734" s="57" t="s">
        <v>4866</v>
      </c>
      <c r="E2734" s="58" t="s">
        <v>12785</v>
      </c>
    </row>
    <row r="2735" spans="1:5" x14ac:dyDescent="0.25">
      <c r="A2735" s="57" t="s">
        <v>12786</v>
      </c>
      <c r="B2735" s="57" t="s">
        <v>12787</v>
      </c>
      <c r="C2735" s="57" t="s">
        <v>350</v>
      </c>
      <c r="D2735" s="57" t="s">
        <v>4866</v>
      </c>
      <c r="E2735" s="58" t="s">
        <v>12788</v>
      </c>
    </row>
    <row r="2736" spans="1:5" x14ac:dyDescent="0.25">
      <c r="A2736" s="57" t="s">
        <v>12789</v>
      </c>
      <c r="B2736" s="57" t="s">
        <v>12790</v>
      </c>
      <c r="C2736" s="57" t="s">
        <v>350</v>
      </c>
      <c r="D2736" s="57" t="s">
        <v>4866</v>
      </c>
      <c r="E2736" s="58" t="s">
        <v>12791</v>
      </c>
    </row>
    <row r="2737" spans="1:5" x14ac:dyDescent="0.25">
      <c r="A2737" s="57" t="s">
        <v>12792</v>
      </c>
      <c r="B2737" s="57" t="s">
        <v>12793</v>
      </c>
      <c r="C2737" s="57" t="s">
        <v>350</v>
      </c>
      <c r="D2737" s="57" t="s">
        <v>4866</v>
      </c>
      <c r="E2737" s="58" t="s">
        <v>12794</v>
      </c>
    </row>
    <row r="2738" spans="1:5" x14ac:dyDescent="0.25">
      <c r="A2738" s="57" t="s">
        <v>12795</v>
      </c>
      <c r="B2738" s="57" t="s">
        <v>12796</v>
      </c>
      <c r="C2738" s="57" t="s">
        <v>350</v>
      </c>
      <c r="D2738" s="57" t="s">
        <v>4866</v>
      </c>
      <c r="E2738" s="58" t="s">
        <v>12797</v>
      </c>
    </row>
    <row r="2739" spans="1:5" x14ac:dyDescent="0.25">
      <c r="A2739" s="57" t="s">
        <v>12798</v>
      </c>
      <c r="B2739" s="57" t="s">
        <v>12799</v>
      </c>
      <c r="C2739" s="57" t="s">
        <v>350</v>
      </c>
      <c r="D2739" s="57" t="s">
        <v>4866</v>
      </c>
      <c r="E2739" s="58" t="s">
        <v>12597</v>
      </c>
    </row>
    <row r="2740" spans="1:5" x14ac:dyDescent="0.25">
      <c r="A2740" s="57" t="s">
        <v>12800</v>
      </c>
      <c r="B2740" s="57" t="s">
        <v>12801</v>
      </c>
      <c r="C2740" s="57" t="s">
        <v>195</v>
      </c>
      <c r="D2740" s="57" t="s">
        <v>4866</v>
      </c>
      <c r="E2740" s="58" t="s">
        <v>12802</v>
      </c>
    </row>
    <row r="2741" spans="1:5" x14ac:dyDescent="0.25">
      <c r="A2741" s="57" t="s">
        <v>12803</v>
      </c>
      <c r="B2741" s="57" t="s">
        <v>12804</v>
      </c>
      <c r="C2741" s="57" t="s">
        <v>195</v>
      </c>
      <c r="D2741" s="57" t="s">
        <v>4866</v>
      </c>
      <c r="E2741" s="58" t="s">
        <v>12805</v>
      </c>
    </row>
    <row r="2742" spans="1:5" x14ac:dyDescent="0.25">
      <c r="A2742" s="57" t="s">
        <v>12806</v>
      </c>
      <c r="B2742" s="57" t="s">
        <v>12807</v>
      </c>
      <c r="C2742" s="57" t="s">
        <v>195</v>
      </c>
      <c r="D2742" s="57" t="s">
        <v>4866</v>
      </c>
      <c r="E2742" s="58" t="s">
        <v>12808</v>
      </c>
    </row>
    <row r="2743" spans="1:5" x14ac:dyDescent="0.25">
      <c r="A2743" s="57" t="s">
        <v>12809</v>
      </c>
      <c r="B2743" s="57" t="s">
        <v>12810</v>
      </c>
      <c r="C2743" s="57" t="s">
        <v>195</v>
      </c>
      <c r="D2743" s="57" t="s">
        <v>4866</v>
      </c>
      <c r="E2743" s="58" t="s">
        <v>12811</v>
      </c>
    </row>
    <row r="2744" spans="1:5" x14ac:dyDescent="0.25">
      <c r="A2744" s="57" t="s">
        <v>12812</v>
      </c>
      <c r="B2744" s="57" t="s">
        <v>12813</v>
      </c>
      <c r="C2744" s="57" t="s">
        <v>195</v>
      </c>
      <c r="D2744" s="57" t="s">
        <v>4866</v>
      </c>
      <c r="E2744" s="58" t="s">
        <v>12814</v>
      </c>
    </row>
    <row r="2745" spans="1:5" x14ac:dyDescent="0.25">
      <c r="A2745" s="57" t="s">
        <v>12815</v>
      </c>
      <c r="B2745" s="57" t="s">
        <v>12816</v>
      </c>
      <c r="C2745" s="57" t="s">
        <v>195</v>
      </c>
      <c r="D2745" s="57" t="s">
        <v>4866</v>
      </c>
      <c r="E2745" s="58" t="s">
        <v>12817</v>
      </c>
    </row>
    <row r="2746" spans="1:5" x14ac:dyDescent="0.25">
      <c r="A2746" s="57" t="s">
        <v>12818</v>
      </c>
      <c r="B2746" s="57" t="s">
        <v>12819</v>
      </c>
      <c r="C2746" s="57" t="s">
        <v>195</v>
      </c>
      <c r="D2746" s="57" t="s">
        <v>4866</v>
      </c>
      <c r="E2746" s="58" t="s">
        <v>12820</v>
      </c>
    </row>
    <row r="2747" spans="1:5" x14ac:dyDescent="0.25">
      <c r="A2747" s="57" t="s">
        <v>12821</v>
      </c>
      <c r="B2747" s="57" t="s">
        <v>12822</v>
      </c>
      <c r="C2747" s="57" t="s">
        <v>195</v>
      </c>
      <c r="D2747" s="57" t="s">
        <v>4866</v>
      </c>
      <c r="E2747" s="58" t="s">
        <v>12823</v>
      </c>
    </row>
    <row r="2748" spans="1:5" x14ac:dyDescent="0.25">
      <c r="A2748" s="57" t="s">
        <v>12824</v>
      </c>
      <c r="B2748" s="57" t="s">
        <v>12825</v>
      </c>
      <c r="C2748" s="57" t="s">
        <v>19</v>
      </c>
      <c r="D2748" s="57" t="s">
        <v>4866</v>
      </c>
      <c r="E2748" s="58" t="s">
        <v>12826</v>
      </c>
    </row>
    <row r="2749" spans="1:5" x14ac:dyDescent="0.25">
      <c r="A2749" s="57" t="s">
        <v>12827</v>
      </c>
      <c r="B2749" s="57" t="s">
        <v>12828</v>
      </c>
      <c r="C2749" s="57" t="s">
        <v>19</v>
      </c>
      <c r="D2749" s="57" t="s">
        <v>4866</v>
      </c>
      <c r="E2749" s="58" t="s">
        <v>12829</v>
      </c>
    </row>
    <row r="2750" spans="1:5" x14ac:dyDescent="0.25">
      <c r="A2750" s="57" t="s">
        <v>12830</v>
      </c>
      <c r="B2750" s="57" t="s">
        <v>12831</v>
      </c>
      <c r="C2750" s="57" t="s">
        <v>19</v>
      </c>
      <c r="D2750" s="57" t="s">
        <v>4866</v>
      </c>
      <c r="E2750" s="58" t="s">
        <v>12832</v>
      </c>
    </row>
    <row r="2751" spans="1:5" x14ac:dyDescent="0.25">
      <c r="A2751" s="57" t="s">
        <v>12833</v>
      </c>
      <c r="B2751" s="57" t="s">
        <v>12834</v>
      </c>
      <c r="C2751" s="57" t="s">
        <v>38</v>
      </c>
      <c r="D2751" s="57" t="s">
        <v>4866</v>
      </c>
      <c r="E2751" s="58" t="s">
        <v>12835</v>
      </c>
    </row>
    <row r="2752" spans="1:5" x14ac:dyDescent="0.25">
      <c r="A2752" s="57" t="s">
        <v>12836</v>
      </c>
      <c r="B2752" s="57" t="s">
        <v>12837</v>
      </c>
      <c r="C2752" s="57" t="s">
        <v>22</v>
      </c>
      <c r="D2752" s="57" t="s">
        <v>4866</v>
      </c>
      <c r="E2752" s="58" t="s">
        <v>12838</v>
      </c>
    </row>
    <row r="2753" spans="1:5" x14ac:dyDescent="0.25">
      <c r="A2753" s="57" t="s">
        <v>12839</v>
      </c>
      <c r="B2753" s="57" t="s">
        <v>12840</v>
      </c>
      <c r="C2753" s="57" t="s">
        <v>19</v>
      </c>
      <c r="D2753" s="57" t="s">
        <v>4866</v>
      </c>
      <c r="E2753" s="58" t="s">
        <v>12841</v>
      </c>
    </row>
    <row r="2754" spans="1:5" x14ac:dyDescent="0.25">
      <c r="A2754" s="57" t="s">
        <v>12842</v>
      </c>
      <c r="B2754" s="57" t="s">
        <v>12843</v>
      </c>
      <c r="C2754" s="57" t="s">
        <v>19</v>
      </c>
      <c r="D2754" s="57" t="s">
        <v>4866</v>
      </c>
      <c r="E2754" s="58" t="s">
        <v>12844</v>
      </c>
    </row>
    <row r="2755" spans="1:5" x14ac:dyDescent="0.25">
      <c r="A2755" s="57" t="s">
        <v>12845</v>
      </c>
      <c r="B2755" s="57" t="s">
        <v>12846</v>
      </c>
      <c r="C2755" s="57" t="s">
        <v>19</v>
      </c>
      <c r="D2755" s="57" t="s">
        <v>4866</v>
      </c>
      <c r="E2755" s="58" t="s">
        <v>12847</v>
      </c>
    </row>
    <row r="2756" spans="1:5" x14ac:dyDescent="0.25">
      <c r="A2756" s="57" t="s">
        <v>12848</v>
      </c>
      <c r="B2756" s="57" t="s">
        <v>12849</v>
      </c>
      <c r="C2756" s="57" t="s">
        <v>19</v>
      </c>
      <c r="D2756" s="57" t="s">
        <v>4866</v>
      </c>
      <c r="E2756" s="58" t="s">
        <v>12850</v>
      </c>
    </row>
    <row r="2757" spans="1:5" x14ac:dyDescent="0.25">
      <c r="A2757" s="57" t="s">
        <v>12851</v>
      </c>
      <c r="B2757" s="57" t="s">
        <v>12852</v>
      </c>
      <c r="C2757" s="57" t="s">
        <v>19</v>
      </c>
      <c r="D2757" s="57" t="s">
        <v>4866</v>
      </c>
      <c r="E2757" s="58" t="s">
        <v>12853</v>
      </c>
    </row>
    <row r="2758" spans="1:5" x14ac:dyDescent="0.25">
      <c r="A2758" s="57" t="s">
        <v>12854</v>
      </c>
      <c r="B2758" s="57" t="s">
        <v>12855</v>
      </c>
      <c r="C2758" s="57" t="s">
        <v>19</v>
      </c>
      <c r="D2758" s="57" t="s">
        <v>4866</v>
      </c>
      <c r="E2758" s="58" t="s">
        <v>12856</v>
      </c>
    </row>
    <row r="2759" spans="1:5" x14ac:dyDescent="0.25">
      <c r="A2759" s="57" t="s">
        <v>12857</v>
      </c>
      <c r="B2759" s="57" t="s">
        <v>12858</v>
      </c>
      <c r="C2759" s="57" t="s">
        <v>19</v>
      </c>
      <c r="D2759" s="57" t="s">
        <v>4866</v>
      </c>
      <c r="E2759" s="58" t="s">
        <v>12859</v>
      </c>
    </row>
    <row r="2760" spans="1:5" x14ac:dyDescent="0.25">
      <c r="A2760" s="57" t="s">
        <v>12860</v>
      </c>
      <c r="B2760" s="57" t="s">
        <v>12861</v>
      </c>
      <c r="C2760" s="57" t="s">
        <v>19</v>
      </c>
      <c r="D2760" s="57" t="s">
        <v>4866</v>
      </c>
      <c r="E2760" s="58" t="s">
        <v>12862</v>
      </c>
    </row>
    <row r="2761" spans="1:5" x14ac:dyDescent="0.25">
      <c r="A2761" s="57" t="s">
        <v>12863</v>
      </c>
      <c r="B2761" s="57" t="s">
        <v>12864</v>
      </c>
      <c r="C2761" s="57" t="s">
        <v>19</v>
      </c>
      <c r="D2761" s="57" t="s">
        <v>4866</v>
      </c>
      <c r="E2761" s="58" t="s">
        <v>8117</v>
      </c>
    </row>
    <row r="2762" spans="1:5" x14ac:dyDescent="0.25">
      <c r="A2762" s="57" t="s">
        <v>12865</v>
      </c>
      <c r="B2762" s="57" t="s">
        <v>12866</v>
      </c>
      <c r="C2762" s="57" t="s">
        <v>19</v>
      </c>
      <c r="D2762" s="57" t="s">
        <v>4866</v>
      </c>
      <c r="E2762" s="58" t="s">
        <v>12867</v>
      </c>
    </row>
    <row r="2763" spans="1:5" x14ac:dyDescent="0.25">
      <c r="A2763" s="57" t="s">
        <v>12868</v>
      </c>
      <c r="B2763" s="57" t="s">
        <v>12869</v>
      </c>
      <c r="C2763" s="57" t="s">
        <v>19</v>
      </c>
      <c r="D2763" s="57" t="s">
        <v>4866</v>
      </c>
      <c r="E2763" s="58" t="s">
        <v>12870</v>
      </c>
    </row>
    <row r="2764" spans="1:5" x14ac:dyDescent="0.25">
      <c r="A2764" s="57" t="s">
        <v>12871</v>
      </c>
      <c r="B2764" s="57" t="s">
        <v>12872</v>
      </c>
      <c r="C2764" s="57" t="s">
        <v>19</v>
      </c>
      <c r="D2764" s="57" t="s">
        <v>4866</v>
      </c>
      <c r="E2764" s="58" t="s">
        <v>12873</v>
      </c>
    </row>
    <row r="2765" spans="1:5" x14ac:dyDescent="0.25">
      <c r="A2765" s="57" t="s">
        <v>12874</v>
      </c>
      <c r="B2765" s="57" t="s">
        <v>12875</v>
      </c>
      <c r="C2765" s="57" t="s">
        <v>19</v>
      </c>
      <c r="D2765" s="57" t="s">
        <v>4866</v>
      </c>
      <c r="E2765" s="58" t="s">
        <v>12876</v>
      </c>
    </row>
    <row r="2766" spans="1:5" x14ac:dyDescent="0.25">
      <c r="A2766" s="57" t="s">
        <v>12877</v>
      </c>
      <c r="B2766" s="57" t="s">
        <v>12878</v>
      </c>
      <c r="C2766" s="57" t="s">
        <v>19</v>
      </c>
      <c r="D2766" s="57" t="s">
        <v>4866</v>
      </c>
      <c r="E2766" s="58" t="s">
        <v>12879</v>
      </c>
    </row>
    <row r="2767" spans="1:5" x14ac:dyDescent="0.25">
      <c r="A2767" s="57" t="s">
        <v>12880</v>
      </c>
      <c r="B2767" s="57" t="s">
        <v>12881</v>
      </c>
      <c r="C2767" s="57" t="s">
        <v>19</v>
      </c>
      <c r="D2767" s="57" t="s">
        <v>4866</v>
      </c>
      <c r="E2767" s="58" t="s">
        <v>12882</v>
      </c>
    </row>
    <row r="2768" spans="1:5" x14ac:dyDescent="0.25">
      <c r="A2768" s="57" t="s">
        <v>12883</v>
      </c>
      <c r="B2768" s="57" t="s">
        <v>12884</v>
      </c>
      <c r="C2768" s="57" t="s">
        <v>19</v>
      </c>
      <c r="D2768" s="57" t="s">
        <v>4866</v>
      </c>
      <c r="E2768" s="58" t="s">
        <v>12885</v>
      </c>
    </row>
    <row r="2769" spans="1:5" x14ac:dyDescent="0.25">
      <c r="A2769" s="57" t="s">
        <v>12886</v>
      </c>
      <c r="B2769" s="57" t="s">
        <v>12887</v>
      </c>
      <c r="C2769" s="57" t="s">
        <v>22</v>
      </c>
      <c r="D2769" s="57" t="s">
        <v>4866</v>
      </c>
      <c r="E2769" s="58" t="s">
        <v>12888</v>
      </c>
    </row>
    <row r="2770" spans="1:5" x14ac:dyDescent="0.25">
      <c r="A2770" s="57" t="s">
        <v>12889</v>
      </c>
      <c r="B2770" s="57" t="s">
        <v>12890</v>
      </c>
      <c r="C2770" s="57" t="s">
        <v>22</v>
      </c>
      <c r="D2770" s="57" t="s">
        <v>4866</v>
      </c>
      <c r="E2770" s="58" t="s">
        <v>12891</v>
      </c>
    </row>
    <row r="2771" spans="1:5" x14ac:dyDescent="0.25">
      <c r="A2771" s="57" t="s">
        <v>12892</v>
      </c>
      <c r="B2771" s="57" t="s">
        <v>12893</v>
      </c>
      <c r="C2771" s="57" t="s">
        <v>22</v>
      </c>
      <c r="D2771" s="57" t="s">
        <v>4866</v>
      </c>
      <c r="E2771" s="58" t="s">
        <v>12894</v>
      </c>
    </row>
    <row r="2772" spans="1:5" x14ac:dyDescent="0.25">
      <c r="A2772" s="57" t="s">
        <v>12895</v>
      </c>
      <c r="B2772" s="57" t="s">
        <v>12896</v>
      </c>
      <c r="C2772" s="57" t="s">
        <v>22</v>
      </c>
      <c r="D2772" s="57" t="s">
        <v>4866</v>
      </c>
      <c r="E2772" s="58" t="s">
        <v>12897</v>
      </c>
    </row>
    <row r="2773" spans="1:5" x14ac:dyDescent="0.25">
      <c r="A2773" s="57" t="s">
        <v>12898</v>
      </c>
      <c r="B2773" s="57" t="s">
        <v>12899</v>
      </c>
      <c r="C2773" s="57" t="s">
        <v>22</v>
      </c>
      <c r="D2773" s="57" t="s">
        <v>4866</v>
      </c>
      <c r="E2773" s="58" t="s">
        <v>12900</v>
      </c>
    </row>
    <row r="2774" spans="1:5" x14ac:dyDescent="0.25">
      <c r="A2774" s="57" t="s">
        <v>12901</v>
      </c>
      <c r="B2774" s="57" t="s">
        <v>12902</v>
      </c>
      <c r="C2774" s="57" t="s">
        <v>22</v>
      </c>
      <c r="D2774" s="57" t="s">
        <v>4866</v>
      </c>
      <c r="E2774" s="58" t="s">
        <v>12903</v>
      </c>
    </row>
    <row r="2775" spans="1:5" x14ac:dyDescent="0.25">
      <c r="A2775" s="57" t="s">
        <v>12904</v>
      </c>
      <c r="B2775" s="57" t="s">
        <v>12905</v>
      </c>
      <c r="C2775" s="57" t="s">
        <v>22</v>
      </c>
      <c r="D2775" s="57" t="s">
        <v>4866</v>
      </c>
      <c r="E2775" s="58" t="s">
        <v>12906</v>
      </c>
    </row>
    <row r="2776" spans="1:5" x14ac:dyDescent="0.25">
      <c r="A2776" s="57" t="s">
        <v>12907</v>
      </c>
      <c r="B2776" s="57" t="s">
        <v>12908</v>
      </c>
      <c r="C2776" s="57" t="s">
        <v>22</v>
      </c>
      <c r="D2776" s="57" t="s">
        <v>4866</v>
      </c>
      <c r="E2776" s="58" t="s">
        <v>12909</v>
      </c>
    </row>
    <row r="2777" spans="1:5" x14ac:dyDescent="0.25">
      <c r="A2777" s="57" t="s">
        <v>12910</v>
      </c>
      <c r="B2777" s="57" t="s">
        <v>12911</v>
      </c>
      <c r="C2777" s="57" t="s">
        <v>22</v>
      </c>
      <c r="D2777" s="57" t="s">
        <v>4866</v>
      </c>
      <c r="E2777" s="58" t="s">
        <v>12912</v>
      </c>
    </row>
    <row r="2778" spans="1:5" x14ac:dyDescent="0.25">
      <c r="A2778" s="57" t="s">
        <v>12913</v>
      </c>
      <c r="B2778" s="57" t="s">
        <v>12914</v>
      </c>
      <c r="C2778" s="57" t="s">
        <v>22</v>
      </c>
      <c r="D2778" s="57" t="s">
        <v>4866</v>
      </c>
      <c r="E2778" s="58" t="s">
        <v>12915</v>
      </c>
    </row>
    <row r="2779" spans="1:5" x14ac:dyDescent="0.25">
      <c r="A2779" s="57" t="s">
        <v>12916</v>
      </c>
      <c r="B2779" s="57" t="s">
        <v>12917</v>
      </c>
      <c r="C2779" s="57" t="s">
        <v>22</v>
      </c>
      <c r="D2779" s="57" t="s">
        <v>4866</v>
      </c>
      <c r="E2779" s="58" t="s">
        <v>12918</v>
      </c>
    </row>
    <row r="2780" spans="1:5" x14ac:dyDescent="0.25">
      <c r="A2780" s="57" t="s">
        <v>12919</v>
      </c>
      <c r="B2780" s="57" t="s">
        <v>12920</v>
      </c>
      <c r="C2780" s="57" t="s">
        <v>22</v>
      </c>
      <c r="D2780" s="57" t="s">
        <v>4866</v>
      </c>
      <c r="E2780" s="58" t="s">
        <v>12921</v>
      </c>
    </row>
    <row r="2781" spans="1:5" x14ac:dyDescent="0.25">
      <c r="A2781" s="57" t="s">
        <v>12922</v>
      </c>
      <c r="B2781" s="57" t="s">
        <v>12923</v>
      </c>
      <c r="C2781" s="57" t="s">
        <v>22</v>
      </c>
      <c r="D2781" s="57" t="s">
        <v>4866</v>
      </c>
      <c r="E2781" s="58" t="s">
        <v>6298</v>
      </c>
    </row>
    <row r="2782" spans="1:5" x14ac:dyDescent="0.25">
      <c r="A2782" s="57" t="s">
        <v>12924</v>
      </c>
      <c r="B2782" s="57" t="s">
        <v>12925</v>
      </c>
      <c r="C2782" s="57" t="s">
        <v>22</v>
      </c>
      <c r="D2782" s="57" t="s">
        <v>4866</v>
      </c>
      <c r="E2782" s="58" t="s">
        <v>12926</v>
      </c>
    </row>
    <row r="2783" spans="1:5" x14ac:dyDescent="0.25">
      <c r="A2783" s="57" t="s">
        <v>12927</v>
      </c>
      <c r="B2783" s="57" t="s">
        <v>12928</v>
      </c>
      <c r="C2783" s="57" t="s">
        <v>22</v>
      </c>
      <c r="D2783" s="57" t="s">
        <v>4866</v>
      </c>
      <c r="E2783" s="58" t="s">
        <v>12929</v>
      </c>
    </row>
    <row r="2784" spans="1:5" x14ac:dyDescent="0.25">
      <c r="A2784" s="57" t="s">
        <v>12930</v>
      </c>
      <c r="B2784" s="57" t="s">
        <v>12931</v>
      </c>
      <c r="C2784" s="57" t="s">
        <v>22</v>
      </c>
      <c r="D2784" s="57" t="s">
        <v>4866</v>
      </c>
      <c r="E2784" s="58" t="s">
        <v>12098</v>
      </c>
    </row>
    <row r="2785" spans="1:5" x14ac:dyDescent="0.25">
      <c r="A2785" s="57" t="s">
        <v>12932</v>
      </c>
      <c r="B2785" s="57" t="s">
        <v>12933</v>
      </c>
      <c r="C2785" s="57" t="s">
        <v>22</v>
      </c>
      <c r="D2785" s="57" t="s">
        <v>4866</v>
      </c>
      <c r="E2785" s="58" t="s">
        <v>12934</v>
      </c>
    </row>
    <row r="2786" spans="1:5" x14ac:dyDescent="0.25">
      <c r="A2786" s="57" t="s">
        <v>12935</v>
      </c>
      <c r="B2786" s="57" t="s">
        <v>12936</v>
      </c>
      <c r="C2786" s="57" t="s">
        <v>22</v>
      </c>
      <c r="D2786" s="57" t="s">
        <v>4866</v>
      </c>
      <c r="E2786" s="58" t="s">
        <v>12937</v>
      </c>
    </row>
    <row r="2787" spans="1:5" x14ac:dyDescent="0.25">
      <c r="A2787" s="57" t="s">
        <v>12938</v>
      </c>
      <c r="B2787" s="57" t="s">
        <v>12939</v>
      </c>
      <c r="C2787" s="57" t="s">
        <v>22</v>
      </c>
      <c r="D2787" s="57" t="s">
        <v>4866</v>
      </c>
      <c r="E2787" s="58" t="s">
        <v>12940</v>
      </c>
    </row>
    <row r="2788" spans="1:5" x14ac:dyDescent="0.25">
      <c r="A2788" s="57" t="s">
        <v>12941</v>
      </c>
      <c r="B2788" s="57" t="s">
        <v>12942</v>
      </c>
      <c r="C2788" s="57" t="s">
        <v>22</v>
      </c>
      <c r="D2788" s="57" t="s">
        <v>4866</v>
      </c>
      <c r="E2788" s="58" t="s">
        <v>12943</v>
      </c>
    </row>
    <row r="2789" spans="1:5" x14ac:dyDescent="0.25">
      <c r="A2789" s="57" t="s">
        <v>12944</v>
      </c>
      <c r="B2789" s="57" t="s">
        <v>12945</v>
      </c>
      <c r="C2789" s="57" t="s">
        <v>22</v>
      </c>
      <c r="D2789" s="57" t="s">
        <v>4866</v>
      </c>
      <c r="E2789" s="58" t="s">
        <v>12946</v>
      </c>
    </row>
    <row r="2790" spans="1:5" x14ac:dyDescent="0.25">
      <c r="A2790" s="57" t="s">
        <v>12947</v>
      </c>
      <c r="B2790" s="57" t="s">
        <v>12948</v>
      </c>
      <c r="C2790" s="57" t="s">
        <v>22</v>
      </c>
      <c r="D2790" s="57" t="s">
        <v>4866</v>
      </c>
      <c r="E2790" s="58" t="s">
        <v>12949</v>
      </c>
    </row>
    <row r="2791" spans="1:5" x14ac:dyDescent="0.25">
      <c r="A2791" s="57" t="s">
        <v>12950</v>
      </c>
      <c r="B2791" s="57" t="s">
        <v>12951</v>
      </c>
      <c r="C2791" s="57" t="s">
        <v>22</v>
      </c>
      <c r="D2791" s="57" t="s">
        <v>4866</v>
      </c>
      <c r="E2791" s="58" t="s">
        <v>12952</v>
      </c>
    </row>
    <row r="2792" spans="1:5" x14ac:dyDescent="0.25">
      <c r="A2792" s="57" t="s">
        <v>12953</v>
      </c>
      <c r="B2792" s="57" t="s">
        <v>12954</v>
      </c>
      <c r="C2792" s="57" t="s">
        <v>22</v>
      </c>
      <c r="D2792" s="57" t="s">
        <v>4866</v>
      </c>
      <c r="E2792" s="58" t="s">
        <v>12955</v>
      </c>
    </row>
    <row r="2793" spans="1:5" x14ac:dyDescent="0.25">
      <c r="A2793" s="57" t="s">
        <v>12956</v>
      </c>
      <c r="B2793" s="57" t="s">
        <v>12957</v>
      </c>
      <c r="C2793" s="57" t="s">
        <v>22</v>
      </c>
      <c r="D2793" s="57" t="s">
        <v>4866</v>
      </c>
      <c r="E2793" s="58" t="s">
        <v>11986</v>
      </c>
    </row>
    <row r="2794" spans="1:5" x14ac:dyDescent="0.25">
      <c r="A2794" s="57" t="s">
        <v>12958</v>
      </c>
      <c r="B2794" s="57" t="s">
        <v>12959</v>
      </c>
      <c r="C2794" s="57" t="s">
        <v>22</v>
      </c>
      <c r="D2794" s="57" t="s">
        <v>4866</v>
      </c>
      <c r="E2794" s="58" t="s">
        <v>12960</v>
      </c>
    </row>
    <row r="2795" spans="1:5" x14ac:dyDescent="0.25">
      <c r="A2795" s="57" t="s">
        <v>12961</v>
      </c>
      <c r="B2795" s="57" t="s">
        <v>12962</v>
      </c>
      <c r="C2795" s="57" t="s">
        <v>22</v>
      </c>
      <c r="D2795" s="57" t="s">
        <v>4866</v>
      </c>
      <c r="E2795" s="58" t="s">
        <v>12963</v>
      </c>
    </row>
    <row r="2796" spans="1:5" x14ac:dyDescent="0.25">
      <c r="A2796" s="57" t="s">
        <v>12964</v>
      </c>
      <c r="B2796" s="57" t="s">
        <v>12965</v>
      </c>
      <c r="C2796" s="57" t="s">
        <v>22</v>
      </c>
      <c r="D2796" s="57" t="s">
        <v>4866</v>
      </c>
      <c r="E2796" s="58" t="s">
        <v>12966</v>
      </c>
    </row>
    <row r="2797" spans="1:5" x14ac:dyDescent="0.25">
      <c r="A2797" s="57" t="s">
        <v>12967</v>
      </c>
      <c r="B2797" s="57" t="s">
        <v>12968</v>
      </c>
      <c r="C2797" s="57" t="s">
        <v>22</v>
      </c>
      <c r="D2797" s="57" t="s">
        <v>4866</v>
      </c>
      <c r="E2797" s="58" t="s">
        <v>12969</v>
      </c>
    </row>
    <row r="2798" spans="1:5" x14ac:dyDescent="0.25">
      <c r="A2798" s="57" t="s">
        <v>12970</v>
      </c>
      <c r="B2798" s="57" t="s">
        <v>12971</v>
      </c>
      <c r="C2798" s="57" t="s">
        <v>22</v>
      </c>
      <c r="D2798" s="57" t="s">
        <v>4866</v>
      </c>
      <c r="E2798" s="58" t="s">
        <v>12202</v>
      </c>
    </row>
    <row r="2799" spans="1:5" x14ac:dyDescent="0.25">
      <c r="A2799" s="57" t="s">
        <v>12972</v>
      </c>
      <c r="B2799" s="57" t="s">
        <v>12973</v>
      </c>
      <c r="C2799" s="57" t="s">
        <v>22</v>
      </c>
      <c r="D2799" s="57" t="s">
        <v>4866</v>
      </c>
      <c r="E2799" s="58" t="s">
        <v>12974</v>
      </c>
    </row>
    <row r="2800" spans="1:5" x14ac:dyDescent="0.25">
      <c r="A2800" s="57" t="s">
        <v>12975</v>
      </c>
      <c r="B2800" s="57" t="s">
        <v>12976</v>
      </c>
      <c r="C2800" s="57" t="s">
        <v>22</v>
      </c>
      <c r="D2800" s="57" t="s">
        <v>4866</v>
      </c>
      <c r="E2800" s="58" t="s">
        <v>12208</v>
      </c>
    </row>
    <row r="2801" spans="1:5" x14ac:dyDescent="0.25">
      <c r="A2801" s="57" t="s">
        <v>12977</v>
      </c>
      <c r="B2801" s="57" t="s">
        <v>12978</v>
      </c>
      <c r="C2801" s="57" t="s">
        <v>22</v>
      </c>
      <c r="D2801" s="57" t="s">
        <v>4866</v>
      </c>
      <c r="E2801" s="58" t="s">
        <v>5128</v>
      </c>
    </row>
    <row r="2802" spans="1:5" x14ac:dyDescent="0.25">
      <c r="A2802" s="57" t="s">
        <v>12979</v>
      </c>
      <c r="B2802" s="57" t="s">
        <v>12980</v>
      </c>
      <c r="C2802" s="57" t="s">
        <v>22</v>
      </c>
      <c r="D2802" s="57" t="s">
        <v>4866</v>
      </c>
      <c r="E2802" s="58" t="s">
        <v>12981</v>
      </c>
    </row>
    <row r="2803" spans="1:5" x14ac:dyDescent="0.25">
      <c r="A2803" s="57" t="s">
        <v>12982</v>
      </c>
      <c r="B2803" s="57" t="s">
        <v>12983</v>
      </c>
      <c r="C2803" s="57" t="s">
        <v>22</v>
      </c>
      <c r="D2803" s="57" t="s">
        <v>4866</v>
      </c>
      <c r="E2803" s="58" t="s">
        <v>12984</v>
      </c>
    </row>
    <row r="2804" spans="1:5" x14ac:dyDescent="0.25">
      <c r="A2804" s="57" t="s">
        <v>12985</v>
      </c>
      <c r="B2804" s="57" t="s">
        <v>12986</v>
      </c>
      <c r="C2804" s="57" t="s">
        <v>22</v>
      </c>
      <c r="D2804" s="57" t="s">
        <v>4866</v>
      </c>
      <c r="E2804" s="58" t="s">
        <v>12987</v>
      </c>
    </row>
    <row r="2805" spans="1:5" x14ac:dyDescent="0.25">
      <c r="A2805" s="57" t="s">
        <v>12988</v>
      </c>
      <c r="B2805" s="57" t="s">
        <v>12989</v>
      </c>
      <c r="C2805" s="57" t="s">
        <v>22</v>
      </c>
      <c r="D2805" s="57" t="s">
        <v>4866</v>
      </c>
      <c r="E2805" s="58" t="s">
        <v>12990</v>
      </c>
    </row>
    <row r="2806" spans="1:5" x14ac:dyDescent="0.25">
      <c r="A2806" s="57" t="s">
        <v>12991</v>
      </c>
      <c r="B2806" s="57" t="s">
        <v>12992</v>
      </c>
      <c r="C2806" s="57" t="s">
        <v>22</v>
      </c>
      <c r="D2806" s="57" t="s">
        <v>4866</v>
      </c>
      <c r="E2806" s="58" t="s">
        <v>12993</v>
      </c>
    </row>
    <row r="2807" spans="1:5" x14ac:dyDescent="0.25">
      <c r="A2807" s="57" t="s">
        <v>12994</v>
      </c>
      <c r="B2807" s="57" t="s">
        <v>12995</v>
      </c>
      <c r="C2807" s="57" t="s">
        <v>22</v>
      </c>
      <c r="D2807" s="57" t="s">
        <v>4866</v>
      </c>
      <c r="E2807" s="58" t="s">
        <v>12996</v>
      </c>
    </row>
    <row r="2808" spans="1:5" x14ac:dyDescent="0.25">
      <c r="A2808" s="57" t="s">
        <v>12997</v>
      </c>
      <c r="B2808" s="57" t="s">
        <v>12998</v>
      </c>
      <c r="C2808" s="57" t="s">
        <v>22</v>
      </c>
      <c r="D2808" s="57" t="s">
        <v>4866</v>
      </c>
      <c r="E2808" s="58" t="s">
        <v>6236</v>
      </c>
    </row>
    <row r="2809" spans="1:5" x14ac:dyDescent="0.25">
      <c r="A2809" s="57" t="s">
        <v>12999</v>
      </c>
      <c r="B2809" s="57" t="s">
        <v>13000</v>
      </c>
      <c r="C2809" s="57" t="s">
        <v>22</v>
      </c>
      <c r="D2809" s="57" t="s">
        <v>4866</v>
      </c>
      <c r="E2809" s="58" t="s">
        <v>13001</v>
      </c>
    </row>
    <row r="2810" spans="1:5" x14ac:dyDescent="0.25">
      <c r="A2810" s="57" t="s">
        <v>13002</v>
      </c>
      <c r="B2810" s="57" t="s">
        <v>13003</v>
      </c>
      <c r="C2810" s="57" t="s">
        <v>22</v>
      </c>
      <c r="D2810" s="57" t="s">
        <v>4866</v>
      </c>
      <c r="E2810" s="58" t="s">
        <v>13004</v>
      </c>
    </row>
    <row r="2811" spans="1:5" x14ac:dyDescent="0.25">
      <c r="A2811" s="57" t="s">
        <v>13005</v>
      </c>
      <c r="B2811" s="57" t="s">
        <v>13006</v>
      </c>
      <c r="C2811" s="57" t="s">
        <v>22</v>
      </c>
      <c r="D2811" s="57" t="s">
        <v>4866</v>
      </c>
      <c r="E2811" s="58" t="s">
        <v>10139</v>
      </c>
    </row>
    <row r="2812" spans="1:5" x14ac:dyDescent="0.25">
      <c r="A2812" s="57" t="s">
        <v>13007</v>
      </c>
      <c r="B2812" s="57" t="s">
        <v>13008</v>
      </c>
      <c r="C2812" s="57" t="s">
        <v>22</v>
      </c>
      <c r="D2812" s="57" t="s">
        <v>4866</v>
      </c>
      <c r="E2812" s="58" t="s">
        <v>13009</v>
      </c>
    </row>
    <row r="2813" spans="1:5" x14ac:dyDescent="0.25">
      <c r="A2813" s="57" t="s">
        <v>13010</v>
      </c>
      <c r="B2813" s="57" t="s">
        <v>13011</v>
      </c>
      <c r="C2813" s="57" t="s">
        <v>22</v>
      </c>
      <c r="D2813" s="57" t="s">
        <v>4866</v>
      </c>
      <c r="E2813" s="58" t="s">
        <v>13012</v>
      </c>
    </row>
    <row r="2814" spans="1:5" x14ac:dyDescent="0.25">
      <c r="A2814" s="57" t="s">
        <v>13013</v>
      </c>
      <c r="B2814" s="57" t="s">
        <v>13014</v>
      </c>
      <c r="C2814" s="57" t="s">
        <v>22</v>
      </c>
      <c r="D2814" s="57" t="s">
        <v>4866</v>
      </c>
      <c r="E2814" s="58" t="s">
        <v>8694</v>
      </c>
    </row>
    <row r="2815" spans="1:5" x14ac:dyDescent="0.25">
      <c r="A2815" s="57" t="s">
        <v>13015</v>
      </c>
      <c r="B2815" s="57" t="s">
        <v>13016</v>
      </c>
      <c r="C2815" s="57" t="s">
        <v>22</v>
      </c>
      <c r="D2815" s="57" t="s">
        <v>4866</v>
      </c>
      <c r="E2815" s="58" t="s">
        <v>13017</v>
      </c>
    </row>
    <row r="2816" spans="1:5" x14ac:dyDescent="0.25">
      <c r="A2816" s="57" t="s">
        <v>13018</v>
      </c>
      <c r="B2816" s="57" t="s">
        <v>13019</v>
      </c>
      <c r="C2816" s="57" t="s">
        <v>22</v>
      </c>
      <c r="D2816" s="57" t="s">
        <v>4866</v>
      </c>
      <c r="E2816" s="58" t="s">
        <v>13020</v>
      </c>
    </row>
    <row r="2817" spans="1:5" x14ac:dyDescent="0.25">
      <c r="A2817" s="57" t="s">
        <v>13021</v>
      </c>
      <c r="B2817" s="57" t="s">
        <v>13022</v>
      </c>
      <c r="C2817" s="57" t="s">
        <v>22</v>
      </c>
      <c r="D2817" s="57" t="s">
        <v>4866</v>
      </c>
      <c r="E2817" s="58" t="s">
        <v>13023</v>
      </c>
    </row>
    <row r="2818" spans="1:5" x14ac:dyDescent="0.25">
      <c r="A2818" s="57" t="s">
        <v>13024</v>
      </c>
      <c r="B2818" s="57" t="s">
        <v>13025</v>
      </c>
      <c r="C2818" s="57" t="s">
        <v>22</v>
      </c>
      <c r="D2818" s="57" t="s">
        <v>4866</v>
      </c>
      <c r="E2818" s="58" t="s">
        <v>13026</v>
      </c>
    </row>
    <row r="2819" spans="1:5" x14ac:dyDescent="0.25">
      <c r="A2819" s="57" t="s">
        <v>13027</v>
      </c>
      <c r="B2819" s="57" t="s">
        <v>13028</v>
      </c>
      <c r="C2819" s="57" t="s">
        <v>22</v>
      </c>
      <c r="D2819" s="57" t="s">
        <v>4866</v>
      </c>
      <c r="E2819" s="58" t="s">
        <v>13029</v>
      </c>
    </row>
    <row r="2820" spans="1:5" x14ac:dyDescent="0.25">
      <c r="A2820" s="57" t="s">
        <v>13030</v>
      </c>
      <c r="B2820" s="57" t="s">
        <v>13031</v>
      </c>
      <c r="C2820" s="57" t="s">
        <v>38</v>
      </c>
      <c r="D2820" s="57" t="s">
        <v>4866</v>
      </c>
      <c r="E2820" s="58" t="s">
        <v>13032</v>
      </c>
    </row>
    <row r="2821" spans="1:5" x14ac:dyDescent="0.25">
      <c r="A2821" s="57" t="s">
        <v>13033</v>
      </c>
      <c r="B2821" s="57" t="s">
        <v>13034</v>
      </c>
      <c r="C2821" s="57" t="s">
        <v>38</v>
      </c>
      <c r="D2821" s="57" t="s">
        <v>4866</v>
      </c>
      <c r="E2821" s="58" t="s">
        <v>13035</v>
      </c>
    </row>
    <row r="2822" spans="1:5" x14ac:dyDescent="0.25">
      <c r="A2822" s="57" t="s">
        <v>13036</v>
      </c>
      <c r="B2822" s="57" t="s">
        <v>13037</v>
      </c>
      <c r="C2822" s="57" t="s">
        <v>38</v>
      </c>
      <c r="D2822" s="57" t="s">
        <v>4866</v>
      </c>
      <c r="E2822" s="58" t="s">
        <v>12260</v>
      </c>
    </row>
    <row r="2823" spans="1:5" x14ac:dyDescent="0.25">
      <c r="A2823" s="57" t="s">
        <v>13038</v>
      </c>
      <c r="B2823" s="57" t="s">
        <v>13039</v>
      </c>
      <c r="C2823" s="57" t="s">
        <v>38</v>
      </c>
      <c r="D2823" s="57" t="s">
        <v>4866</v>
      </c>
      <c r="E2823" s="58" t="s">
        <v>13040</v>
      </c>
    </row>
    <row r="2824" spans="1:5" x14ac:dyDescent="0.25">
      <c r="A2824" s="57" t="s">
        <v>13041</v>
      </c>
      <c r="B2824" s="57" t="s">
        <v>13042</v>
      </c>
      <c r="C2824" s="57" t="s">
        <v>38</v>
      </c>
      <c r="D2824" s="57" t="s">
        <v>4866</v>
      </c>
      <c r="E2824" s="58" t="s">
        <v>13043</v>
      </c>
    </row>
    <row r="2825" spans="1:5" x14ac:dyDescent="0.25">
      <c r="A2825" s="57" t="s">
        <v>13044</v>
      </c>
      <c r="B2825" s="57" t="s">
        <v>13045</v>
      </c>
      <c r="C2825" s="57" t="s">
        <v>38</v>
      </c>
      <c r="D2825" s="57" t="s">
        <v>4866</v>
      </c>
      <c r="E2825" s="58" t="s">
        <v>13046</v>
      </c>
    </row>
    <row r="2826" spans="1:5" x14ac:dyDescent="0.25">
      <c r="A2826" s="57" t="s">
        <v>13047</v>
      </c>
      <c r="B2826" s="57" t="s">
        <v>13048</v>
      </c>
      <c r="C2826" s="57" t="s">
        <v>38</v>
      </c>
      <c r="D2826" s="57" t="s">
        <v>4866</v>
      </c>
      <c r="E2826" s="58" t="s">
        <v>13049</v>
      </c>
    </row>
    <row r="2827" spans="1:5" x14ac:dyDescent="0.25">
      <c r="A2827" s="57" t="s">
        <v>13050</v>
      </c>
      <c r="B2827" s="57" t="s">
        <v>13051</v>
      </c>
      <c r="C2827" s="57" t="s">
        <v>38</v>
      </c>
      <c r="D2827" s="57" t="s">
        <v>4866</v>
      </c>
      <c r="E2827" s="58" t="s">
        <v>8024</v>
      </c>
    </row>
    <row r="2828" spans="1:5" x14ac:dyDescent="0.25">
      <c r="A2828" s="57" t="s">
        <v>13052</v>
      </c>
      <c r="B2828" s="57" t="s">
        <v>13053</v>
      </c>
      <c r="C2828" s="57" t="s">
        <v>38</v>
      </c>
      <c r="D2828" s="57" t="s">
        <v>4866</v>
      </c>
      <c r="E2828" s="58" t="s">
        <v>13054</v>
      </c>
    </row>
    <row r="2829" spans="1:5" x14ac:dyDescent="0.25">
      <c r="A2829" s="57" t="s">
        <v>13055</v>
      </c>
      <c r="B2829" s="57" t="s">
        <v>13056</v>
      </c>
      <c r="C2829" s="57" t="s">
        <v>38</v>
      </c>
      <c r="D2829" s="57" t="s">
        <v>4866</v>
      </c>
      <c r="E2829" s="58" t="s">
        <v>13057</v>
      </c>
    </row>
    <row r="2830" spans="1:5" x14ac:dyDescent="0.25">
      <c r="A2830" s="57" t="s">
        <v>13058</v>
      </c>
      <c r="B2830" s="57" t="s">
        <v>13059</v>
      </c>
      <c r="C2830" s="57" t="s">
        <v>38</v>
      </c>
      <c r="D2830" s="57" t="s">
        <v>4866</v>
      </c>
      <c r="E2830" s="58" t="s">
        <v>13060</v>
      </c>
    </row>
    <row r="2831" spans="1:5" x14ac:dyDescent="0.25">
      <c r="A2831" s="57" t="s">
        <v>13061</v>
      </c>
      <c r="B2831" s="57" t="s">
        <v>13062</v>
      </c>
      <c r="C2831" s="57" t="s">
        <v>38</v>
      </c>
      <c r="D2831" s="57" t="s">
        <v>4866</v>
      </c>
      <c r="E2831" s="58" t="s">
        <v>13063</v>
      </c>
    </row>
    <row r="2832" spans="1:5" x14ac:dyDescent="0.25">
      <c r="A2832" s="57" t="s">
        <v>13064</v>
      </c>
      <c r="B2832" s="57" t="s">
        <v>13065</v>
      </c>
      <c r="C2832" s="57" t="s">
        <v>38</v>
      </c>
      <c r="D2832" s="57" t="s">
        <v>4866</v>
      </c>
      <c r="E2832" s="58" t="s">
        <v>12591</v>
      </c>
    </row>
    <row r="2833" spans="1:5" x14ac:dyDescent="0.25">
      <c r="A2833" s="57" t="s">
        <v>13066</v>
      </c>
      <c r="B2833" s="57" t="s">
        <v>13067</v>
      </c>
      <c r="C2833" s="57" t="s">
        <v>38</v>
      </c>
      <c r="D2833" s="57" t="s">
        <v>4866</v>
      </c>
      <c r="E2833" s="58" t="s">
        <v>13068</v>
      </c>
    </row>
    <row r="2834" spans="1:5" x14ac:dyDescent="0.25">
      <c r="A2834" s="57" t="s">
        <v>13069</v>
      </c>
      <c r="B2834" s="57" t="s">
        <v>13070</v>
      </c>
      <c r="C2834" s="57" t="s">
        <v>38</v>
      </c>
      <c r="D2834" s="57" t="s">
        <v>4866</v>
      </c>
      <c r="E2834" s="58" t="s">
        <v>13071</v>
      </c>
    </row>
    <row r="2835" spans="1:5" x14ac:dyDescent="0.25">
      <c r="A2835" s="57" t="s">
        <v>13072</v>
      </c>
      <c r="B2835" s="57" t="s">
        <v>13073</v>
      </c>
      <c r="C2835" s="57" t="s">
        <v>38</v>
      </c>
      <c r="D2835" s="57" t="s">
        <v>4866</v>
      </c>
      <c r="E2835" s="58" t="s">
        <v>13074</v>
      </c>
    </row>
    <row r="2836" spans="1:5" x14ac:dyDescent="0.25">
      <c r="A2836" s="57" t="s">
        <v>13075</v>
      </c>
      <c r="B2836" s="57" t="s">
        <v>13076</v>
      </c>
      <c r="C2836" s="57" t="s">
        <v>38</v>
      </c>
      <c r="D2836" s="57" t="s">
        <v>4866</v>
      </c>
      <c r="E2836" s="58" t="s">
        <v>13077</v>
      </c>
    </row>
    <row r="2837" spans="1:5" x14ac:dyDescent="0.25">
      <c r="A2837" s="57" t="s">
        <v>13078</v>
      </c>
      <c r="B2837" s="57" t="s">
        <v>13079</v>
      </c>
      <c r="C2837" s="57" t="s">
        <v>38</v>
      </c>
      <c r="D2837" s="57" t="s">
        <v>4866</v>
      </c>
      <c r="E2837" s="58" t="s">
        <v>13080</v>
      </c>
    </row>
    <row r="2838" spans="1:5" x14ac:dyDescent="0.25">
      <c r="A2838" s="57" t="s">
        <v>13081</v>
      </c>
      <c r="B2838" s="57" t="s">
        <v>13082</v>
      </c>
      <c r="C2838" s="57" t="s">
        <v>38</v>
      </c>
      <c r="D2838" s="57" t="s">
        <v>4866</v>
      </c>
      <c r="E2838" s="58" t="s">
        <v>13083</v>
      </c>
    </row>
    <row r="2839" spans="1:5" x14ac:dyDescent="0.25">
      <c r="A2839" s="57" t="s">
        <v>13084</v>
      </c>
      <c r="B2839" s="57" t="s">
        <v>13085</v>
      </c>
      <c r="C2839" s="57" t="s">
        <v>38</v>
      </c>
      <c r="D2839" s="57" t="s">
        <v>4866</v>
      </c>
      <c r="E2839" s="58" t="s">
        <v>13086</v>
      </c>
    </row>
    <row r="2840" spans="1:5" x14ac:dyDescent="0.25">
      <c r="A2840" s="57" t="s">
        <v>13087</v>
      </c>
      <c r="B2840" s="57" t="s">
        <v>13088</v>
      </c>
      <c r="C2840" s="57" t="s">
        <v>38</v>
      </c>
      <c r="D2840" s="57" t="s">
        <v>4866</v>
      </c>
      <c r="E2840" s="58" t="s">
        <v>12934</v>
      </c>
    </row>
    <row r="2841" spans="1:5" x14ac:dyDescent="0.25">
      <c r="A2841" s="57" t="s">
        <v>13089</v>
      </c>
      <c r="B2841" s="57" t="s">
        <v>13090</v>
      </c>
      <c r="C2841" s="57" t="s">
        <v>38</v>
      </c>
      <c r="D2841" s="57" t="s">
        <v>4866</v>
      </c>
      <c r="E2841" s="58" t="s">
        <v>12139</v>
      </c>
    </row>
    <row r="2842" spans="1:5" x14ac:dyDescent="0.25">
      <c r="A2842" s="57" t="s">
        <v>13091</v>
      </c>
      <c r="B2842" s="57" t="s">
        <v>13092</v>
      </c>
      <c r="C2842" s="57" t="s">
        <v>38</v>
      </c>
      <c r="D2842" s="57" t="s">
        <v>4866</v>
      </c>
      <c r="E2842" s="58" t="s">
        <v>13093</v>
      </c>
    </row>
    <row r="2843" spans="1:5" x14ac:dyDescent="0.25">
      <c r="A2843" s="57" t="s">
        <v>13094</v>
      </c>
      <c r="B2843" s="57" t="s">
        <v>13095</v>
      </c>
      <c r="C2843" s="57" t="s">
        <v>38</v>
      </c>
      <c r="D2843" s="57" t="s">
        <v>4866</v>
      </c>
      <c r="E2843" s="58" t="s">
        <v>13096</v>
      </c>
    </row>
    <row r="2844" spans="1:5" x14ac:dyDescent="0.25">
      <c r="A2844" s="57" t="s">
        <v>13097</v>
      </c>
      <c r="B2844" s="57" t="s">
        <v>13098</v>
      </c>
      <c r="C2844" s="57" t="s">
        <v>38</v>
      </c>
      <c r="D2844" s="57" t="s">
        <v>4866</v>
      </c>
      <c r="E2844" s="58" t="s">
        <v>13099</v>
      </c>
    </row>
    <row r="2845" spans="1:5" x14ac:dyDescent="0.25">
      <c r="A2845" s="57" t="s">
        <v>13100</v>
      </c>
      <c r="B2845" s="57" t="s">
        <v>13101</v>
      </c>
      <c r="C2845" s="57" t="s">
        <v>38</v>
      </c>
      <c r="D2845" s="57" t="s">
        <v>4866</v>
      </c>
      <c r="E2845" s="58" t="s">
        <v>13102</v>
      </c>
    </row>
    <row r="2846" spans="1:5" x14ac:dyDescent="0.25">
      <c r="A2846" s="57" t="s">
        <v>13103</v>
      </c>
      <c r="B2846" s="57" t="s">
        <v>13104</v>
      </c>
      <c r="C2846" s="57" t="s">
        <v>38</v>
      </c>
      <c r="D2846" s="57" t="s">
        <v>4866</v>
      </c>
      <c r="E2846" s="58" t="s">
        <v>13105</v>
      </c>
    </row>
    <row r="2847" spans="1:5" x14ac:dyDescent="0.25">
      <c r="A2847" s="57" t="s">
        <v>13106</v>
      </c>
      <c r="B2847" s="57" t="s">
        <v>13107</v>
      </c>
      <c r="C2847" s="57" t="s">
        <v>38</v>
      </c>
      <c r="D2847" s="57" t="s">
        <v>4866</v>
      </c>
      <c r="E2847" s="58" t="s">
        <v>13108</v>
      </c>
    </row>
    <row r="2848" spans="1:5" x14ac:dyDescent="0.25">
      <c r="A2848" s="57" t="s">
        <v>13109</v>
      </c>
      <c r="B2848" s="57" t="s">
        <v>13110</v>
      </c>
      <c r="C2848" s="57" t="s">
        <v>38</v>
      </c>
      <c r="D2848" s="57" t="s">
        <v>4866</v>
      </c>
      <c r="E2848" s="58" t="s">
        <v>13111</v>
      </c>
    </row>
    <row r="2849" spans="1:5" x14ac:dyDescent="0.25">
      <c r="A2849" s="57" t="s">
        <v>13112</v>
      </c>
      <c r="B2849" s="57" t="s">
        <v>13113</v>
      </c>
      <c r="C2849" s="57" t="s">
        <v>38</v>
      </c>
      <c r="D2849" s="57" t="s">
        <v>4866</v>
      </c>
      <c r="E2849" s="58" t="s">
        <v>13114</v>
      </c>
    </row>
    <row r="2850" spans="1:5" x14ac:dyDescent="0.25">
      <c r="A2850" s="57" t="s">
        <v>13115</v>
      </c>
      <c r="B2850" s="57" t="s">
        <v>13116</v>
      </c>
      <c r="C2850" s="57" t="s">
        <v>38</v>
      </c>
      <c r="D2850" s="57" t="s">
        <v>4866</v>
      </c>
      <c r="E2850" s="58" t="s">
        <v>13117</v>
      </c>
    </row>
    <row r="2851" spans="1:5" x14ac:dyDescent="0.25">
      <c r="A2851" s="57" t="s">
        <v>13118</v>
      </c>
      <c r="B2851" s="57" t="s">
        <v>13119</v>
      </c>
      <c r="C2851" s="57" t="s">
        <v>38</v>
      </c>
      <c r="D2851" s="57" t="s">
        <v>4866</v>
      </c>
      <c r="E2851" s="58" t="s">
        <v>13120</v>
      </c>
    </row>
    <row r="2852" spans="1:5" x14ac:dyDescent="0.25">
      <c r="A2852" s="57" t="s">
        <v>13121</v>
      </c>
      <c r="B2852" s="57" t="s">
        <v>13122</v>
      </c>
      <c r="C2852" s="57" t="s">
        <v>38</v>
      </c>
      <c r="D2852" s="57" t="s">
        <v>4866</v>
      </c>
      <c r="E2852" s="58" t="s">
        <v>13123</v>
      </c>
    </row>
    <row r="2853" spans="1:5" x14ac:dyDescent="0.25">
      <c r="A2853" s="57" t="s">
        <v>13124</v>
      </c>
      <c r="B2853" s="57" t="s">
        <v>13125</v>
      </c>
      <c r="C2853" s="57" t="s">
        <v>38</v>
      </c>
      <c r="D2853" s="57" t="s">
        <v>4866</v>
      </c>
      <c r="E2853" s="58" t="s">
        <v>13126</v>
      </c>
    </row>
    <row r="2854" spans="1:5" x14ac:dyDescent="0.25">
      <c r="A2854" s="57" t="s">
        <v>13127</v>
      </c>
      <c r="B2854" s="57" t="s">
        <v>13128</v>
      </c>
      <c r="C2854" s="57" t="s">
        <v>38</v>
      </c>
      <c r="D2854" s="57" t="s">
        <v>4866</v>
      </c>
      <c r="E2854" s="58" t="s">
        <v>13129</v>
      </c>
    </row>
    <row r="2855" spans="1:5" x14ac:dyDescent="0.25">
      <c r="A2855" s="57" t="s">
        <v>13130</v>
      </c>
      <c r="B2855" s="57" t="s">
        <v>13131</v>
      </c>
      <c r="C2855" s="57" t="s">
        <v>38</v>
      </c>
      <c r="D2855" s="57" t="s">
        <v>4866</v>
      </c>
      <c r="E2855" s="58" t="s">
        <v>13132</v>
      </c>
    </row>
    <row r="2856" spans="1:5" x14ac:dyDescent="0.25">
      <c r="A2856" s="57" t="s">
        <v>13133</v>
      </c>
      <c r="B2856" s="57" t="s">
        <v>13134</v>
      </c>
      <c r="C2856" s="57" t="s">
        <v>38</v>
      </c>
      <c r="D2856" s="57" t="s">
        <v>4866</v>
      </c>
      <c r="E2856" s="58" t="s">
        <v>13135</v>
      </c>
    </row>
    <row r="2857" spans="1:5" x14ac:dyDescent="0.25">
      <c r="A2857" s="57" t="s">
        <v>13136</v>
      </c>
      <c r="B2857" s="57" t="s">
        <v>13137</v>
      </c>
      <c r="C2857" s="57" t="s">
        <v>38</v>
      </c>
      <c r="D2857" s="57" t="s">
        <v>4866</v>
      </c>
      <c r="E2857" s="58" t="s">
        <v>13138</v>
      </c>
    </row>
    <row r="2858" spans="1:5" x14ac:dyDescent="0.25">
      <c r="A2858" s="57" t="s">
        <v>13139</v>
      </c>
      <c r="B2858" s="57" t="s">
        <v>13140</v>
      </c>
      <c r="C2858" s="57" t="s">
        <v>38</v>
      </c>
      <c r="D2858" s="57" t="s">
        <v>4866</v>
      </c>
      <c r="E2858" s="58" t="s">
        <v>13141</v>
      </c>
    </row>
    <row r="2859" spans="1:5" x14ac:dyDescent="0.25">
      <c r="A2859" s="57" t="s">
        <v>13142</v>
      </c>
      <c r="B2859" s="57" t="s">
        <v>13143</v>
      </c>
      <c r="C2859" s="57" t="s">
        <v>38</v>
      </c>
      <c r="D2859" s="57" t="s">
        <v>4866</v>
      </c>
      <c r="E2859" s="58" t="s">
        <v>13144</v>
      </c>
    </row>
    <row r="2860" spans="1:5" x14ac:dyDescent="0.25">
      <c r="A2860" s="57" t="s">
        <v>13145</v>
      </c>
      <c r="B2860" s="57" t="s">
        <v>13146</v>
      </c>
      <c r="C2860" s="57" t="s">
        <v>38</v>
      </c>
      <c r="D2860" s="57" t="s">
        <v>4866</v>
      </c>
      <c r="E2860" s="58" t="s">
        <v>13147</v>
      </c>
    </row>
    <row r="2861" spans="1:5" x14ac:dyDescent="0.25">
      <c r="A2861" s="57" t="s">
        <v>13148</v>
      </c>
      <c r="B2861" s="57" t="s">
        <v>13149</v>
      </c>
      <c r="C2861" s="57" t="s">
        <v>38</v>
      </c>
      <c r="D2861" s="57" t="s">
        <v>4866</v>
      </c>
      <c r="E2861" s="58" t="s">
        <v>13150</v>
      </c>
    </row>
    <row r="2862" spans="1:5" x14ac:dyDescent="0.25">
      <c r="A2862" s="57" t="s">
        <v>13151</v>
      </c>
      <c r="B2862" s="57" t="s">
        <v>13152</v>
      </c>
      <c r="C2862" s="57" t="s">
        <v>38</v>
      </c>
      <c r="D2862" s="57" t="s">
        <v>4866</v>
      </c>
      <c r="E2862" s="58" t="s">
        <v>13153</v>
      </c>
    </row>
    <row r="2863" spans="1:5" x14ac:dyDescent="0.25">
      <c r="A2863" s="57" t="s">
        <v>13154</v>
      </c>
      <c r="B2863" s="57" t="s">
        <v>13155</v>
      </c>
      <c r="C2863" s="57" t="s">
        <v>38</v>
      </c>
      <c r="D2863" s="57" t="s">
        <v>4866</v>
      </c>
      <c r="E2863" s="58" t="s">
        <v>13156</v>
      </c>
    </row>
    <row r="2864" spans="1:5" x14ac:dyDescent="0.25">
      <c r="A2864" s="57" t="s">
        <v>13157</v>
      </c>
      <c r="B2864" s="57" t="s">
        <v>13158</v>
      </c>
      <c r="C2864" s="57" t="s">
        <v>38</v>
      </c>
      <c r="D2864" s="57" t="s">
        <v>4866</v>
      </c>
      <c r="E2864" s="58" t="s">
        <v>13159</v>
      </c>
    </row>
    <row r="2865" spans="1:5" x14ac:dyDescent="0.25">
      <c r="A2865" s="57" t="s">
        <v>13160</v>
      </c>
      <c r="B2865" s="57" t="s">
        <v>13161</v>
      </c>
      <c r="C2865" s="57" t="s">
        <v>38</v>
      </c>
      <c r="D2865" s="57" t="s">
        <v>4866</v>
      </c>
      <c r="E2865" s="58" t="s">
        <v>13162</v>
      </c>
    </row>
    <row r="2866" spans="1:5" x14ac:dyDescent="0.25">
      <c r="A2866" s="57" t="s">
        <v>13163</v>
      </c>
      <c r="B2866" s="57" t="s">
        <v>13164</v>
      </c>
      <c r="C2866" s="57" t="s">
        <v>38</v>
      </c>
      <c r="D2866" s="57" t="s">
        <v>4866</v>
      </c>
      <c r="E2866" s="58" t="s">
        <v>5451</v>
      </c>
    </row>
    <row r="2867" spans="1:5" x14ac:dyDescent="0.25">
      <c r="A2867" s="57" t="s">
        <v>13165</v>
      </c>
      <c r="B2867" s="57" t="s">
        <v>13166</v>
      </c>
      <c r="C2867" s="57" t="s">
        <v>38</v>
      </c>
      <c r="D2867" s="57" t="s">
        <v>4866</v>
      </c>
      <c r="E2867" s="58" t="s">
        <v>13167</v>
      </c>
    </row>
    <row r="2868" spans="1:5" x14ac:dyDescent="0.25">
      <c r="A2868" s="57" t="s">
        <v>13168</v>
      </c>
      <c r="B2868" s="57" t="s">
        <v>13169</v>
      </c>
      <c r="C2868" s="57" t="s">
        <v>38</v>
      </c>
      <c r="D2868" s="57" t="s">
        <v>4866</v>
      </c>
      <c r="E2868" s="58" t="s">
        <v>13170</v>
      </c>
    </row>
    <row r="2869" spans="1:5" x14ac:dyDescent="0.25">
      <c r="A2869" s="57" t="s">
        <v>13171</v>
      </c>
      <c r="B2869" s="57" t="s">
        <v>13172</v>
      </c>
      <c r="C2869" s="57" t="s">
        <v>38</v>
      </c>
      <c r="D2869" s="57" t="s">
        <v>4866</v>
      </c>
      <c r="E2869" s="58" t="s">
        <v>13173</v>
      </c>
    </row>
    <row r="2870" spans="1:5" x14ac:dyDescent="0.25">
      <c r="A2870" s="57" t="s">
        <v>13174</v>
      </c>
      <c r="B2870" s="57" t="s">
        <v>13175</v>
      </c>
      <c r="C2870" s="57" t="s">
        <v>22</v>
      </c>
      <c r="D2870" s="57" t="s">
        <v>4866</v>
      </c>
      <c r="E2870" s="58" t="s">
        <v>13176</v>
      </c>
    </row>
    <row r="2871" spans="1:5" x14ac:dyDescent="0.25">
      <c r="A2871" s="57" t="s">
        <v>13177</v>
      </c>
      <c r="B2871" s="57" t="s">
        <v>13178</v>
      </c>
      <c r="C2871" s="57" t="s">
        <v>22</v>
      </c>
      <c r="D2871" s="57" t="s">
        <v>4866</v>
      </c>
      <c r="E2871" s="58" t="s">
        <v>13179</v>
      </c>
    </row>
    <row r="2872" spans="1:5" x14ac:dyDescent="0.25">
      <c r="A2872" s="57" t="s">
        <v>13180</v>
      </c>
      <c r="B2872" s="57" t="s">
        <v>13181</v>
      </c>
      <c r="C2872" s="57" t="s">
        <v>22</v>
      </c>
      <c r="D2872" s="57" t="s">
        <v>4866</v>
      </c>
      <c r="E2872" s="58" t="s">
        <v>5131</v>
      </c>
    </row>
    <row r="2873" spans="1:5" x14ac:dyDescent="0.25">
      <c r="A2873" s="57" t="s">
        <v>13182</v>
      </c>
      <c r="B2873" s="57" t="s">
        <v>13183</v>
      </c>
      <c r="C2873" s="57" t="s">
        <v>22</v>
      </c>
      <c r="D2873" s="57" t="s">
        <v>4866</v>
      </c>
      <c r="E2873" s="58" t="s">
        <v>13184</v>
      </c>
    </row>
    <row r="2874" spans="1:5" x14ac:dyDescent="0.25">
      <c r="A2874" s="57" t="s">
        <v>13185</v>
      </c>
      <c r="B2874" s="57" t="s">
        <v>13186</v>
      </c>
      <c r="C2874" s="57" t="s">
        <v>22</v>
      </c>
      <c r="D2874" s="57" t="s">
        <v>4866</v>
      </c>
      <c r="E2874" s="58" t="s">
        <v>13187</v>
      </c>
    </row>
    <row r="2875" spans="1:5" x14ac:dyDescent="0.25">
      <c r="A2875" s="57" t="s">
        <v>13188</v>
      </c>
      <c r="B2875" s="57" t="s">
        <v>13189</v>
      </c>
      <c r="C2875" s="57" t="s">
        <v>22</v>
      </c>
      <c r="D2875" s="57" t="s">
        <v>4866</v>
      </c>
      <c r="E2875" s="58" t="s">
        <v>13190</v>
      </c>
    </row>
    <row r="2876" spans="1:5" x14ac:dyDescent="0.25">
      <c r="A2876" s="57" t="s">
        <v>13191</v>
      </c>
      <c r="B2876" s="57" t="s">
        <v>13192</v>
      </c>
      <c r="C2876" s="57" t="s">
        <v>22</v>
      </c>
      <c r="D2876" s="57" t="s">
        <v>4866</v>
      </c>
      <c r="E2876" s="58" t="s">
        <v>8280</v>
      </c>
    </row>
    <row r="2877" spans="1:5" x14ac:dyDescent="0.25">
      <c r="A2877" s="57" t="s">
        <v>13193</v>
      </c>
      <c r="B2877" s="57" t="s">
        <v>13194</v>
      </c>
      <c r="C2877" s="57" t="s">
        <v>22</v>
      </c>
      <c r="D2877" s="57" t="s">
        <v>4866</v>
      </c>
      <c r="E2877" s="58" t="s">
        <v>13195</v>
      </c>
    </row>
    <row r="2878" spans="1:5" x14ac:dyDescent="0.25">
      <c r="A2878" s="57" t="s">
        <v>13196</v>
      </c>
      <c r="B2878" s="57" t="s">
        <v>13197</v>
      </c>
      <c r="C2878" s="57" t="s">
        <v>22</v>
      </c>
      <c r="D2878" s="57" t="s">
        <v>4866</v>
      </c>
      <c r="E2878" s="58" t="s">
        <v>13198</v>
      </c>
    </row>
    <row r="2879" spans="1:5" x14ac:dyDescent="0.25">
      <c r="A2879" s="57" t="s">
        <v>13199</v>
      </c>
      <c r="B2879" s="57" t="s">
        <v>13200</v>
      </c>
      <c r="C2879" s="57" t="s">
        <v>22</v>
      </c>
      <c r="D2879" s="57" t="s">
        <v>4866</v>
      </c>
      <c r="E2879" s="58" t="s">
        <v>13201</v>
      </c>
    </row>
    <row r="2880" spans="1:5" x14ac:dyDescent="0.25">
      <c r="A2880" s="57" t="s">
        <v>13202</v>
      </c>
      <c r="B2880" s="57" t="s">
        <v>13203</v>
      </c>
      <c r="C2880" s="57" t="s">
        <v>22</v>
      </c>
      <c r="D2880" s="57" t="s">
        <v>4866</v>
      </c>
      <c r="E2880" s="58" t="s">
        <v>4942</v>
      </c>
    </row>
    <row r="2881" spans="1:5" x14ac:dyDescent="0.25">
      <c r="A2881" s="57" t="s">
        <v>13204</v>
      </c>
      <c r="B2881" s="57" t="s">
        <v>13205</v>
      </c>
      <c r="C2881" s="57" t="s">
        <v>22</v>
      </c>
      <c r="D2881" s="57" t="s">
        <v>4866</v>
      </c>
      <c r="E2881" s="58" t="s">
        <v>13206</v>
      </c>
    </row>
    <row r="2882" spans="1:5" x14ac:dyDescent="0.25">
      <c r="A2882" s="57" t="s">
        <v>13207</v>
      </c>
      <c r="B2882" s="57" t="s">
        <v>13208</v>
      </c>
      <c r="C2882" s="57" t="s">
        <v>22</v>
      </c>
      <c r="D2882" s="57" t="s">
        <v>4866</v>
      </c>
      <c r="E2882" s="58" t="s">
        <v>6304</v>
      </c>
    </row>
    <row r="2883" spans="1:5" x14ac:dyDescent="0.25">
      <c r="A2883" s="57" t="s">
        <v>13209</v>
      </c>
      <c r="B2883" s="57" t="s">
        <v>13210</v>
      </c>
      <c r="C2883" s="57" t="s">
        <v>22</v>
      </c>
      <c r="D2883" s="57" t="s">
        <v>4866</v>
      </c>
      <c r="E2883" s="58" t="s">
        <v>13211</v>
      </c>
    </row>
    <row r="2884" spans="1:5" x14ac:dyDescent="0.25">
      <c r="A2884" s="57" t="s">
        <v>13212</v>
      </c>
      <c r="B2884" s="57" t="s">
        <v>13213</v>
      </c>
      <c r="C2884" s="57" t="s">
        <v>22</v>
      </c>
      <c r="D2884" s="57" t="s">
        <v>4866</v>
      </c>
      <c r="E2884" s="58" t="s">
        <v>13214</v>
      </c>
    </row>
    <row r="2885" spans="1:5" x14ac:dyDescent="0.25">
      <c r="A2885" s="57" t="s">
        <v>13215</v>
      </c>
      <c r="B2885" s="57" t="s">
        <v>13216</v>
      </c>
      <c r="C2885" s="57" t="s">
        <v>22</v>
      </c>
      <c r="D2885" s="57" t="s">
        <v>4866</v>
      </c>
      <c r="E2885" s="58" t="s">
        <v>13054</v>
      </c>
    </row>
    <row r="2886" spans="1:5" x14ac:dyDescent="0.25">
      <c r="A2886" s="57" t="s">
        <v>13217</v>
      </c>
      <c r="B2886" s="57" t="s">
        <v>13218</v>
      </c>
      <c r="C2886" s="57" t="s">
        <v>22</v>
      </c>
      <c r="D2886" s="57" t="s">
        <v>4866</v>
      </c>
      <c r="E2886" s="58" t="s">
        <v>10516</v>
      </c>
    </row>
    <row r="2887" spans="1:5" x14ac:dyDescent="0.25">
      <c r="A2887" s="57" t="s">
        <v>13219</v>
      </c>
      <c r="B2887" s="57" t="s">
        <v>13220</v>
      </c>
      <c r="C2887" s="57" t="s">
        <v>22</v>
      </c>
      <c r="D2887" s="57" t="s">
        <v>4866</v>
      </c>
      <c r="E2887" s="58" t="s">
        <v>13221</v>
      </c>
    </row>
    <row r="2888" spans="1:5" x14ac:dyDescent="0.25">
      <c r="A2888" s="57" t="s">
        <v>13222</v>
      </c>
      <c r="B2888" s="57" t="s">
        <v>13223</v>
      </c>
      <c r="C2888" s="57" t="s">
        <v>22</v>
      </c>
      <c r="D2888" s="57" t="s">
        <v>4866</v>
      </c>
      <c r="E2888" s="58" t="s">
        <v>13224</v>
      </c>
    </row>
    <row r="2889" spans="1:5" x14ac:dyDescent="0.25">
      <c r="A2889" s="57" t="s">
        <v>13225</v>
      </c>
      <c r="B2889" s="57" t="s">
        <v>13226</v>
      </c>
      <c r="C2889" s="57" t="s">
        <v>22</v>
      </c>
      <c r="D2889" s="57" t="s">
        <v>4866</v>
      </c>
      <c r="E2889" s="58" t="s">
        <v>13227</v>
      </c>
    </row>
    <row r="2890" spans="1:5" x14ac:dyDescent="0.25">
      <c r="A2890" s="57" t="s">
        <v>13228</v>
      </c>
      <c r="B2890" s="57" t="s">
        <v>13229</v>
      </c>
      <c r="C2890" s="57" t="s">
        <v>22</v>
      </c>
      <c r="D2890" s="57" t="s">
        <v>4866</v>
      </c>
      <c r="E2890" s="58" t="s">
        <v>13230</v>
      </c>
    </row>
    <row r="2891" spans="1:5" x14ac:dyDescent="0.25">
      <c r="A2891" s="57" t="s">
        <v>13231</v>
      </c>
      <c r="B2891" s="57" t="s">
        <v>13232</v>
      </c>
      <c r="C2891" s="57" t="s">
        <v>22</v>
      </c>
      <c r="D2891" s="57" t="s">
        <v>4866</v>
      </c>
      <c r="E2891" s="58" t="s">
        <v>13233</v>
      </c>
    </row>
    <row r="2892" spans="1:5" x14ac:dyDescent="0.25">
      <c r="A2892" s="57" t="s">
        <v>13234</v>
      </c>
      <c r="B2892" s="57" t="s">
        <v>13235</v>
      </c>
      <c r="C2892" s="57" t="s">
        <v>22</v>
      </c>
      <c r="D2892" s="57" t="s">
        <v>4866</v>
      </c>
      <c r="E2892" s="58" t="s">
        <v>13236</v>
      </c>
    </row>
    <row r="2893" spans="1:5" x14ac:dyDescent="0.25">
      <c r="A2893" s="57" t="s">
        <v>13237</v>
      </c>
      <c r="B2893" s="57" t="s">
        <v>13238</v>
      </c>
      <c r="C2893" s="57" t="s">
        <v>22</v>
      </c>
      <c r="D2893" s="57" t="s">
        <v>4866</v>
      </c>
      <c r="E2893" s="58" t="s">
        <v>13239</v>
      </c>
    </row>
    <row r="2894" spans="1:5" x14ac:dyDescent="0.25">
      <c r="A2894" s="57" t="s">
        <v>13240</v>
      </c>
      <c r="B2894" s="57" t="s">
        <v>13241</v>
      </c>
      <c r="C2894" s="57" t="s">
        <v>22</v>
      </c>
      <c r="D2894" s="57" t="s">
        <v>4866</v>
      </c>
      <c r="E2894" s="58" t="s">
        <v>13242</v>
      </c>
    </row>
    <row r="2895" spans="1:5" x14ac:dyDescent="0.25">
      <c r="A2895" s="57" t="s">
        <v>13243</v>
      </c>
      <c r="B2895" s="57" t="s">
        <v>13244</v>
      </c>
      <c r="C2895" s="57" t="s">
        <v>22</v>
      </c>
      <c r="D2895" s="57" t="s">
        <v>4866</v>
      </c>
      <c r="E2895" s="58" t="s">
        <v>13245</v>
      </c>
    </row>
    <row r="2896" spans="1:5" x14ac:dyDescent="0.25">
      <c r="A2896" s="57" t="s">
        <v>13246</v>
      </c>
      <c r="B2896" s="57" t="s">
        <v>13247</v>
      </c>
      <c r="C2896" s="57" t="s">
        <v>22</v>
      </c>
      <c r="D2896" s="57" t="s">
        <v>4866</v>
      </c>
      <c r="E2896" s="58" t="s">
        <v>6600</v>
      </c>
    </row>
    <row r="2897" spans="1:5" x14ac:dyDescent="0.25">
      <c r="A2897" s="57" t="s">
        <v>13248</v>
      </c>
      <c r="B2897" s="57" t="s">
        <v>13249</v>
      </c>
      <c r="C2897" s="57" t="s">
        <v>22</v>
      </c>
      <c r="D2897" s="57" t="s">
        <v>4866</v>
      </c>
      <c r="E2897" s="58" t="s">
        <v>12196</v>
      </c>
    </row>
    <row r="2898" spans="1:5" x14ac:dyDescent="0.25">
      <c r="A2898" s="57" t="s">
        <v>13250</v>
      </c>
      <c r="B2898" s="57" t="s">
        <v>13251</v>
      </c>
      <c r="C2898" s="57" t="s">
        <v>22</v>
      </c>
      <c r="D2898" s="57" t="s">
        <v>4866</v>
      </c>
      <c r="E2898" s="58" t="s">
        <v>11187</v>
      </c>
    </row>
    <row r="2899" spans="1:5" x14ac:dyDescent="0.25">
      <c r="A2899" s="57" t="s">
        <v>13252</v>
      </c>
      <c r="B2899" s="57" t="s">
        <v>13253</v>
      </c>
      <c r="C2899" s="57" t="s">
        <v>22</v>
      </c>
      <c r="D2899" s="57" t="s">
        <v>4866</v>
      </c>
      <c r="E2899" s="58" t="s">
        <v>5218</v>
      </c>
    </row>
    <row r="2900" spans="1:5" x14ac:dyDescent="0.25">
      <c r="A2900" s="57" t="s">
        <v>13254</v>
      </c>
      <c r="B2900" s="57" t="s">
        <v>13255</v>
      </c>
      <c r="C2900" s="57" t="s">
        <v>22</v>
      </c>
      <c r="D2900" s="57" t="s">
        <v>4866</v>
      </c>
      <c r="E2900" s="58" t="s">
        <v>5260</v>
      </c>
    </row>
    <row r="2901" spans="1:5" x14ac:dyDescent="0.25">
      <c r="A2901" s="57" t="s">
        <v>13256</v>
      </c>
      <c r="B2901" s="57" t="s">
        <v>13257</v>
      </c>
      <c r="C2901" s="57" t="s">
        <v>22</v>
      </c>
      <c r="D2901" s="57" t="s">
        <v>4866</v>
      </c>
      <c r="E2901" s="58" t="s">
        <v>13258</v>
      </c>
    </row>
    <row r="2902" spans="1:5" x14ac:dyDescent="0.25">
      <c r="A2902" s="57" t="s">
        <v>13259</v>
      </c>
      <c r="B2902" s="57" t="s">
        <v>13260</v>
      </c>
      <c r="C2902" s="57" t="s">
        <v>38</v>
      </c>
      <c r="D2902" s="57" t="s">
        <v>4866</v>
      </c>
      <c r="E2902" s="58" t="s">
        <v>13261</v>
      </c>
    </row>
    <row r="2903" spans="1:5" x14ac:dyDescent="0.25">
      <c r="A2903" s="57" t="s">
        <v>13262</v>
      </c>
      <c r="B2903" s="57" t="s">
        <v>13263</v>
      </c>
      <c r="C2903" s="57" t="s">
        <v>38</v>
      </c>
      <c r="D2903" s="57" t="s">
        <v>4866</v>
      </c>
      <c r="E2903" s="58" t="s">
        <v>13063</v>
      </c>
    </row>
    <row r="2904" spans="1:5" x14ac:dyDescent="0.25">
      <c r="A2904" s="57" t="s">
        <v>13264</v>
      </c>
      <c r="B2904" s="57" t="s">
        <v>13265</v>
      </c>
      <c r="C2904" s="57" t="s">
        <v>38</v>
      </c>
      <c r="D2904" s="57" t="s">
        <v>4866</v>
      </c>
      <c r="E2904" s="58" t="s">
        <v>13266</v>
      </c>
    </row>
    <row r="2905" spans="1:5" x14ac:dyDescent="0.25">
      <c r="A2905" s="57" t="s">
        <v>13267</v>
      </c>
      <c r="B2905" s="57" t="s">
        <v>13268</v>
      </c>
      <c r="C2905" s="57" t="s">
        <v>38</v>
      </c>
      <c r="D2905" s="57" t="s">
        <v>4866</v>
      </c>
      <c r="E2905" s="58" t="s">
        <v>13269</v>
      </c>
    </row>
    <row r="2906" spans="1:5" x14ac:dyDescent="0.25">
      <c r="A2906" s="57" t="s">
        <v>13270</v>
      </c>
      <c r="B2906" s="57" t="s">
        <v>13271</v>
      </c>
      <c r="C2906" s="57" t="s">
        <v>38</v>
      </c>
      <c r="D2906" s="57" t="s">
        <v>4866</v>
      </c>
      <c r="E2906" s="58" t="s">
        <v>13272</v>
      </c>
    </row>
    <row r="2907" spans="1:5" x14ac:dyDescent="0.25">
      <c r="A2907" s="57" t="s">
        <v>13273</v>
      </c>
      <c r="B2907" s="57" t="s">
        <v>13274</v>
      </c>
      <c r="C2907" s="57" t="s">
        <v>38</v>
      </c>
      <c r="D2907" s="57" t="s">
        <v>4866</v>
      </c>
      <c r="E2907" s="58" t="s">
        <v>13275</v>
      </c>
    </row>
    <row r="2908" spans="1:5" x14ac:dyDescent="0.25">
      <c r="A2908" s="57" t="s">
        <v>13276</v>
      </c>
      <c r="B2908" s="57" t="s">
        <v>13277</v>
      </c>
      <c r="C2908" s="57" t="s">
        <v>38</v>
      </c>
      <c r="D2908" s="57" t="s">
        <v>4866</v>
      </c>
      <c r="E2908" s="58" t="s">
        <v>13278</v>
      </c>
    </row>
    <row r="2909" spans="1:5" x14ac:dyDescent="0.25">
      <c r="A2909" s="57" t="s">
        <v>13279</v>
      </c>
      <c r="B2909" s="57" t="s">
        <v>13280</v>
      </c>
      <c r="C2909" s="57" t="s">
        <v>38</v>
      </c>
      <c r="D2909" s="57" t="s">
        <v>4866</v>
      </c>
      <c r="E2909" s="58" t="s">
        <v>7716</v>
      </c>
    </row>
    <row r="2910" spans="1:5" x14ac:dyDescent="0.25">
      <c r="A2910" s="57" t="s">
        <v>13281</v>
      </c>
      <c r="B2910" s="57" t="s">
        <v>13282</v>
      </c>
      <c r="C2910" s="57" t="s">
        <v>38</v>
      </c>
      <c r="D2910" s="57" t="s">
        <v>4866</v>
      </c>
      <c r="E2910" s="58" t="s">
        <v>12246</v>
      </c>
    </row>
    <row r="2911" spans="1:5" x14ac:dyDescent="0.25">
      <c r="A2911" s="57" t="s">
        <v>13283</v>
      </c>
      <c r="B2911" s="57" t="s">
        <v>13284</v>
      </c>
      <c r="C2911" s="57" t="s">
        <v>38</v>
      </c>
      <c r="D2911" s="57" t="s">
        <v>4866</v>
      </c>
      <c r="E2911" s="58" t="s">
        <v>13285</v>
      </c>
    </row>
    <row r="2912" spans="1:5" x14ac:dyDescent="0.25">
      <c r="A2912" s="57" t="s">
        <v>13286</v>
      </c>
      <c r="B2912" s="57" t="s">
        <v>13287</v>
      </c>
      <c r="C2912" s="57" t="s">
        <v>38</v>
      </c>
      <c r="D2912" s="57" t="s">
        <v>4866</v>
      </c>
      <c r="E2912" s="58" t="s">
        <v>13288</v>
      </c>
    </row>
    <row r="2913" spans="1:5" x14ac:dyDescent="0.25">
      <c r="A2913" s="57" t="s">
        <v>13289</v>
      </c>
      <c r="B2913" s="57" t="s">
        <v>13290</v>
      </c>
      <c r="C2913" s="57" t="s">
        <v>38</v>
      </c>
      <c r="D2913" s="57" t="s">
        <v>4866</v>
      </c>
      <c r="E2913" s="58" t="s">
        <v>13291</v>
      </c>
    </row>
    <row r="2914" spans="1:5" x14ac:dyDescent="0.25">
      <c r="A2914" s="57" t="s">
        <v>13292</v>
      </c>
      <c r="B2914" s="57" t="s">
        <v>13293</v>
      </c>
      <c r="C2914" s="57" t="s">
        <v>38</v>
      </c>
      <c r="D2914" s="57" t="s">
        <v>4866</v>
      </c>
      <c r="E2914" s="58" t="s">
        <v>13294</v>
      </c>
    </row>
    <row r="2915" spans="1:5" x14ac:dyDescent="0.25">
      <c r="A2915" s="57" t="s">
        <v>13295</v>
      </c>
      <c r="B2915" s="57" t="s">
        <v>13296</v>
      </c>
      <c r="C2915" s="57" t="s">
        <v>38</v>
      </c>
      <c r="D2915" s="57" t="s">
        <v>4866</v>
      </c>
      <c r="E2915" s="58" t="s">
        <v>13297</v>
      </c>
    </row>
    <row r="2916" spans="1:5" x14ac:dyDescent="0.25">
      <c r="A2916" s="57" t="s">
        <v>13298</v>
      </c>
      <c r="B2916" s="57" t="s">
        <v>13299</v>
      </c>
      <c r="C2916" s="57" t="s">
        <v>38</v>
      </c>
      <c r="D2916" s="57" t="s">
        <v>4866</v>
      </c>
      <c r="E2916" s="58" t="s">
        <v>13300</v>
      </c>
    </row>
    <row r="2917" spans="1:5" x14ac:dyDescent="0.25">
      <c r="A2917" s="57" t="s">
        <v>13301</v>
      </c>
      <c r="B2917" s="57" t="s">
        <v>13302</v>
      </c>
      <c r="C2917" s="57" t="s">
        <v>38</v>
      </c>
      <c r="D2917" s="57" t="s">
        <v>4866</v>
      </c>
      <c r="E2917" s="58" t="s">
        <v>13303</v>
      </c>
    </row>
    <row r="2918" spans="1:5" x14ac:dyDescent="0.25">
      <c r="A2918" s="57" t="s">
        <v>13304</v>
      </c>
      <c r="B2918" s="57" t="s">
        <v>13305</v>
      </c>
      <c r="C2918" s="57" t="s">
        <v>38</v>
      </c>
      <c r="D2918" s="57" t="s">
        <v>4866</v>
      </c>
      <c r="E2918" s="58" t="s">
        <v>13306</v>
      </c>
    </row>
    <row r="2919" spans="1:5" x14ac:dyDescent="0.25">
      <c r="A2919" s="57" t="s">
        <v>13307</v>
      </c>
      <c r="B2919" s="57" t="s">
        <v>13308</v>
      </c>
      <c r="C2919" s="57" t="s">
        <v>38</v>
      </c>
      <c r="D2919" s="57" t="s">
        <v>4866</v>
      </c>
      <c r="E2919" s="58" t="s">
        <v>13309</v>
      </c>
    </row>
    <row r="2920" spans="1:5" x14ac:dyDescent="0.25">
      <c r="A2920" s="57" t="s">
        <v>13310</v>
      </c>
      <c r="B2920" s="57" t="s">
        <v>13311</v>
      </c>
      <c r="C2920" s="57" t="s">
        <v>38</v>
      </c>
      <c r="D2920" s="57" t="s">
        <v>4866</v>
      </c>
      <c r="E2920" s="58" t="s">
        <v>13312</v>
      </c>
    </row>
    <row r="2921" spans="1:5" x14ac:dyDescent="0.25">
      <c r="A2921" s="57" t="s">
        <v>13313</v>
      </c>
      <c r="B2921" s="57" t="s">
        <v>13314</v>
      </c>
      <c r="C2921" s="57" t="s">
        <v>38</v>
      </c>
      <c r="D2921" s="57" t="s">
        <v>4866</v>
      </c>
      <c r="E2921" s="58" t="s">
        <v>13315</v>
      </c>
    </row>
    <row r="2922" spans="1:5" x14ac:dyDescent="0.25">
      <c r="A2922" s="57" t="s">
        <v>13316</v>
      </c>
      <c r="B2922" s="57" t="s">
        <v>13317</v>
      </c>
      <c r="C2922" s="57" t="s">
        <v>38</v>
      </c>
      <c r="D2922" s="57" t="s">
        <v>4866</v>
      </c>
      <c r="E2922" s="58" t="s">
        <v>13318</v>
      </c>
    </row>
    <row r="2923" spans="1:5" x14ac:dyDescent="0.25">
      <c r="A2923" s="57" t="s">
        <v>13319</v>
      </c>
      <c r="B2923" s="57" t="s">
        <v>13320</v>
      </c>
      <c r="C2923" s="57" t="s">
        <v>38</v>
      </c>
      <c r="D2923" s="57" t="s">
        <v>4866</v>
      </c>
      <c r="E2923" s="58" t="s">
        <v>13321</v>
      </c>
    </row>
    <row r="2924" spans="1:5" x14ac:dyDescent="0.25">
      <c r="A2924" s="57" t="s">
        <v>13322</v>
      </c>
      <c r="B2924" s="57" t="s">
        <v>13323</v>
      </c>
      <c r="C2924" s="57" t="s">
        <v>38</v>
      </c>
      <c r="D2924" s="57" t="s">
        <v>4866</v>
      </c>
      <c r="E2924" s="58" t="s">
        <v>13324</v>
      </c>
    </row>
    <row r="2925" spans="1:5" x14ac:dyDescent="0.25">
      <c r="A2925" s="57" t="s">
        <v>13325</v>
      </c>
      <c r="B2925" s="57" t="s">
        <v>13326</v>
      </c>
      <c r="C2925" s="57" t="s">
        <v>38</v>
      </c>
      <c r="D2925" s="57" t="s">
        <v>4866</v>
      </c>
      <c r="E2925" s="58" t="s">
        <v>13327</v>
      </c>
    </row>
    <row r="2926" spans="1:5" x14ac:dyDescent="0.25">
      <c r="A2926" s="57" t="s">
        <v>13328</v>
      </c>
      <c r="B2926" s="57" t="s">
        <v>13329</v>
      </c>
      <c r="C2926" s="57" t="s">
        <v>38</v>
      </c>
      <c r="D2926" s="57" t="s">
        <v>4866</v>
      </c>
      <c r="E2926" s="58" t="s">
        <v>13330</v>
      </c>
    </row>
    <row r="2927" spans="1:5" x14ac:dyDescent="0.25">
      <c r="A2927" s="57" t="s">
        <v>13331</v>
      </c>
      <c r="B2927" s="57" t="s">
        <v>13332</v>
      </c>
      <c r="C2927" s="57" t="s">
        <v>38</v>
      </c>
      <c r="D2927" s="57" t="s">
        <v>4866</v>
      </c>
      <c r="E2927" s="58" t="s">
        <v>13333</v>
      </c>
    </row>
    <row r="2928" spans="1:5" x14ac:dyDescent="0.25">
      <c r="A2928" s="57" t="s">
        <v>13334</v>
      </c>
      <c r="B2928" s="57" t="s">
        <v>13335</v>
      </c>
      <c r="C2928" s="57" t="s">
        <v>38</v>
      </c>
      <c r="D2928" s="57" t="s">
        <v>4866</v>
      </c>
      <c r="E2928" s="58" t="s">
        <v>9137</v>
      </c>
    </row>
    <row r="2929" spans="1:5" x14ac:dyDescent="0.25">
      <c r="A2929" s="57" t="s">
        <v>13336</v>
      </c>
      <c r="B2929" s="57" t="s">
        <v>13337</v>
      </c>
      <c r="C2929" s="57" t="s">
        <v>38</v>
      </c>
      <c r="D2929" s="57" t="s">
        <v>4866</v>
      </c>
      <c r="E2929" s="58" t="s">
        <v>4903</v>
      </c>
    </row>
    <row r="2930" spans="1:5" x14ac:dyDescent="0.25">
      <c r="A2930" s="57" t="s">
        <v>13338</v>
      </c>
      <c r="B2930" s="57" t="s">
        <v>13339</v>
      </c>
      <c r="C2930" s="57" t="s">
        <v>38</v>
      </c>
      <c r="D2930" s="57" t="s">
        <v>4866</v>
      </c>
      <c r="E2930" s="58" t="s">
        <v>13340</v>
      </c>
    </row>
    <row r="2931" spans="1:5" x14ac:dyDescent="0.25">
      <c r="A2931" s="57" t="s">
        <v>13341</v>
      </c>
      <c r="B2931" s="57" t="s">
        <v>13342</v>
      </c>
      <c r="C2931" s="57" t="s">
        <v>38</v>
      </c>
      <c r="D2931" s="57" t="s">
        <v>4866</v>
      </c>
      <c r="E2931" s="58" t="s">
        <v>13343</v>
      </c>
    </row>
    <row r="2932" spans="1:5" x14ac:dyDescent="0.25">
      <c r="A2932" s="57" t="s">
        <v>13344</v>
      </c>
      <c r="B2932" s="57" t="s">
        <v>13345</v>
      </c>
      <c r="C2932" s="57" t="s">
        <v>38</v>
      </c>
      <c r="D2932" s="57" t="s">
        <v>4866</v>
      </c>
      <c r="E2932" s="58" t="s">
        <v>13346</v>
      </c>
    </row>
    <row r="2933" spans="1:5" x14ac:dyDescent="0.25">
      <c r="A2933" s="57" t="s">
        <v>13347</v>
      </c>
      <c r="B2933" s="57" t="s">
        <v>13348</v>
      </c>
      <c r="C2933" s="57" t="s">
        <v>38</v>
      </c>
      <c r="D2933" s="57" t="s">
        <v>4866</v>
      </c>
      <c r="E2933" s="58" t="s">
        <v>13349</v>
      </c>
    </row>
    <row r="2934" spans="1:5" x14ac:dyDescent="0.25">
      <c r="A2934" s="57" t="s">
        <v>13350</v>
      </c>
      <c r="B2934" s="57" t="s">
        <v>13351</v>
      </c>
      <c r="C2934" s="57" t="s">
        <v>38</v>
      </c>
      <c r="D2934" s="57" t="s">
        <v>4866</v>
      </c>
      <c r="E2934" s="58" t="s">
        <v>13352</v>
      </c>
    </row>
    <row r="2935" spans="1:5" x14ac:dyDescent="0.25">
      <c r="A2935" s="57" t="s">
        <v>13353</v>
      </c>
      <c r="B2935" s="57" t="s">
        <v>13354</v>
      </c>
      <c r="C2935" s="57" t="s">
        <v>38</v>
      </c>
      <c r="D2935" s="57" t="s">
        <v>4866</v>
      </c>
      <c r="E2935" s="58" t="s">
        <v>13355</v>
      </c>
    </row>
    <row r="2936" spans="1:5" x14ac:dyDescent="0.25">
      <c r="A2936" s="57" t="s">
        <v>13356</v>
      </c>
      <c r="B2936" s="57" t="s">
        <v>13357</v>
      </c>
      <c r="C2936" s="57" t="s">
        <v>38</v>
      </c>
      <c r="D2936" s="57" t="s">
        <v>4866</v>
      </c>
      <c r="E2936" s="58" t="s">
        <v>13358</v>
      </c>
    </row>
    <row r="2937" spans="1:5" x14ac:dyDescent="0.25">
      <c r="A2937" s="57" t="s">
        <v>13359</v>
      </c>
      <c r="B2937" s="57" t="s">
        <v>13360</v>
      </c>
      <c r="C2937" s="57" t="s">
        <v>38</v>
      </c>
      <c r="D2937" s="57" t="s">
        <v>4866</v>
      </c>
      <c r="E2937" s="58" t="s">
        <v>13361</v>
      </c>
    </row>
    <row r="2938" spans="1:5" x14ac:dyDescent="0.25">
      <c r="A2938" s="57" t="s">
        <v>13362</v>
      </c>
      <c r="B2938" s="57" t="s">
        <v>13363</v>
      </c>
      <c r="C2938" s="57" t="s">
        <v>38</v>
      </c>
      <c r="D2938" s="57" t="s">
        <v>4866</v>
      </c>
      <c r="E2938" s="58" t="s">
        <v>13364</v>
      </c>
    </row>
    <row r="2939" spans="1:5" x14ac:dyDescent="0.25">
      <c r="A2939" s="57" t="s">
        <v>13365</v>
      </c>
      <c r="B2939" s="57" t="s">
        <v>13366</v>
      </c>
      <c r="C2939" s="57" t="s">
        <v>38</v>
      </c>
      <c r="D2939" s="57" t="s">
        <v>4866</v>
      </c>
      <c r="E2939" s="58" t="s">
        <v>13367</v>
      </c>
    </row>
    <row r="2940" spans="1:5" x14ac:dyDescent="0.25">
      <c r="A2940" s="57" t="s">
        <v>13368</v>
      </c>
      <c r="B2940" s="57" t="s">
        <v>13369</v>
      </c>
      <c r="C2940" s="57" t="s">
        <v>38</v>
      </c>
      <c r="D2940" s="57" t="s">
        <v>4866</v>
      </c>
      <c r="E2940" s="58" t="s">
        <v>5794</v>
      </c>
    </row>
    <row r="2941" spans="1:5" x14ac:dyDescent="0.25">
      <c r="A2941" s="57" t="s">
        <v>13370</v>
      </c>
      <c r="B2941" s="57" t="s">
        <v>13371</v>
      </c>
      <c r="C2941" s="57" t="s">
        <v>38</v>
      </c>
      <c r="D2941" s="57" t="s">
        <v>4866</v>
      </c>
      <c r="E2941" s="58" t="s">
        <v>13372</v>
      </c>
    </row>
    <row r="2942" spans="1:5" x14ac:dyDescent="0.25">
      <c r="A2942" s="57" t="s">
        <v>13373</v>
      </c>
      <c r="B2942" s="57" t="s">
        <v>13374</v>
      </c>
      <c r="C2942" s="57" t="s">
        <v>38</v>
      </c>
      <c r="D2942" s="57" t="s">
        <v>4866</v>
      </c>
      <c r="E2942" s="58" t="s">
        <v>13375</v>
      </c>
    </row>
    <row r="2943" spans="1:5" x14ac:dyDescent="0.25">
      <c r="A2943" s="57" t="s">
        <v>13376</v>
      </c>
      <c r="B2943" s="57" t="s">
        <v>13377</v>
      </c>
      <c r="C2943" s="57" t="s">
        <v>38</v>
      </c>
      <c r="D2943" s="57" t="s">
        <v>4866</v>
      </c>
      <c r="E2943" s="58" t="s">
        <v>13378</v>
      </c>
    </row>
    <row r="2944" spans="1:5" x14ac:dyDescent="0.25">
      <c r="A2944" s="57" t="s">
        <v>13379</v>
      </c>
      <c r="B2944" s="57" t="s">
        <v>13380</v>
      </c>
      <c r="C2944" s="57" t="s">
        <v>38</v>
      </c>
      <c r="D2944" s="57" t="s">
        <v>4866</v>
      </c>
      <c r="E2944" s="58" t="s">
        <v>13381</v>
      </c>
    </row>
    <row r="2945" spans="1:5" x14ac:dyDescent="0.25">
      <c r="A2945" s="57" t="s">
        <v>13382</v>
      </c>
      <c r="B2945" s="57" t="s">
        <v>13383</v>
      </c>
      <c r="C2945" s="57" t="s">
        <v>38</v>
      </c>
      <c r="D2945" s="57" t="s">
        <v>4866</v>
      </c>
      <c r="E2945" s="58" t="s">
        <v>13384</v>
      </c>
    </row>
    <row r="2946" spans="1:5" x14ac:dyDescent="0.25">
      <c r="A2946" s="57" t="s">
        <v>13385</v>
      </c>
      <c r="B2946" s="57" t="s">
        <v>13386</v>
      </c>
      <c r="C2946" s="57" t="s">
        <v>38</v>
      </c>
      <c r="D2946" s="57" t="s">
        <v>4866</v>
      </c>
      <c r="E2946" s="58" t="s">
        <v>13387</v>
      </c>
    </row>
    <row r="2947" spans="1:5" x14ac:dyDescent="0.25">
      <c r="A2947" s="57" t="s">
        <v>13388</v>
      </c>
      <c r="B2947" s="57" t="s">
        <v>13389</v>
      </c>
      <c r="C2947" s="57" t="s">
        <v>38</v>
      </c>
      <c r="D2947" s="57" t="s">
        <v>4866</v>
      </c>
      <c r="E2947" s="58" t="s">
        <v>13390</v>
      </c>
    </row>
    <row r="2948" spans="1:5" x14ac:dyDescent="0.25">
      <c r="A2948" s="57" t="s">
        <v>13391</v>
      </c>
      <c r="B2948" s="57" t="s">
        <v>13392</v>
      </c>
      <c r="C2948" s="57" t="s">
        <v>38</v>
      </c>
      <c r="D2948" s="57" t="s">
        <v>4866</v>
      </c>
      <c r="E2948" s="58" t="s">
        <v>13393</v>
      </c>
    </row>
    <row r="2949" spans="1:5" x14ac:dyDescent="0.25">
      <c r="A2949" s="57" t="s">
        <v>13394</v>
      </c>
      <c r="B2949" s="57" t="s">
        <v>13395</v>
      </c>
      <c r="C2949" s="57" t="s">
        <v>38</v>
      </c>
      <c r="D2949" s="57" t="s">
        <v>4866</v>
      </c>
      <c r="E2949" s="58" t="s">
        <v>13396</v>
      </c>
    </row>
    <row r="2950" spans="1:5" x14ac:dyDescent="0.25">
      <c r="A2950" s="57" t="s">
        <v>13397</v>
      </c>
      <c r="B2950" s="57" t="s">
        <v>13398</v>
      </c>
      <c r="C2950" s="57" t="s">
        <v>38</v>
      </c>
      <c r="D2950" s="57" t="s">
        <v>4866</v>
      </c>
      <c r="E2950" s="58" t="s">
        <v>13399</v>
      </c>
    </row>
    <row r="2951" spans="1:5" x14ac:dyDescent="0.25">
      <c r="A2951" s="57" t="s">
        <v>13400</v>
      </c>
      <c r="B2951" s="57" t="s">
        <v>13401</v>
      </c>
      <c r="C2951" s="57" t="s">
        <v>38</v>
      </c>
      <c r="D2951" s="57" t="s">
        <v>4866</v>
      </c>
      <c r="E2951" s="58" t="s">
        <v>13402</v>
      </c>
    </row>
    <row r="2952" spans="1:5" x14ac:dyDescent="0.25">
      <c r="A2952" s="57" t="s">
        <v>13403</v>
      </c>
      <c r="B2952" s="57" t="s">
        <v>13404</v>
      </c>
      <c r="C2952" s="57" t="s">
        <v>38</v>
      </c>
      <c r="D2952" s="57" t="s">
        <v>4866</v>
      </c>
      <c r="E2952" s="58" t="s">
        <v>13405</v>
      </c>
    </row>
    <row r="2953" spans="1:5" x14ac:dyDescent="0.25">
      <c r="A2953" s="57" t="s">
        <v>13406</v>
      </c>
      <c r="B2953" s="57" t="s">
        <v>13407</v>
      </c>
      <c r="C2953" s="57" t="s">
        <v>38</v>
      </c>
      <c r="D2953" s="57" t="s">
        <v>4866</v>
      </c>
      <c r="E2953" s="58" t="s">
        <v>13408</v>
      </c>
    </row>
    <row r="2954" spans="1:5" x14ac:dyDescent="0.25">
      <c r="A2954" s="57" t="s">
        <v>13409</v>
      </c>
      <c r="B2954" s="57" t="s">
        <v>13410</v>
      </c>
      <c r="C2954" s="57" t="s">
        <v>38</v>
      </c>
      <c r="D2954" s="57" t="s">
        <v>4866</v>
      </c>
      <c r="E2954" s="58" t="s">
        <v>13411</v>
      </c>
    </row>
    <row r="2955" spans="1:5" x14ac:dyDescent="0.25">
      <c r="A2955" s="57" t="s">
        <v>13412</v>
      </c>
      <c r="B2955" s="57" t="s">
        <v>13413</v>
      </c>
      <c r="C2955" s="57" t="s">
        <v>38</v>
      </c>
      <c r="D2955" s="57" t="s">
        <v>4866</v>
      </c>
      <c r="E2955" s="58" t="s">
        <v>13414</v>
      </c>
    </row>
    <row r="2956" spans="1:5" x14ac:dyDescent="0.25">
      <c r="A2956" s="57" t="s">
        <v>13415</v>
      </c>
      <c r="B2956" s="57" t="s">
        <v>13416</v>
      </c>
      <c r="C2956" s="57" t="s">
        <v>38</v>
      </c>
      <c r="D2956" s="57" t="s">
        <v>4866</v>
      </c>
      <c r="E2956" s="58" t="s">
        <v>13417</v>
      </c>
    </row>
    <row r="2957" spans="1:5" x14ac:dyDescent="0.25">
      <c r="A2957" s="57" t="s">
        <v>13418</v>
      </c>
      <c r="B2957" s="57" t="s">
        <v>13419</v>
      </c>
      <c r="C2957" s="57" t="s">
        <v>38</v>
      </c>
      <c r="D2957" s="57" t="s">
        <v>4866</v>
      </c>
      <c r="E2957" s="58" t="s">
        <v>13420</v>
      </c>
    </row>
    <row r="2958" spans="1:5" x14ac:dyDescent="0.25">
      <c r="A2958" s="57" t="s">
        <v>13421</v>
      </c>
      <c r="B2958" s="57" t="s">
        <v>13422</v>
      </c>
      <c r="C2958" s="57" t="s">
        <v>38</v>
      </c>
      <c r="D2958" s="57" t="s">
        <v>4866</v>
      </c>
      <c r="E2958" s="58" t="s">
        <v>13423</v>
      </c>
    </row>
    <row r="2959" spans="1:5" x14ac:dyDescent="0.25">
      <c r="A2959" s="57" t="s">
        <v>13424</v>
      </c>
      <c r="B2959" s="57" t="s">
        <v>13425</v>
      </c>
      <c r="C2959" s="57" t="s">
        <v>38</v>
      </c>
      <c r="D2959" s="57" t="s">
        <v>4866</v>
      </c>
      <c r="E2959" s="58" t="s">
        <v>13426</v>
      </c>
    </row>
    <row r="2960" spans="1:5" x14ac:dyDescent="0.25">
      <c r="A2960" s="57" t="s">
        <v>13427</v>
      </c>
      <c r="B2960" s="57" t="s">
        <v>13428</v>
      </c>
      <c r="C2960" s="57" t="s">
        <v>38</v>
      </c>
      <c r="D2960" s="57" t="s">
        <v>4866</v>
      </c>
      <c r="E2960" s="58" t="s">
        <v>13429</v>
      </c>
    </row>
    <row r="2961" spans="1:5" x14ac:dyDescent="0.25">
      <c r="A2961" s="57" t="s">
        <v>13430</v>
      </c>
      <c r="B2961" s="57" t="s">
        <v>13431</v>
      </c>
      <c r="C2961" s="57" t="s">
        <v>38</v>
      </c>
      <c r="D2961" s="57" t="s">
        <v>4866</v>
      </c>
      <c r="E2961" s="58" t="s">
        <v>13432</v>
      </c>
    </row>
    <row r="2962" spans="1:5" x14ac:dyDescent="0.25">
      <c r="A2962" s="57" t="s">
        <v>13433</v>
      </c>
      <c r="B2962" s="57" t="s">
        <v>13434</v>
      </c>
      <c r="C2962" s="57" t="s">
        <v>38</v>
      </c>
      <c r="D2962" s="57" t="s">
        <v>4866</v>
      </c>
      <c r="E2962" s="58" t="s">
        <v>13435</v>
      </c>
    </row>
    <row r="2963" spans="1:5" x14ac:dyDescent="0.25">
      <c r="A2963" s="57" t="s">
        <v>13436</v>
      </c>
      <c r="B2963" s="57" t="s">
        <v>13437</v>
      </c>
      <c r="C2963" s="57" t="s">
        <v>38</v>
      </c>
      <c r="D2963" s="57" t="s">
        <v>4866</v>
      </c>
      <c r="E2963" s="58" t="s">
        <v>13438</v>
      </c>
    </row>
    <row r="2964" spans="1:5" x14ac:dyDescent="0.25">
      <c r="A2964" s="57" t="s">
        <v>13439</v>
      </c>
      <c r="B2964" s="57" t="s">
        <v>13440</v>
      </c>
      <c r="C2964" s="57" t="s">
        <v>38</v>
      </c>
      <c r="D2964" s="57" t="s">
        <v>4866</v>
      </c>
      <c r="E2964" s="58" t="s">
        <v>13441</v>
      </c>
    </row>
    <row r="2965" spans="1:5" x14ac:dyDescent="0.25">
      <c r="A2965" s="57" t="s">
        <v>13442</v>
      </c>
      <c r="B2965" s="57" t="s">
        <v>13443</v>
      </c>
      <c r="C2965" s="57" t="s">
        <v>38</v>
      </c>
      <c r="D2965" s="57" t="s">
        <v>4866</v>
      </c>
      <c r="E2965" s="58" t="s">
        <v>6817</v>
      </c>
    </row>
    <row r="2966" spans="1:5" x14ac:dyDescent="0.25">
      <c r="A2966" s="57" t="s">
        <v>13444</v>
      </c>
      <c r="B2966" s="57" t="s">
        <v>13445</v>
      </c>
      <c r="C2966" s="57" t="s">
        <v>38</v>
      </c>
      <c r="D2966" s="57" t="s">
        <v>4866</v>
      </c>
      <c r="E2966" s="58" t="s">
        <v>13446</v>
      </c>
    </row>
    <row r="2967" spans="1:5" x14ac:dyDescent="0.25">
      <c r="A2967" s="57" t="s">
        <v>13447</v>
      </c>
      <c r="B2967" s="57" t="s">
        <v>13448</v>
      </c>
      <c r="C2967" s="57" t="s">
        <v>38</v>
      </c>
      <c r="D2967" s="57" t="s">
        <v>4866</v>
      </c>
      <c r="E2967" s="58" t="s">
        <v>13449</v>
      </c>
    </row>
    <row r="2968" spans="1:5" x14ac:dyDescent="0.25">
      <c r="A2968" s="57" t="s">
        <v>13450</v>
      </c>
      <c r="B2968" s="57" t="s">
        <v>13451</v>
      </c>
      <c r="C2968" s="57" t="s">
        <v>38</v>
      </c>
      <c r="D2968" s="57" t="s">
        <v>4866</v>
      </c>
      <c r="E2968" s="58" t="s">
        <v>13452</v>
      </c>
    </row>
    <row r="2969" spans="1:5" x14ac:dyDescent="0.25">
      <c r="A2969" s="57" t="s">
        <v>13453</v>
      </c>
      <c r="B2969" s="57" t="s">
        <v>13454</v>
      </c>
      <c r="C2969" s="57" t="s">
        <v>38</v>
      </c>
      <c r="D2969" s="57" t="s">
        <v>4866</v>
      </c>
      <c r="E2969" s="58" t="s">
        <v>13455</v>
      </c>
    </row>
    <row r="2970" spans="1:5" x14ac:dyDescent="0.25">
      <c r="A2970" s="57" t="s">
        <v>13456</v>
      </c>
      <c r="B2970" s="57" t="s">
        <v>13457</v>
      </c>
      <c r="C2970" s="57" t="s">
        <v>38</v>
      </c>
      <c r="D2970" s="57" t="s">
        <v>4866</v>
      </c>
      <c r="E2970" s="58" t="s">
        <v>13458</v>
      </c>
    </row>
    <row r="2971" spans="1:5" x14ac:dyDescent="0.25">
      <c r="A2971" s="57" t="s">
        <v>13459</v>
      </c>
      <c r="B2971" s="57" t="s">
        <v>13460</v>
      </c>
      <c r="C2971" s="57" t="s">
        <v>38</v>
      </c>
      <c r="D2971" s="57" t="s">
        <v>4866</v>
      </c>
      <c r="E2971" s="58" t="s">
        <v>13461</v>
      </c>
    </row>
    <row r="2972" spans="1:5" x14ac:dyDescent="0.25">
      <c r="A2972" s="57" t="s">
        <v>13462</v>
      </c>
      <c r="B2972" s="57" t="s">
        <v>13463</v>
      </c>
      <c r="C2972" s="57" t="s">
        <v>38</v>
      </c>
      <c r="D2972" s="57" t="s">
        <v>4866</v>
      </c>
      <c r="E2972" s="58" t="s">
        <v>13464</v>
      </c>
    </row>
    <row r="2973" spans="1:5" x14ac:dyDescent="0.25">
      <c r="A2973" s="57" t="s">
        <v>13465</v>
      </c>
      <c r="B2973" s="57" t="s">
        <v>13466</v>
      </c>
      <c r="C2973" s="57" t="s">
        <v>38</v>
      </c>
      <c r="D2973" s="57" t="s">
        <v>4866</v>
      </c>
      <c r="E2973" s="58" t="s">
        <v>13467</v>
      </c>
    </row>
    <row r="2974" spans="1:5" x14ac:dyDescent="0.25">
      <c r="A2974" s="57" t="s">
        <v>13468</v>
      </c>
      <c r="B2974" s="57" t="s">
        <v>13469</v>
      </c>
      <c r="C2974" s="57" t="s">
        <v>38</v>
      </c>
      <c r="D2974" s="57" t="s">
        <v>4866</v>
      </c>
      <c r="E2974" s="58" t="s">
        <v>13470</v>
      </c>
    </row>
    <row r="2975" spans="1:5" x14ac:dyDescent="0.25">
      <c r="A2975" s="57" t="s">
        <v>13471</v>
      </c>
      <c r="B2975" s="57" t="s">
        <v>13472</v>
      </c>
      <c r="C2975" s="57" t="s">
        <v>38</v>
      </c>
      <c r="D2975" s="57" t="s">
        <v>4866</v>
      </c>
      <c r="E2975" s="58" t="s">
        <v>13473</v>
      </c>
    </row>
    <row r="2976" spans="1:5" x14ac:dyDescent="0.25">
      <c r="A2976" s="57" t="s">
        <v>13474</v>
      </c>
      <c r="B2976" s="57" t="s">
        <v>13475</v>
      </c>
      <c r="C2976" s="57" t="s">
        <v>38</v>
      </c>
      <c r="D2976" s="57" t="s">
        <v>4866</v>
      </c>
      <c r="E2976" s="58" t="s">
        <v>13473</v>
      </c>
    </row>
    <row r="2977" spans="1:5" x14ac:dyDescent="0.25">
      <c r="A2977" s="57" t="s">
        <v>13476</v>
      </c>
      <c r="B2977" s="57" t="s">
        <v>13477</v>
      </c>
      <c r="C2977" s="57" t="s">
        <v>38</v>
      </c>
      <c r="D2977" s="57" t="s">
        <v>4866</v>
      </c>
      <c r="E2977" s="58" t="s">
        <v>13478</v>
      </c>
    </row>
    <row r="2978" spans="1:5" x14ac:dyDescent="0.25">
      <c r="A2978" s="57" t="s">
        <v>13479</v>
      </c>
      <c r="B2978" s="57" t="s">
        <v>13480</v>
      </c>
      <c r="C2978" s="57" t="s">
        <v>38</v>
      </c>
      <c r="D2978" s="57" t="s">
        <v>4866</v>
      </c>
      <c r="E2978" s="58" t="s">
        <v>13481</v>
      </c>
    </row>
    <row r="2979" spans="1:5" x14ac:dyDescent="0.25">
      <c r="A2979" s="57" t="s">
        <v>13482</v>
      </c>
      <c r="B2979" s="57" t="s">
        <v>13483</v>
      </c>
      <c r="C2979" s="57" t="s">
        <v>38</v>
      </c>
      <c r="D2979" s="57" t="s">
        <v>4866</v>
      </c>
      <c r="E2979" s="58" t="s">
        <v>13484</v>
      </c>
    </row>
    <row r="2980" spans="1:5" x14ac:dyDescent="0.25">
      <c r="A2980" s="57" t="s">
        <v>13485</v>
      </c>
      <c r="B2980" s="57" t="s">
        <v>13486</v>
      </c>
      <c r="C2980" s="57" t="s">
        <v>38</v>
      </c>
      <c r="D2980" s="57" t="s">
        <v>4866</v>
      </c>
      <c r="E2980" s="58" t="s">
        <v>13487</v>
      </c>
    </row>
    <row r="2981" spans="1:5" x14ac:dyDescent="0.25">
      <c r="A2981" s="57" t="s">
        <v>13488</v>
      </c>
      <c r="B2981" s="57" t="s">
        <v>13489</v>
      </c>
      <c r="C2981" s="57" t="s">
        <v>38</v>
      </c>
      <c r="D2981" s="57" t="s">
        <v>4866</v>
      </c>
      <c r="E2981" s="58" t="s">
        <v>5167</v>
      </c>
    </row>
    <row r="2982" spans="1:5" x14ac:dyDescent="0.25">
      <c r="A2982" s="57" t="s">
        <v>13490</v>
      </c>
      <c r="B2982" s="57" t="s">
        <v>13491</v>
      </c>
      <c r="C2982" s="57" t="s">
        <v>38</v>
      </c>
      <c r="D2982" s="57" t="s">
        <v>4866</v>
      </c>
      <c r="E2982" s="58" t="s">
        <v>13156</v>
      </c>
    </row>
    <row r="2983" spans="1:5" x14ac:dyDescent="0.25">
      <c r="A2983" s="57" t="s">
        <v>13492</v>
      </c>
      <c r="B2983" s="57" t="s">
        <v>13493</v>
      </c>
      <c r="C2983" s="57" t="s">
        <v>38</v>
      </c>
      <c r="D2983" s="57" t="s">
        <v>4866</v>
      </c>
      <c r="E2983" s="58" t="s">
        <v>13156</v>
      </c>
    </row>
    <row r="2984" spans="1:5" x14ac:dyDescent="0.25">
      <c r="A2984" s="57" t="s">
        <v>13494</v>
      </c>
      <c r="B2984" s="57" t="s">
        <v>13495</v>
      </c>
      <c r="C2984" s="57" t="s">
        <v>38</v>
      </c>
      <c r="D2984" s="57" t="s">
        <v>4866</v>
      </c>
      <c r="E2984" s="58" t="s">
        <v>13496</v>
      </c>
    </row>
    <row r="2985" spans="1:5" x14ac:dyDescent="0.25">
      <c r="A2985" s="57" t="s">
        <v>13497</v>
      </c>
      <c r="B2985" s="57" t="s">
        <v>13498</v>
      </c>
      <c r="C2985" s="57" t="s">
        <v>38</v>
      </c>
      <c r="D2985" s="57" t="s">
        <v>4866</v>
      </c>
      <c r="E2985" s="58" t="s">
        <v>13499</v>
      </c>
    </row>
    <row r="2986" spans="1:5" x14ac:dyDescent="0.25">
      <c r="A2986" s="57" t="s">
        <v>13500</v>
      </c>
      <c r="B2986" s="57" t="s">
        <v>13501</v>
      </c>
      <c r="C2986" s="57" t="s">
        <v>38</v>
      </c>
      <c r="D2986" s="57" t="s">
        <v>4866</v>
      </c>
      <c r="E2986" s="58" t="s">
        <v>13502</v>
      </c>
    </row>
    <row r="2987" spans="1:5" x14ac:dyDescent="0.25">
      <c r="A2987" s="57" t="s">
        <v>13503</v>
      </c>
      <c r="B2987" s="57" t="s">
        <v>13504</v>
      </c>
      <c r="C2987" s="57" t="s">
        <v>38</v>
      </c>
      <c r="D2987" s="57" t="s">
        <v>4866</v>
      </c>
      <c r="E2987" s="58" t="s">
        <v>13505</v>
      </c>
    </row>
    <row r="2988" spans="1:5" x14ac:dyDescent="0.25">
      <c r="A2988" s="57" t="s">
        <v>13506</v>
      </c>
      <c r="B2988" s="57" t="s">
        <v>13507</v>
      </c>
      <c r="C2988" s="57" t="s">
        <v>38</v>
      </c>
      <c r="D2988" s="57" t="s">
        <v>4866</v>
      </c>
      <c r="E2988" s="58" t="s">
        <v>13508</v>
      </c>
    </row>
    <row r="2989" spans="1:5" x14ac:dyDescent="0.25">
      <c r="A2989" s="57" t="s">
        <v>13509</v>
      </c>
      <c r="B2989" s="57" t="s">
        <v>13510</v>
      </c>
      <c r="C2989" s="57" t="s">
        <v>38</v>
      </c>
      <c r="D2989" s="57" t="s">
        <v>4866</v>
      </c>
      <c r="E2989" s="58" t="s">
        <v>13511</v>
      </c>
    </row>
    <row r="2990" spans="1:5" x14ac:dyDescent="0.25">
      <c r="A2990" s="57" t="s">
        <v>13512</v>
      </c>
      <c r="B2990" s="57" t="s">
        <v>13513</v>
      </c>
      <c r="C2990" s="57" t="s">
        <v>38</v>
      </c>
      <c r="D2990" s="57" t="s">
        <v>4866</v>
      </c>
      <c r="E2990" s="58" t="s">
        <v>13511</v>
      </c>
    </row>
    <row r="2991" spans="1:5" x14ac:dyDescent="0.25">
      <c r="A2991" s="57" t="s">
        <v>13514</v>
      </c>
      <c r="B2991" s="57" t="s">
        <v>13515</v>
      </c>
      <c r="C2991" s="57" t="s">
        <v>38</v>
      </c>
      <c r="D2991" s="57" t="s">
        <v>4866</v>
      </c>
      <c r="E2991" s="58" t="s">
        <v>13516</v>
      </c>
    </row>
    <row r="2992" spans="1:5" x14ac:dyDescent="0.25">
      <c r="A2992" s="57" t="s">
        <v>13517</v>
      </c>
      <c r="B2992" s="57" t="s">
        <v>13518</v>
      </c>
      <c r="C2992" s="57" t="s">
        <v>38</v>
      </c>
      <c r="D2992" s="57" t="s">
        <v>4866</v>
      </c>
      <c r="E2992" s="58" t="s">
        <v>13519</v>
      </c>
    </row>
    <row r="2993" spans="1:5" x14ac:dyDescent="0.25">
      <c r="A2993" s="57" t="s">
        <v>13520</v>
      </c>
      <c r="B2993" s="57" t="s">
        <v>13521</v>
      </c>
      <c r="C2993" s="57" t="s">
        <v>38</v>
      </c>
      <c r="D2993" s="57" t="s">
        <v>4866</v>
      </c>
      <c r="E2993" s="58" t="s">
        <v>13522</v>
      </c>
    </row>
    <row r="2994" spans="1:5" x14ac:dyDescent="0.25">
      <c r="A2994" s="57" t="s">
        <v>13523</v>
      </c>
      <c r="B2994" s="57" t="s">
        <v>13524</v>
      </c>
      <c r="C2994" s="57" t="s">
        <v>38</v>
      </c>
      <c r="D2994" s="57" t="s">
        <v>4866</v>
      </c>
      <c r="E2994" s="58" t="s">
        <v>13525</v>
      </c>
    </row>
    <row r="2995" spans="1:5" x14ac:dyDescent="0.25">
      <c r="A2995" s="57" t="s">
        <v>13526</v>
      </c>
      <c r="B2995" s="57" t="s">
        <v>13527</v>
      </c>
      <c r="C2995" s="57" t="s">
        <v>38</v>
      </c>
      <c r="D2995" s="57" t="s">
        <v>4866</v>
      </c>
      <c r="E2995" s="58" t="s">
        <v>13528</v>
      </c>
    </row>
    <row r="2996" spans="1:5" x14ac:dyDescent="0.25">
      <c r="A2996" s="57" t="s">
        <v>13529</v>
      </c>
      <c r="B2996" s="57" t="s">
        <v>13530</v>
      </c>
      <c r="C2996" s="57" t="s">
        <v>38</v>
      </c>
      <c r="D2996" s="57" t="s">
        <v>4866</v>
      </c>
      <c r="E2996" s="58" t="s">
        <v>13531</v>
      </c>
    </row>
    <row r="2997" spans="1:5" x14ac:dyDescent="0.25">
      <c r="A2997" s="57" t="s">
        <v>13532</v>
      </c>
      <c r="B2997" s="57" t="s">
        <v>13533</v>
      </c>
      <c r="C2997" s="57" t="s">
        <v>38</v>
      </c>
      <c r="D2997" s="57" t="s">
        <v>4866</v>
      </c>
      <c r="E2997" s="58" t="s">
        <v>13534</v>
      </c>
    </row>
    <row r="2998" spans="1:5" x14ac:dyDescent="0.25">
      <c r="A2998" s="57" t="s">
        <v>13535</v>
      </c>
      <c r="B2998" s="57" t="s">
        <v>13536</v>
      </c>
      <c r="C2998" s="57" t="s">
        <v>38</v>
      </c>
      <c r="D2998" s="57" t="s">
        <v>4866</v>
      </c>
      <c r="E2998" s="58" t="s">
        <v>13537</v>
      </c>
    </row>
    <row r="2999" spans="1:5" x14ac:dyDescent="0.25">
      <c r="A2999" s="57" t="s">
        <v>13538</v>
      </c>
      <c r="B2999" s="57" t="s">
        <v>13539</v>
      </c>
      <c r="C2999" s="57" t="s">
        <v>38</v>
      </c>
      <c r="D2999" s="57" t="s">
        <v>4866</v>
      </c>
      <c r="E2999" s="58" t="s">
        <v>13540</v>
      </c>
    </row>
    <row r="3000" spans="1:5" x14ac:dyDescent="0.25">
      <c r="A3000" s="57" t="s">
        <v>13541</v>
      </c>
      <c r="B3000" s="57" t="s">
        <v>13542</v>
      </c>
      <c r="C3000" s="57" t="s">
        <v>38</v>
      </c>
      <c r="D3000" s="57" t="s">
        <v>4866</v>
      </c>
      <c r="E3000" s="58" t="s">
        <v>13543</v>
      </c>
    </row>
    <row r="3001" spans="1:5" x14ac:dyDescent="0.25">
      <c r="A3001" s="57" t="s">
        <v>13544</v>
      </c>
      <c r="B3001" s="57" t="s">
        <v>13545</v>
      </c>
      <c r="C3001" s="57" t="s">
        <v>38</v>
      </c>
      <c r="D3001" s="57" t="s">
        <v>4866</v>
      </c>
      <c r="E3001" s="58" t="s">
        <v>13546</v>
      </c>
    </row>
    <row r="3002" spans="1:5" x14ac:dyDescent="0.25">
      <c r="A3002" s="57" t="s">
        <v>13547</v>
      </c>
      <c r="B3002" s="57" t="s">
        <v>13548</v>
      </c>
      <c r="C3002" s="57" t="s">
        <v>38</v>
      </c>
      <c r="D3002" s="57" t="s">
        <v>4866</v>
      </c>
      <c r="E3002" s="58" t="s">
        <v>13549</v>
      </c>
    </row>
    <row r="3003" spans="1:5" x14ac:dyDescent="0.25">
      <c r="A3003" s="57" t="s">
        <v>13550</v>
      </c>
      <c r="B3003" s="57" t="s">
        <v>13551</v>
      </c>
      <c r="C3003" s="57" t="s">
        <v>38</v>
      </c>
      <c r="D3003" s="57" t="s">
        <v>4866</v>
      </c>
      <c r="E3003" s="58" t="s">
        <v>13552</v>
      </c>
    </row>
    <row r="3004" spans="1:5" x14ac:dyDescent="0.25">
      <c r="A3004" s="57" t="s">
        <v>13553</v>
      </c>
      <c r="B3004" s="57" t="s">
        <v>13554</v>
      </c>
      <c r="C3004" s="57" t="s">
        <v>38</v>
      </c>
      <c r="D3004" s="57" t="s">
        <v>4866</v>
      </c>
      <c r="E3004" s="58" t="s">
        <v>13555</v>
      </c>
    </row>
    <row r="3005" spans="1:5" x14ac:dyDescent="0.25">
      <c r="A3005" s="57" t="s">
        <v>13556</v>
      </c>
      <c r="B3005" s="57" t="s">
        <v>13557</v>
      </c>
      <c r="C3005" s="57" t="s">
        <v>38</v>
      </c>
      <c r="D3005" s="57" t="s">
        <v>4866</v>
      </c>
      <c r="E3005" s="58" t="s">
        <v>13558</v>
      </c>
    </row>
    <row r="3006" spans="1:5" x14ac:dyDescent="0.25">
      <c r="A3006" s="57" t="s">
        <v>13559</v>
      </c>
      <c r="B3006" s="57" t="s">
        <v>13560</v>
      </c>
      <c r="C3006" s="57" t="s">
        <v>38</v>
      </c>
      <c r="D3006" s="57" t="s">
        <v>4866</v>
      </c>
      <c r="E3006" s="58" t="s">
        <v>13561</v>
      </c>
    </row>
    <row r="3007" spans="1:5" x14ac:dyDescent="0.25">
      <c r="A3007" s="57" t="s">
        <v>13562</v>
      </c>
      <c r="B3007" s="57" t="s">
        <v>13563</v>
      </c>
      <c r="C3007" s="57" t="s">
        <v>38</v>
      </c>
      <c r="D3007" s="57" t="s">
        <v>4866</v>
      </c>
      <c r="E3007" s="58" t="s">
        <v>13564</v>
      </c>
    </row>
    <row r="3008" spans="1:5" x14ac:dyDescent="0.25">
      <c r="A3008" s="57" t="s">
        <v>13565</v>
      </c>
      <c r="B3008" s="57" t="s">
        <v>13566</v>
      </c>
      <c r="C3008" s="57" t="s">
        <v>38</v>
      </c>
      <c r="D3008" s="57" t="s">
        <v>4866</v>
      </c>
      <c r="E3008" s="58" t="s">
        <v>13567</v>
      </c>
    </row>
    <row r="3009" spans="1:5" x14ac:dyDescent="0.25">
      <c r="A3009" s="57" t="s">
        <v>13568</v>
      </c>
      <c r="B3009" s="57" t="s">
        <v>13569</v>
      </c>
      <c r="C3009" s="57" t="s">
        <v>38</v>
      </c>
      <c r="D3009" s="57" t="s">
        <v>4866</v>
      </c>
      <c r="E3009" s="58" t="s">
        <v>13570</v>
      </c>
    </row>
    <row r="3010" spans="1:5" x14ac:dyDescent="0.25">
      <c r="A3010" s="57" t="s">
        <v>13571</v>
      </c>
      <c r="B3010" s="57" t="s">
        <v>13572</v>
      </c>
      <c r="C3010" s="57" t="s">
        <v>38</v>
      </c>
      <c r="D3010" s="57" t="s">
        <v>4866</v>
      </c>
      <c r="E3010" s="58" t="s">
        <v>13573</v>
      </c>
    </row>
    <row r="3011" spans="1:5" x14ac:dyDescent="0.25">
      <c r="A3011" s="57" t="s">
        <v>13574</v>
      </c>
      <c r="B3011" s="57" t="s">
        <v>13575</v>
      </c>
      <c r="C3011" s="57" t="s">
        <v>38</v>
      </c>
      <c r="D3011" s="57" t="s">
        <v>4866</v>
      </c>
      <c r="E3011" s="58" t="s">
        <v>13576</v>
      </c>
    </row>
    <row r="3012" spans="1:5" x14ac:dyDescent="0.25">
      <c r="A3012" s="57" t="s">
        <v>13577</v>
      </c>
      <c r="B3012" s="57" t="s">
        <v>13578</v>
      </c>
      <c r="C3012" s="57" t="s">
        <v>38</v>
      </c>
      <c r="D3012" s="57" t="s">
        <v>4866</v>
      </c>
      <c r="E3012" s="58" t="s">
        <v>13579</v>
      </c>
    </row>
    <row r="3013" spans="1:5" x14ac:dyDescent="0.25">
      <c r="A3013" s="57" t="s">
        <v>13580</v>
      </c>
      <c r="B3013" s="57" t="s">
        <v>13581</v>
      </c>
      <c r="C3013" s="57" t="s">
        <v>38</v>
      </c>
      <c r="D3013" s="57" t="s">
        <v>4866</v>
      </c>
      <c r="E3013" s="58" t="s">
        <v>13582</v>
      </c>
    </row>
    <row r="3014" spans="1:5" x14ac:dyDescent="0.25">
      <c r="A3014" s="57" t="s">
        <v>13583</v>
      </c>
      <c r="B3014" s="57" t="s">
        <v>13584</v>
      </c>
      <c r="C3014" s="57" t="s">
        <v>38</v>
      </c>
      <c r="D3014" s="57" t="s">
        <v>4866</v>
      </c>
      <c r="E3014" s="58" t="s">
        <v>13585</v>
      </c>
    </row>
    <row r="3015" spans="1:5" x14ac:dyDescent="0.25">
      <c r="A3015" s="57" t="s">
        <v>13586</v>
      </c>
      <c r="B3015" s="57" t="s">
        <v>13587</v>
      </c>
      <c r="C3015" s="57" t="s">
        <v>38</v>
      </c>
      <c r="D3015" s="57" t="s">
        <v>4866</v>
      </c>
      <c r="E3015" s="58" t="s">
        <v>13588</v>
      </c>
    </row>
    <row r="3016" spans="1:5" x14ac:dyDescent="0.25">
      <c r="A3016" s="57" t="s">
        <v>13589</v>
      </c>
      <c r="B3016" s="57" t="s">
        <v>13590</v>
      </c>
      <c r="C3016" s="57" t="s">
        <v>38</v>
      </c>
      <c r="D3016" s="57" t="s">
        <v>4866</v>
      </c>
      <c r="E3016" s="58" t="s">
        <v>13591</v>
      </c>
    </row>
    <row r="3017" spans="1:5" x14ac:dyDescent="0.25">
      <c r="A3017" s="57" t="s">
        <v>13592</v>
      </c>
      <c r="B3017" s="57" t="s">
        <v>13593</v>
      </c>
      <c r="C3017" s="57" t="s">
        <v>38</v>
      </c>
      <c r="D3017" s="57" t="s">
        <v>4866</v>
      </c>
      <c r="E3017" s="58" t="s">
        <v>13594</v>
      </c>
    </row>
    <row r="3018" spans="1:5" x14ac:dyDescent="0.25">
      <c r="A3018" s="57" t="s">
        <v>13595</v>
      </c>
      <c r="B3018" s="57" t="s">
        <v>13596</v>
      </c>
      <c r="C3018" s="57" t="s">
        <v>38</v>
      </c>
      <c r="D3018" s="57" t="s">
        <v>4866</v>
      </c>
      <c r="E3018" s="58" t="s">
        <v>13597</v>
      </c>
    </row>
    <row r="3019" spans="1:5" x14ac:dyDescent="0.25">
      <c r="A3019" s="57" t="s">
        <v>13598</v>
      </c>
      <c r="B3019" s="57" t="s">
        <v>13599</v>
      </c>
      <c r="C3019" s="57" t="s">
        <v>38</v>
      </c>
      <c r="D3019" s="57" t="s">
        <v>4866</v>
      </c>
      <c r="E3019" s="58" t="s">
        <v>13600</v>
      </c>
    </row>
    <row r="3020" spans="1:5" x14ac:dyDescent="0.25">
      <c r="A3020" s="57" t="s">
        <v>13601</v>
      </c>
      <c r="B3020" s="57" t="s">
        <v>13602</v>
      </c>
      <c r="C3020" s="57" t="s">
        <v>38</v>
      </c>
      <c r="D3020" s="57" t="s">
        <v>4866</v>
      </c>
      <c r="E3020" s="58" t="s">
        <v>13603</v>
      </c>
    </row>
    <row r="3021" spans="1:5" x14ac:dyDescent="0.25">
      <c r="A3021" s="57" t="s">
        <v>13604</v>
      </c>
      <c r="B3021" s="57" t="s">
        <v>13605</v>
      </c>
      <c r="C3021" s="57" t="s">
        <v>38</v>
      </c>
      <c r="D3021" s="57" t="s">
        <v>4866</v>
      </c>
      <c r="E3021" s="58" t="s">
        <v>13606</v>
      </c>
    </row>
    <row r="3022" spans="1:5" x14ac:dyDescent="0.25">
      <c r="A3022" s="57" t="s">
        <v>13607</v>
      </c>
      <c r="B3022" s="57" t="s">
        <v>13608</v>
      </c>
      <c r="C3022" s="57" t="s">
        <v>38</v>
      </c>
      <c r="D3022" s="57" t="s">
        <v>4866</v>
      </c>
      <c r="E3022" s="58" t="s">
        <v>13609</v>
      </c>
    </row>
    <row r="3023" spans="1:5" x14ac:dyDescent="0.25">
      <c r="A3023" s="57" t="s">
        <v>13610</v>
      </c>
      <c r="B3023" s="57" t="s">
        <v>13611</v>
      </c>
      <c r="C3023" s="57" t="s">
        <v>38</v>
      </c>
      <c r="D3023" s="57" t="s">
        <v>4866</v>
      </c>
      <c r="E3023" s="58" t="s">
        <v>13612</v>
      </c>
    </row>
    <row r="3024" spans="1:5" x14ac:dyDescent="0.25">
      <c r="A3024" s="57" t="s">
        <v>13613</v>
      </c>
      <c r="B3024" s="57" t="s">
        <v>13614</v>
      </c>
      <c r="C3024" s="57" t="s">
        <v>38</v>
      </c>
      <c r="D3024" s="57" t="s">
        <v>4866</v>
      </c>
      <c r="E3024" s="58" t="s">
        <v>13615</v>
      </c>
    </row>
    <row r="3025" spans="1:5" x14ac:dyDescent="0.25">
      <c r="A3025" s="57" t="s">
        <v>13616</v>
      </c>
      <c r="B3025" s="57" t="s">
        <v>13617</v>
      </c>
      <c r="C3025" s="57" t="s">
        <v>38</v>
      </c>
      <c r="D3025" s="57" t="s">
        <v>4866</v>
      </c>
      <c r="E3025" s="58" t="s">
        <v>13618</v>
      </c>
    </row>
    <row r="3026" spans="1:5" x14ac:dyDescent="0.25">
      <c r="A3026" s="57" t="s">
        <v>13619</v>
      </c>
      <c r="B3026" s="57" t="s">
        <v>13620</v>
      </c>
      <c r="C3026" s="57" t="s">
        <v>38</v>
      </c>
      <c r="D3026" s="57" t="s">
        <v>4866</v>
      </c>
      <c r="E3026" s="58" t="s">
        <v>13621</v>
      </c>
    </row>
    <row r="3027" spans="1:5" x14ac:dyDescent="0.25">
      <c r="A3027" s="57" t="s">
        <v>13622</v>
      </c>
      <c r="B3027" s="57" t="s">
        <v>13623</v>
      </c>
      <c r="C3027" s="57" t="s">
        <v>38</v>
      </c>
      <c r="D3027" s="57" t="s">
        <v>4866</v>
      </c>
      <c r="E3027" s="58" t="s">
        <v>13624</v>
      </c>
    </row>
    <row r="3028" spans="1:5" x14ac:dyDescent="0.25">
      <c r="A3028" s="57" t="s">
        <v>13625</v>
      </c>
      <c r="B3028" s="57" t="s">
        <v>13626</v>
      </c>
      <c r="C3028" s="57" t="s">
        <v>38</v>
      </c>
      <c r="D3028" s="57" t="s">
        <v>4866</v>
      </c>
      <c r="E3028" s="58" t="s">
        <v>13627</v>
      </c>
    </row>
    <row r="3029" spans="1:5" x14ac:dyDescent="0.25">
      <c r="A3029" s="57" t="s">
        <v>13628</v>
      </c>
      <c r="B3029" s="57" t="s">
        <v>13629</v>
      </c>
      <c r="C3029" s="57" t="s">
        <v>38</v>
      </c>
      <c r="D3029" s="57" t="s">
        <v>4866</v>
      </c>
      <c r="E3029" s="58" t="s">
        <v>10448</v>
      </c>
    </row>
    <row r="3030" spans="1:5" x14ac:dyDescent="0.25">
      <c r="A3030" s="57" t="s">
        <v>13630</v>
      </c>
      <c r="B3030" s="57" t="s">
        <v>13631</v>
      </c>
      <c r="C3030" s="57" t="s">
        <v>38</v>
      </c>
      <c r="D3030" s="57" t="s">
        <v>4866</v>
      </c>
      <c r="E3030" s="58" t="s">
        <v>8685</v>
      </c>
    </row>
    <row r="3031" spans="1:5" x14ac:dyDescent="0.25">
      <c r="A3031" s="57" t="s">
        <v>13632</v>
      </c>
      <c r="B3031" s="57" t="s">
        <v>13633</v>
      </c>
      <c r="C3031" s="57" t="s">
        <v>38</v>
      </c>
      <c r="D3031" s="57" t="s">
        <v>4866</v>
      </c>
      <c r="E3031" s="58" t="s">
        <v>13634</v>
      </c>
    </row>
    <row r="3032" spans="1:5" x14ac:dyDescent="0.25">
      <c r="A3032" s="57" t="s">
        <v>13635</v>
      </c>
      <c r="B3032" s="57" t="s">
        <v>13636</v>
      </c>
      <c r="C3032" s="57" t="s">
        <v>38</v>
      </c>
      <c r="D3032" s="57" t="s">
        <v>4866</v>
      </c>
      <c r="E3032" s="58" t="s">
        <v>13637</v>
      </c>
    </row>
    <row r="3033" spans="1:5" x14ac:dyDescent="0.25">
      <c r="A3033" s="57" t="s">
        <v>13638</v>
      </c>
      <c r="B3033" s="57" t="s">
        <v>13639</v>
      </c>
      <c r="C3033" s="57" t="s">
        <v>38</v>
      </c>
      <c r="D3033" s="57" t="s">
        <v>4866</v>
      </c>
      <c r="E3033" s="58" t="s">
        <v>13640</v>
      </c>
    </row>
    <row r="3034" spans="1:5" x14ac:dyDescent="0.25">
      <c r="A3034" s="57" t="s">
        <v>13641</v>
      </c>
      <c r="B3034" s="57" t="s">
        <v>13642</v>
      </c>
      <c r="C3034" s="57" t="s">
        <v>38</v>
      </c>
      <c r="D3034" s="57" t="s">
        <v>4866</v>
      </c>
      <c r="E3034" s="58" t="s">
        <v>13643</v>
      </c>
    </row>
    <row r="3035" spans="1:5" x14ac:dyDescent="0.25">
      <c r="A3035" s="57" t="s">
        <v>13644</v>
      </c>
      <c r="B3035" s="57" t="s">
        <v>13645</v>
      </c>
      <c r="C3035" s="57" t="s">
        <v>38</v>
      </c>
      <c r="D3035" s="57" t="s">
        <v>4866</v>
      </c>
      <c r="E3035" s="58" t="s">
        <v>13646</v>
      </c>
    </row>
    <row r="3036" spans="1:5" x14ac:dyDescent="0.25">
      <c r="A3036" s="57" t="s">
        <v>13647</v>
      </c>
      <c r="B3036" s="57" t="s">
        <v>13648</v>
      </c>
      <c r="C3036" s="57" t="s">
        <v>38</v>
      </c>
      <c r="D3036" s="57" t="s">
        <v>4866</v>
      </c>
      <c r="E3036" s="58" t="s">
        <v>13649</v>
      </c>
    </row>
    <row r="3037" spans="1:5" x14ac:dyDescent="0.25">
      <c r="A3037" s="57" t="s">
        <v>13650</v>
      </c>
      <c r="B3037" s="57" t="s">
        <v>13651</v>
      </c>
      <c r="C3037" s="57" t="s">
        <v>38</v>
      </c>
      <c r="D3037" s="57" t="s">
        <v>4866</v>
      </c>
      <c r="E3037" s="58" t="s">
        <v>13652</v>
      </c>
    </row>
    <row r="3038" spans="1:5" x14ac:dyDescent="0.25">
      <c r="A3038" s="57" t="s">
        <v>13653</v>
      </c>
      <c r="B3038" s="57" t="s">
        <v>13654</v>
      </c>
      <c r="C3038" s="57" t="s">
        <v>38</v>
      </c>
      <c r="D3038" s="57" t="s">
        <v>4866</v>
      </c>
      <c r="E3038" s="58" t="s">
        <v>13655</v>
      </c>
    </row>
    <row r="3039" spans="1:5" x14ac:dyDescent="0.25">
      <c r="A3039" s="57" t="s">
        <v>13656</v>
      </c>
      <c r="B3039" s="57" t="s">
        <v>13657</v>
      </c>
      <c r="C3039" s="57" t="s">
        <v>38</v>
      </c>
      <c r="D3039" s="57" t="s">
        <v>4866</v>
      </c>
      <c r="E3039" s="58" t="s">
        <v>13658</v>
      </c>
    </row>
    <row r="3040" spans="1:5" x14ac:dyDescent="0.25">
      <c r="A3040" s="57" t="s">
        <v>13659</v>
      </c>
      <c r="B3040" s="57" t="s">
        <v>13660</v>
      </c>
      <c r="C3040" s="57" t="s">
        <v>38</v>
      </c>
      <c r="D3040" s="57" t="s">
        <v>4866</v>
      </c>
      <c r="E3040" s="58" t="s">
        <v>13661</v>
      </c>
    </row>
    <row r="3041" spans="1:5" x14ac:dyDescent="0.25">
      <c r="A3041" s="57" t="s">
        <v>13662</v>
      </c>
      <c r="B3041" s="57" t="s">
        <v>13663</v>
      </c>
      <c r="C3041" s="57" t="s">
        <v>38</v>
      </c>
      <c r="D3041" s="57" t="s">
        <v>4866</v>
      </c>
      <c r="E3041" s="58" t="s">
        <v>13664</v>
      </c>
    </row>
    <row r="3042" spans="1:5" x14ac:dyDescent="0.25">
      <c r="A3042" s="57" t="s">
        <v>13665</v>
      </c>
      <c r="B3042" s="57" t="s">
        <v>13666</v>
      </c>
      <c r="C3042" s="57" t="s">
        <v>38</v>
      </c>
      <c r="D3042" s="57" t="s">
        <v>4866</v>
      </c>
      <c r="E3042" s="58" t="s">
        <v>13667</v>
      </c>
    </row>
    <row r="3043" spans="1:5" x14ac:dyDescent="0.25">
      <c r="A3043" s="57" t="s">
        <v>13668</v>
      </c>
      <c r="B3043" s="57" t="s">
        <v>13669</v>
      </c>
      <c r="C3043" s="57" t="s">
        <v>38</v>
      </c>
      <c r="D3043" s="57" t="s">
        <v>4866</v>
      </c>
      <c r="E3043" s="58" t="s">
        <v>13670</v>
      </c>
    </row>
    <row r="3044" spans="1:5" x14ac:dyDescent="0.25">
      <c r="A3044" s="57" t="s">
        <v>13671</v>
      </c>
      <c r="B3044" s="57" t="s">
        <v>13672</v>
      </c>
      <c r="C3044" s="57" t="s">
        <v>38</v>
      </c>
      <c r="D3044" s="57" t="s">
        <v>4866</v>
      </c>
      <c r="E3044" s="58" t="s">
        <v>13673</v>
      </c>
    </row>
    <row r="3045" spans="1:5" x14ac:dyDescent="0.25">
      <c r="A3045" s="57" t="s">
        <v>13674</v>
      </c>
      <c r="B3045" s="57" t="s">
        <v>13675</v>
      </c>
      <c r="C3045" s="57" t="s">
        <v>38</v>
      </c>
      <c r="D3045" s="57" t="s">
        <v>4866</v>
      </c>
      <c r="E3045" s="58" t="s">
        <v>13676</v>
      </c>
    </row>
    <row r="3046" spans="1:5" x14ac:dyDescent="0.25">
      <c r="A3046" s="57" t="s">
        <v>13677</v>
      </c>
      <c r="B3046" s="57" t="s">
        <v>13678</v>
      </c>
      <c r="C3046" s="57" t="s">
        <v>38</v>
      </c>
      <c r="D3046" s="57" t="s">
        <v>4866</v>
      </c>
      <c r="E3046" s="58" t="s">
        <v>13679</v>
      </c>
    </row>
    <row r="3047" spans="1:5" x14ac:dyDescent="0.25">
      <c r="A3047" s="57" t="s">
        <v>13680</v>
      </c>
      <c r="B3047" s="57" t="s">
        <v>13681</v>
      </c>
      <c r="C3047" s="57" t="s">
        <v>38</v>
      </c>
      <c r="D3047" s="57" t="s">
        <v>4866</v>
      </c>
      <c r="E3047" s="58" t="s">
        <v>13682</v>
      </c>
    </row>
    <row r="3048" spans="1:5" x14ac:dyDescent="0.25">
      <c r="A3048" s="57" t="s">
        <v>13683</v>
      </c>
      <c r="B3048" s="57" t="s">
        <v>13684</v>
      </c>
      <c r="C3048" s="57" t="s">
        <v>38</v>
      </c>
      <c r="D3048" s="57" t="s">
        <v>4866</v>
      </c>
      <c r="E3048" s="58" t="s">
        <v>13685</v>
      </c>
    </row>
    <row r="3049" spans="1:5" x14ac:dyDescent="0.25">
      <c r="A3049" s="57" t="s">
        <v>13686</v>
      </c>
      <c r="B3049" s="57" t="s">
        <v>13687</v>
      </c>
      <c r="C3049" s="57" t="s">
        <v>38</v>
      </c>
      <c r="D3049" s="57" t="s">
        <v>4866</v>
      </c>
      <c r="E3049" s="58" t="s">
        <v>13688</v>
      </c>
    </row>
    <row r="3050" spans="1:5" x14ac:dyDescent="0.25">
      <c r="A3050" s="57" t="s">
        <v>13689</v>
      </c>
      <c r="B3050" s="57" t="s">
        <v>13690</v>
      </c>
      <c r="C3050" s="57" t="s">
        <v>38</v>
      </c>
      <c r="D3050" s="57" t="s">
        <v>4866</v>
      </c>
      <c r="E3050" s="58" t="s">
        <v>13691</v>
      </c>
    </row>
    <row r="3051" spans="1:5" x14ac:dyDescent="0.25">
      <c r="A3051" s="57" t="s">
        <v>13692</v>
      </c>
      <c r="B3051" s="57" t="s">
        <v>13693</v>
      </c>
      <c r="C3051" s="57" t="s">
        <v>38</v>
      </c>
      <c r="D3051" s="57" t="s">
        <v>4866</v>
      </c>
      <c r="E3051" s="58" t="s">
        <v>13694</v>
      </c>
    </row>
    <row r="3052" spans="1:5" x14ac:dyDescent="0.25">
      <c r="A3052" s="57" t="s">
        <v>13695</v>
      </c>
      <c r="B3052" s="57" t="s">
        <v>13696</v>
      </c>
      <c r="C3052" s="57" t="s">
        <v>38</v>
      </c>
      <c r="D3052" s="57" t="s">
        <v>4866</v>
      </c>
      <c r="E3052" s="58" t="s">
        <v>13697</v>
      </c>
    </row>
    <row r="3053" spans="1:5" x14ac:dyDescent="0.25">
      <c r="A3053" s="57" t="s">
        <v>13698</v>
      </c>
      <c r="B3053" s="57" t="s">
        <v>13699</v>
      </c>
      <c r="C3053" s="57" t="s">
        <v>38</v>
      </c>
      <c r="D3053" s="57" t="s">
        <v>4866</v>
      </c>
      <c r="E3053" s="58" t="s">
        <v>13700</v>
      </c>
    </row>
    <row r="3054" spans="1:5" x14ac:dyDescent="0.25">
      <c r="A3054" s="57" t="s">
        <v>13701</v>
      </c>
      <c r="B3054" s="57" t="s">
        <v>13702</v>
      </c>
      <c r="C3054" s="57" t="s">
        <v>38</v>
      </c>
      <c r="D3054" s="57" t="s">
        <v>4866</v>
      </c>
      <c r="E3054" s="58" t="s">
        <v>13703</v>
      </c>
    </row>
    <row r="3055" spans="1:5" x14ac:dyDescent="0.25">
      <c r="A3055" s="57" t="s">
        <v>13704</v>
      </c>
      <c r="B3055" s="57" t="s">
        <v>13705</v>
      </c>
      <c r="C3055" s="57" t="s">
        <v>38</v>
      </c>
      <c r="D3055" s="57" t="s">
        <v>4866</v>
      </c>
      <c r="E3055" s="58" t="s">
        <v>13706</v>
      </c>
    </row>
    <row r="3056" spans="1:5" x14ac:dyDescent="0.25">
      <c r="A3056" s="57" t="s">
        <v>13707</v>
      </c>
      <c r="B3056" s="57" t="s">
        <v>13708</v>
      </c>
      <c r="C3056" s="57" t="s">
        <v>38</v>
      </c>
      <c r="D3056" s="57" t="s">
        <v>4866</v>
      </c>
      <c r="E3056" s="58" t="s">
        <v>13709</v>
      </c>
    </row>
    <row r="3057" spans="1:5" x14ac:dyDescent="0.25">
      <c r="A3057" s="57" t="s">
        <v>13710</v>
      </c>
      <c r="B3057" s="57" t="s">
        <v>13711</v>
      </c>
      <c r="C3057" s="57" t="s">
        <v>38</v>
      </c>
      <c r="D3057" s="57" t="s">
        <v>4866</v>
      </c>
      <c r="E3057" s="58" t="s">
        <v>13673</v>
      </c>
    </row>
    <row r="3058" spans="1:5" x14ac:dyDescent="0.25">
      <c r="A3058" s="57" t="s">
        <v>13712</v>
      </c>
      <c r="B3058" s="57" t="s">
        <v>13713</v>
      </c>
      <c r="C3058" s="57" t="s">
        <v>38</v>
      </c>
      <c r="D3058" s="57" t="s">
        <v>4866</v>
      </c>
      <c r="E3058" s="58" t="s">
        <v>13714</v>
      </c>
    </row>
    <row r="3059" spans="1:5" x14ac:dyDescent="0.25">
      <c r="A3059" s="57" t="s">
        <v>13715</v>
      </c>
      <c r="B3059" s="57" t="s">
        <v>13716</v>
      </c>
      <c r="C3059" s="57" t="s">
        <v>38</v>
      </c>
      <c r="D3059" s="57" t="s">
        <v>4866</v>
      </c>
      <c r="E3059" s="58" t="s">
        <v>13717</v>
      </c>
    </row>
    <row r="3060" spans="1:5" x14ac:dyDescent="0.25">
      <c r="A3060" s="57" t="s">
        <v>13718</v>
      </c>
      <c r="B3060" s="57" t="s">
        <v>13719</v>
      </c>
      <c r="C3060" s="57" t="s">
        <v>38</v>
      </c>
      <c r="D3060" s="57" t="s">
        <v>4866</v>
      </c>
      <c r="E3060" s="58" t="s">
        <v>13720</v>
      </c>
    </row>
    <row r="3061" spans="1:5" x14ac:dyDescent="0.25">
      <c r="A3061" s="57" t="s">
        <v>13721</v>
      </c>
      <c r="B3061" s="57" t="s">
        <v>13722</v>
      </c>
      <c r="C3061" s="57" t="s">
        <v>38</v>
      </c>
      <c r="D3061" s="57" t="s">
        <v>4866</v>
      </c>
      <c r="E3061" s="58" t="s">
        <v>13723</v>
      </c>
    </row>
    <row r="3062" spans="1:5" x14ac:dyDescent="0.25">
      <c r="A3062" s="57" t="s">
        <v>13724</v>
      </c>
      <c r="B3062" s="57" t="s">
        <v>13725</v>
      </c>
      <c r="C3062" s="57" t="s">
        <v>38</v>
      </c>
      <c r="D3062" s="57" t="s">
        <v>4866</v>
      </c>
      <c r="E3062" s="58" t="s">
        <v>13726</v>
      </c>
    </row>
    <row r="3063" spans="1:5" x14ac:dyDescent="0.25">
      <c r="A3063" s="57" t="s">
        <v>13727</v>
      </c>
      <c r="B3063" s="57" t="s">
        <v>13728</v>
      </c>
      <c r="C3063" s="57" t="s">
        <v>38</v>
      </c>
      <c r="D3063" s="57" t="s">
        <v>4866</v>
      </c>
      <c r="E3063" s="58" t="s">
        <v>13729</v>
      </c>
    </row>
    <row r="3064" spans="1:5" x14ac:dyDescent="0.25">
      <c r="A3064" s="57" t="s">
        <v>13730</v>
      </c>
      <c r="B3064" s="57" t="s">
        <v>13731</v>
      </c>
      <c r="C3064" s="57" t="s">
        <v>38</v>
      </c>
      <c r="D3064" s="57" t="s">
        <v>4866</v>
      </c>
      <c r="E3064" s="58" t="s">
        <v>13732</v>
      </c>
    </row>
    <row r="3065" spans="1:5" x14ac:dyDescent="0.25">
      <c r="A3065" s="57" t="s">
        <v>13733</v>
      </c>
      <c r="B3065" s="57" t="s">
        <v>13734</v>
      </c>
      <c r="C3065" s="57" t="s">
        <v>38</v>
      </c>
      <c r="D3065" s="57" t="s">
        <v>4866</v>
      </c>
      <c r="E3065" s="58" t="s">
        <v>13735</v>
      </c>
    </row>
    <row r="3066" spans="1:5" x14ac:dyDescent="0.25">
      <c r="A3066" s="57" t="s">
        <v>13736</v>
      </c>
      <c r="B3066" s="57" t="s">
        <v>13737</v>
      </c>
      <c r="C3066" s="57" t="s">
        <v>38</v>
      </c>
      <c r="D3066" s="57" t="s">
        <v>4866</v>
      </c>
      <c r="E3066" s="58" t="s">
        <v>13738</v>
      </c>
    </row>
    <row r="3067" spans="1:5" x14ac:dyDescent="0.25">
      <c r="A3067" s="57" t="s">
        <v>13739</v>
      </c>
      <c r="B3067" s="57" t="s">
        <v>13740</v>
      </c>
      <c r="C3067" s="57" t="s">
        <v>38</v>
      </c>
      <c r="D3067" s="57" t="s">
        <v>4866</v>
      </c>
      <c r="E3067" s="58" t="s">
        <v>13741</v>
      </c>
    </row>
    <row r="3068" spans="1:5" x14ac:dyDescent="0.25">
      <c r="A3068" s="57" t="s">
        <v>13742</v>
      </c>
      <c r="B3068" s="57" t="s">
        <v>13743</v>
      </c>
      <c r="C3068" s="57" t="s">
        <v>38</v>
      </c>
      <c r="D3068" s="57" t="s">
        <v>4866</v>
      </c>
      <c r="E3068" s="58" t="s">
        <v>13744</v>
      </c>
    </row>
    <row r="3069" spans="1:5" x14ac:dyDescent="0.25">
      <c r="A3069" s="57" t="s">
        <v>13745</v>
      </c>
      <c r="B3069" s="57" t="s">
        <v>13746</v>
      </c>
      <c r="C3069" s="57" t="s">
        <v>38</v>
      </c>
      <c r="D3069" s="57" t="s">
        <v>4866</v>
      </c>
      <c r="E3069" s="58" t="s">
        <v>13747</v>
      </c>
    </row>
    <row r="3070" spans="1:5" x14ac:dyDescent="0.25">
      <c r="A3070" s="57" t="s">
        <v>13748</v>
      </c>
      <c r="B3070" s="57" t="s">
        <v>13749</v>
      </c>
      <c r="C3070" s="57" t="s">
        <v>38</v>
      </c>
      <c r="D3070" s="57" t="s">
        <v>4866</v>
      </c>
      <c r="E3070" s="58" t="s">
        <v>13750</v>
      </c>
    </row>
    <row r="3071" spans="1:5" x14ac:dyDescent="0.25">
      <c r="A3071" s="57" t="s">
        <v>13751</v>
      </c>
      <c r="B3071" s="57" t="s">
        <v>13752</v>
      </c>
      <c r="C3071" s="57" t="s">
        <v>38</v>
      </c>
      <c r="D3071" s="57" t="s">
        <v>4866</v>
      </c>
      <c r="E3071" s="58" t="s">
        <v>13753</v>
      </c>
    </row>
    <row r="3072" spans="1:5" x14ac:dyDescent="0.25">
      <c r="A3072" s="57" t="s">
        <v>13754</v>
      </c>
      <c r="B3072" s="57" t="s">
        <v>13755</v>
      </c>
      <c r="C3072" s="57" t="s">
        <v>38</v>
      </c>
      <c r="D3072" s="57" t="s">
        <v>4866</v>
      </c>
      <c r="E3072" s="58" t="s">
        <v>13756</v>
      </c>
    </row>
    <row r="3073" spans="1:5" x14ac:dyDescent="0.25">
      <c r="A3073" s="57" t="s">
        <v>13757</v>
      </c>
      <c r="B3073" s="57" t="s">
        <v>13758</v>
      </c>
      <c r="C3073" s="57" t="s">
        <v>38</v>
      </c>
      <c r="D3073" s="57" t="s">
        <v>4866</v>
      </c>
      <c r="E3073" s="58" t="s">
        <v>9071</v>
      </c>
    </row>
    <row r="3074" spans="1:5" x14ac:dyDescent="0.25">
      <c r="A3074" s="57" t="s">
        <v>13759</v>
      </c>
      <c r="B3074" s="57" t="s">
        <v>13760</v>
      </c>
      <c r="C3074" s="57" t="s">
        <v>38</v>
      </c>
      <c r="D3074" s="57" t="s">
        <v>4866</v>
      </c>
      <c r="E3074" s="58" t="s">
        <v>13761</v>
      </c>
    </row>
    <row r="3075" spans="1:5" x14ac:dyDescent="0.25">
      <c r="A3075" s="57" t="s">
        <v>13762</v>
      </c>
      <c r="B3075" s="57" t="s">
        <v>13763</v>
      </c>
      <c r="C3075" s="57" t="s">
        <v>38</v>
      </c>
      <c r="D3075" s="57" t="s">
        <v>4866</v>
      </c>
      <c r="E3075" s="58" t="s">
        <v>13764</v>
      </c>
    </row>
    <row r="3076" spans="1:5" x14ac:dyDescent="0.25">
      <c r="A3076" s="57" t="s">
        <v>13765</v>
      </c>
      <c r="B3076" s="57" t="s">
        <v>13766</v>
      </c>
      <c r="C3076" s="57" t="s">
        <v>38</v>
      </c>
      <c r="D3076" s="57" t="s">
        <v>4866</v>
      </c>
      <c r="E3076" s="58" t="s">
        <v>13767</v>
      </c>
    </row>
    <row r="3077" spans="1:5" x14ac:dyDescent="0.25">
      <c r="A3077" s="57" t="s">
        <v>13768</v>
      </c>
      <c r="B3077" s="57" t="s">
        <v>13769</v>
      </c>
      <c r="C3077" s="57" t="s">
        <v>38</v>
      </c>
      <c r="D3077" s="57" t="s">
        <v>4866</v>
      </c>
      <c r="E3077" s="58" t="s">
        <v>13770</v>
      </c>
    </row>
    <row r="3078" spans="1:5" x14ac:dyDescent="0.25">
      <c r="A3078" s="57" t="s">
        <v>13771</v>
      </c>
      <c r="B3078" s="57" t="s">
        <v>13772</v>
      </c>
      <c r="C3078" s="57" t="s">
        <v>38</v>
      </c>
      <c r="D3078" s="57" t="s">
        <v>4866</v>
      </c>
      <c r="E3078" s="58" t="s">
        <v>13773</v>
      </c>
    </row>
    <row r="3079" spans="1:5" x14ac:dyDescent="0.25">
      <c r="A3079" s="57" t="s">
        <v>13774</v>
      </c>
      <c r="B3079" s="57" t="s">
        <v>13775</v>
      </c>
      <c r="C3079" s="57" t="s">
        <v>38</v>
      </c>
      <c r="D3079" s="57" t="s">
        <v>4866</v>
      </c>
      <c r="E3079" s="58" t="s">
        <v>13776</v>
      </c>
    </row>
    <row r="3080" spans="1:5" x14ac:dyDescent="0.25">
      <c r="A3080" s="57" t="s">
        <v>13777</v>
      </c>
      <c r="B3080" s="57" t="s">
        <v>13778</v>
      </c>
      <c r="C3080" s="57" t="s">
        <v>38</v>
      </c>
      <c r="D3080" s="57" t="s">
        <v>4866</v>
      </c>
      <c r="E3080" s="58" t="s">
        <v>13779</v>
      </c>
    </row>
    <row r="3081" spans="1:5" x14ac:dyDescent="0.25">
      <c r="A3081" s="57" t="s">
        <v>13780</v>
      </c>
      <c r="B3081" s="57" t="s">
        <v>13781</v>
      </c>
      <c r="C3081" s="57" t="s">
        <v>38</v>
      </c>
      <c r="D3081" s="57" t="s">
        <v>4866</v>
      </c>
      <c r="E3081" s="58" t="s">
        <v>13782</v>
      </c>
    </row>
    <row r="3082" spans="1:5" x14ac:dyDescent="0.25">
      <c r="A3082" s="57" t="s">
        <v>13783</v>
      </c>
      <c r="B3082" s="57" t="s">
        <v>13784</v>
      </c>
      <c r="C3082" s="57" t="s">
        <v>38</v>
      </c>
      <c r="D3082" s="57" t="s">
        <v>4866</v>
      </c>
      <c r="E3082" s="58" t="s">
        <v>13785</v>
      </c>
    </row>
    <row r="3083" spans="1:5" x14ac:dyDescent="0.25">
      <c r="A3083" s="57" t="s">
        <v>13786</v>
      </c>
      <c r="B3083" s="57" t="s">
        <v>13787</v>
      </c>
      <c r="C3083" s="57" t="s">
        <v>38</v>
      </c>
      <c r="D3083" s="57" t="s">
        <v>4866</v>
      </c>
      <c r="E3083" s="58" t="s">
        <v>13788</v>
      </c>
    </row>
    <row r="3084" spans="1:5" x14ac:dyDescent="0.25">
      <c r="A3084" s="57" t="s">
        <v>13789</v>
      </c>
      <c r="B3084" s="57" t="s">
        <v>13790</v>
      </c>
      <c r="C3084" s="57" t="s">
        <v>38</v>
      </c>
      <c r="D3084" s="57" t="s">
        <v>4866</v>
      </c>
      <c r="E3084" s="58" t="s">
        <v>13791</v>
      </c>
    </row>
    <row r="3085" spans="1:5" x14ac:dyDescent="0.25">
      <c r="A3085" s="57" t="s">
        <v>13792</v>
      </c>
      <c r="B3085" s="57" t="s">
        <v>13793</v>
      </c>
      <c r="C3085" s="57" t="s">
        <v>38</v>
      </c>
      <c r="D3085" s="57" t="s">
        <v>4866</v>
      </c>
      <c r="E3085" s="58" t="s">
        <v>12561</v>
      </c>
    </row>
    <row r="3086" spans="1:5" x14ac:dyDescent="0.25">
      <c r="A3086" s="57" t="s">
        <v>13794</v>
      </c>
      <c r="B3086" s="57" t="s">
        <v>13795</v>
      </c>
      <c r="C3086" s="57" t="s">
        <v>38</v>
      </c>
      <c r="D3086" s="57" t="s">
        <v>4866</v>
      </c>
      <c r="E3086" s="58" t="s">
        <v>13796</v>
      </c>
    </row>
    <row r="3087" spans="1:5" x14ac:dyDescent="0.25">
      <c r="A3087" s="57" t="s">
        <v>13797</v>
      </c>
      <c r="B3087" s="57" t="s">
        <v>13798</v>
      </c>
      <c r="C3087" s="57" t="s">
        <v>38</v>
      </c>
      <c r="D3087" s="57" t="s">
        <v>4866</v>
      </c>
      <c r="E3087" s="58" t="s">
        <v>13499</v>
      </c>
    </row>
    <row r="3088" spans="1:5" x14ac:dyDescent="0.25">
      <c r="A3088" s="57" t="s">
        <v>13799</v>
      </c>
      <c r="B3088" s="57" t="s">
        <v>13800</v>
      </c>
      <c r="C3088" s="57" t="s">
        <v>38</v>
      </c>
      <c r="D3088" s="57" t="s">
        <v>4866</v>
      </c>
      <c r="E3088" s="58" t="s">
        <v>6762</v>
      </c>
    </row>
    <row r="3089" spans="1:5" x14ac:dyDescent="0.25">
      <c r="A3089" s="57" t="s">
        <v>13801</v>
      </c>
      <c r="B3089" s="57" t="s">
        <v>13802</v>
      </c>
      <c r="C3089" s="57" t="s">
        <v>38</v>
      </c>
      <c r="D3089" s="57" t="s">
        <v>4866</v>
      </c>
      <c r="E3089" s="58" t="s">
        <v>13685</v>
      </c>
    </row>
    <row r="3090" spans="1:5" x14ac:dyDescent="0.25">
      <c r="A3090" s="57" t="s">
        <v>13803</v>
      </c>
      <c r="B3090" s="57" t="s">
        <v>13804</v>
      </c>
      <c r="C3090" s="57" t="s">
        <v>38</v>
      </c>
      <c r="D3090" s="57" t="s">
        <v>4866</v>
      </c>
      <c r="E3090" s="58" t="s">
        <v>13805</v>
      </c>
    </row>
    <row r="3091" spans="1:5" x14ac:dyDescent="0.25">
      <c r="A3091" s="57" t="s">
        <v>13806</v>
      </c>
      <c r="B3091" s="57" t="s">
        <v>13807</v>
      </c>
      <c r="C3091" s="57" t="s">
        <v>38</v>
      </c>
      <c r="D3091" s="57" t="s">
        <v>4866</v>
      </c>
      <c r="E3091" s="58" t="s">
        <v>13808</v>
      </c>
    </row>
    <row r="3092" spans="1:5" x14ac:dyDescent="0.25">
      <c r="A3092" s="57" t="s">
        <v>13809</v>
      </c>
      <c r="B3092" s="57" t="s">
        <v>13810</v>
      </c>
      <c r="C3092" s="57" t="s">
        <v>38</v>
      </c>
      <c r="D3092" s="57" t="s">
        <v>4866</v>
      </c>
      <c r="E3092" s="58" t="s">
        <v>13811</v>
      </c>
    </row>
    <row r="3093" spans="1:5" x14ac:dyDescent="0.25">
      <c r="A3093" s="57" t="s">
        <v>13812</v>
      </c>
      <c r="B3093" s="57" t="s">
        <v>13813</v>
      </c>
      <c r="C3093" s="57" t="s">
        <v>38</v>
      </c>
      <c r="D3093" s="57" t="s">
        <v>4866</v>
      </c>
      <c r="E3093" s="58" t="s">
        <v>13814</v>
      </c>
    </row>
    <row r="3094" spans="1:5" x14ac:dyDescent="0.25">
      <c r="A3094" s="57" t="s">
        <v>13815</v>
      </c>
      <c r="B3094" s="57" t="s">
        <v>13816</v>
      </c>
      <c r="C3094" s="57" t="s">
        <v>38</v>
      </c>
      <c r="D3094" s="57" t="s">
        <v>4866</v>
      </c>
      <c r="E3094" s="58" t="s">
        <v>13817</v>
      </c>
    </row>
    <row r="3095" spans="1:5" x14ac:dyDescent="0.25">
      <c r="A3095" s="57" t="s">
        <v>13818</v>
      </c>
      <c r="B3095" s="57" t="s">
        <v>13819</v>
      </c>
      <c r="C3095" s="57" t="s">
        <v>38</v>
      </c>
      <c r="D3095" s="57" t="s">
        <v>4866</v>
      </c>
      <c r="E3095" s="58" t="s">
        <v>13820</v>
      </c>
    </row>
    <row r="3096" spans="1:5" x14ac:dyDescent="0.25">
      <c r="A3096" s="57" t="s">
        <v>13821</v>
      </c>
      <c r="B3096" s="57" t="s">
        <v>13822</v>
      </c>
      <c r="C3096" s="57" t="s">
        <v>38</v>
      </c>
      <c r="D3096" s="57" t="s">
        <v>4866</v>
      </c>
      <c r="E3096" s="58" t="s">
        <v>13823</v>
      </c>
    </row>
    <row r="3097" spans="1:5" x14ac:dyDescent="0.25">
      <c r="A3097" s="57" t="s">
        <v>13824</v>
      </c>
      <c r="B3097" s="57" t="s">
        <v>13825</v>
      </c>
      <c r="C3097" s="57" t="s">
        <v>38</v>
      </c>
      <c r="D3097" s="57" t="s">
        <v>4866</v>
      </c>
      <c r="E3097" s="58" t="s">
        <v>13826</v>
      </c>
    </row>
    <row r="3098" spans="1:5" x14ac:dyDescent="0.25">
      <c r="A3098" s="57" t="s">
        <v>13827</v>
      </c>
      <c r="B3098" s="57" t="s">
        <v>13828</v>
      </c>
      <c r="C3098" s="57" t="s">
        <v>38</v>
      </c>
      <c r="D3098" s="57" t="s">
        <v>4866</v>
      </c>
      <c r="E3098" s="58" t="s">
        <v>13829</v>
      </c>
    </row>
    <row r="3099" spans="1:5" x14ac:dyDescent="0.25">
      <c r="A3099" s="57" t="s">
        <v>13830</v>
      </c>
      <c r="B3099" s="57" t="s">
        <v>13831</v>
      </c>
      <c r="C3099" s="57" t="s">
        <v>38</v>
      </c>
      <c r="D3099" s="57" t="s">
        <v>4866</v>
      </c>
      <c r="E3099" s="58" t="s">
        <v>13832</v>
      </c>
    </row>
    <row r="3100" spans="1:5" x14ac:dyDescent="0.25">
      <c r="A3100" s="57" t="s">
        <v>13833</v>
      </c>
      <c r="B3100" s="57" t="s">
        <v>13834</v>
      </c>
      <c r="C3100" s="57" t="s">
        <v>38</v>
      </c>
      <c r="D3100" s="57" t="s">
        <v>4866</v>
      </c>
      <c r="E3100" s="58" t="s">
        <v>13835</v>
      </c>
    </row>
    <row r="3101" spans="1:5" x14ac:dyDescent="0.25">
      <c r="A3101" s="57" t="s">
        <v>13836</v>
      </c>
      <c r="B3101" s="57" t="s">
        <v>13837</v>
      </c>
      <c r="C3101" s="57" t="s">
        <v>38</v>
      </c>
      <c r="D3101" s="57" t="s">
        <v>4866</v>
      </c>
      <c r="E3101" s="58" t="s">
        <v>13838</v>
      </c>
    </row>
    <row r="3102" spans="1:5" x14ac:dyDescent="0.25">
      <c r="A3102" s="57" t="s">
        <v>13839</v>
      </c>
      <c r="B3102" s="57" t="s">
        <v>13840</v>
      </c>
      <c r="C3102" s="57" t="s">
        <v>38</v>
      </c>
      <c r="D3102" s="57" t="s">
        <v>4866</v>
      </c>
      <c r="E3102" s="58" t="s">
        <v>13841</v>
      </c>
    </row>
    <row r="3103" spans="1:5" x14ac:dyDescent="0.25">
      <c r="A3103" s="57" t="s">
        <v>13842</v>
      </c>
      <c r="B3103" s="57" t="s">
        <v>13843</v>
      </c>
      <c r="C3103" s="57" t="s">
        <v>38</v>
      </c>
      <c r="D3103" s="57" t="s">
        <v>4866</v>
      </c>
      <c r="E3103" s="58" t="s">
        <v>13844</v>
      </c>
    </row>
    <row r="3104" spans="1:5" x14ac:dyDescent="0.25">
      <c r="A3104" s="57" t="s">
        <v>13845</v>
      </c>
      <c r="B3104" s="57" t="s">
        <v>13846</v>
      </c>
      <c r="C3104" s="57" t="s">
        <v>38</v>
      </c>
      <c r="D3104" s="57" t="s">
        <v>4866</v>
      </c>
      <c r="E3104" s="58" t="s">
        <v>13847</v>
      </c>
    </row>
    <row r="3105" spans="1:5" x14ac:dyDescent="0.25">
      <c r="A3105" s="57" t="s">
        <v>13848</v>
      </c>
      <c r="B3105" s="57" t="s">
        <v>13849</v>
      </c>
      <c r="C3105" s="57" t="s">
        <v>38</v>
      </c>
      <c r="D3105" s="57" t="s">
        <v>4866</v>
      </c>
      <c r="E3105" s="58" t="s">
        <v>11951</v>
      </c>
    </row>
    <row r="3106" spans="1:5" x14ac:dyDescent="0.25">
      <c r="A3106" s="57" t="s">
        <v>13850</v>
      </c>
      <c r="B3106" s="57" t="s">
        <v>13851</v>
      </c>
      <c r="C3106" s="57" t="s">
        <v>38</v>
      </c>
      <c r="D3106" s="57" t="s">
        <v>4866</v>
      </c>
      <c r="E3106" s="58" t="s">
        <v>13852</v>
      </c>
    </row>
    <row r="3107" spans="1:5" x14ac:dyDescent="0.25">
      <c r="A3107" s="57" t="s">
        <v>13853</v>
      </c>
      <c r="B3107" s="57" t="s">
        <v>13854</v>
      </c>
      <c r="C3107" s="57" t="s">
        <v>38</v>
      </c>
      <c r="D3107" s="57" t="s">
        <v>4866</v>
      </c>
      <c r="E3107" s="58" t="s">
        <v>13855</v>
      </c>
    </row>
    <row r="3108" spans="1:5" x14ac:dyDescent="0.25">
      <c r="A3108" s="57" t="s">
        <v>13856</v>
      </c>
      <c r="B3108" s="57" t="s">
        <v>13857</v>
      </c>
      <c r="C3108" s="57" t="s">
        <v>38</v>
      </c>
      <c r="D3108" s="57" t="s">
        <v>4866</v>
      </c>
      <c r="E3108" s="58" t="s">
        <v>13858</v>
      </c>
    </row>
    <row r="3109" spans="1:5" x14ac:dyDescent="0.25">
      <c r="A3109" s="57" t="s">
        <v>13859</v>
      </c>
      <c r="B3109" s="57" t="s">
        <v>13860</v>
      </c>
      <c r="C3109" s="57" t="s">
        <v>38</v>
      </c>
      <c r="D3109" s="57" t="s">
        <v>4866</v>
      </c>
      <c r="E3109" s="58" t="s">
        <v>13861</v>
      </c>
    </row>
    <row r="3110" spans="1:5" x14ac:dyDescent="0.25">
      <c r="A3110" s="57" t="s">
        <v>13862</v>
      </c>
      <c r="B3110" s="57" t="s">
        <v>13863</v>
      </c>
      <c r="C3110" s="57" t="s">
        <v>38</v>
      </c>
      <c r="D3110" s="57" t="s">
        <v>4866</v>
      </c>
      <c r="E3110" s="58" t="s">
        <v>9515</v>
      </c>
    </row>
    <row r="3111" spans="1:5" x14ac:dyDescent="0.25">
      <c r="A3111" s="57" t="s">
        <v>13864</v>
      </c>
      <c r="B3111" s="57" t="s">
        <v>13865</v>
      </c>
      <c r="C3111" s="57" t="s">
        <v>38</v>
      </c>
      <c r="D3111" s="57" t="s">
        <v>4866</v>
      </c>
      <c r="E3111" s="58" t="s">
        <v>13866</v>
      </c>
    </row>
    <row r="3112" spans="1:5" x14ac:dyDescent="0.25">
      <c r="A3112" s="57" t="s">
        <v>13867</v>
      </c>
      <c r="B3112" s="57" t="s">
        <v>13868</v>
      </c>
      <c r="C3112" s="57" t="s">
        <v>38</v>
      </c>
      <c r="D3112" s="57" t="s">
        <v>4866</v>
      </c>
      <c r="E3112" s="58" t="s">
        <v>6617</v>
      </c>
    </row>
    <row r="3113" spans="1:5" x14ac:dyDescent="0.25">
      <c r="A3113" s="57" t="s">
        <v>13869</v>
      </c>
      <c r="B3113" s="57" t="s">
        <v>13870</v>
      </c>
      <c r="C3113" s="57" t="s">
        <v>38</v>
      </c>
      <c r="D3113" s="57" t="s">
        <v>4866</v>
      </c>
      <c r="E3113" s="58" t="s">
        <v>13871</v>
      </c>
    </row>
    <row r="3114" spans="1:5" x14ac:dyDescent="0.25">
      <c r="A3114" s="57" t="s">
        <v>13872</v>
      </c>
      <c r="B3114" s="57" t="s">
        <v>13873</v>
      </c>
      <c r="C3114" s="57" t="s">
        <v>38</v>
      </c>
      <c r="D3114" s="57" t="s">
        <v>4866</v>
      </c>
      <c r="E3114" s="58" t="s">
        <v>13874</v>
      </c>
    </row>
    <row r="3115" spans="1:5" x14ac:dyDescent="0.25">
      <c r="A3115" s="57" t="s">
        <v>13875</v>
      </c>
      <c r="B3115" s="57" t="s">
        <v>13876</v>
      </c>
      <c r="C3115" s="57" t="s">
        <v>38</v>
      </c>
      <c r="D3115" s="57" t="s">
        <v>4866</v>
      </c>
      <c r="E3115" s="58" t="s">
        <v>13877</v>
      </c>
    </row>
    <row r="3116" spans="1:5" x14ac:dyDescent="0.25">
      <c r="A3116" s="57" t="s">
        <v>13878</v>
      </c>
      <c r="B3116" s="57" t="s">
        <v>13879</v>
      </c>
      <c r="C3116" s="57" t="s">
        <v>38</v>
      </c>
      <c r="D3116" s="57" t="s">
        <v>4866</v>
      </c>
      <c r="E3116" s="58" t="s">
        <v>13236</v>
      </c>
    </row>
    <row r="3117" spans="1:5" x14ac:dyDescent="0.25">
      <c r="A3117" s="57" t="s">
        <v>13880</v>
      </c>
      <c r="B3117" s="57" t="s">
        <v>13881</v>
      </c>
      <c r="C3117" s="57" t="s">
        <v>38</v>
      </c>
      <c r="D3117" s="57" t="s">
        <v>4866</v>
      </c>
      <c r="E3117" s="58" t="s">
        <v>13882</v>
      </c>
    </row>
    <row r="3118" spans="1:5" x14ac:dyDescent="0.25">
      <c r="A3118" s="57" t="s">
        <v>13883</v>
      </c>
      <c r="B3118" s="57" t="s">
        <v>13884</v>
      </c>
      <c r="C3118" s="57" t="s">
        <v>38</v>
      </c>
      <c r="D3118" s="57" t="s">
        <v>4866</v>
      </c>
      <c r="E3118" s="58" t="s">
        <v>13885</v>
      </c>
    </row>
    <row r="3119" spans="1:5" x14ac:dyDescent="0.25">
      <c r="A3119" s="57" t="s">
        <v>13886</v>
      </c>
      <c r="B3119" s="57" t="s">
        <v>13887</v>
      </c>
      <c r="C3119" s="57" t="s">
        <v>38</v>
      </c>
      <c r="D3119" s="57" t="s">
        <v>4866</v>
      </c>
      <c r="E3119" s="58" t="s">
        <v>13888</v>
      </c>
    </row>
    <row r="3120" spans="1:5" x14ac:dyDescent="0.25">
      <c r="A3120" s="57" t="s">
        <v>13889</v>
      </c>
      <c r="B3120" s="57" t="s">
        <v>13890</v>
      </c>
      <c r="C3120" s="57" t="s">
        <v>38</v>
      </c>
      <c r="D3120" s="57" t="s">
        <v>4866</v>
      </c>
      <c r="E3120" s="58" t="s">
        <v>13891</v>
      </c>
    </row>
    <row r="3121" spans="1:5" x14ac:dyDescent="0.25">
      <c r="A3121" s="57" t="s">
        <v>13892</v>
      </c>
      <c r="B3121" s="57" t="s">
        <v>13893</v>
      </c>
      <c r="C3121" s="57" t="s">
        <v>38</v>
      </c>
      <c r="D3121" s="57" t="s">
        <v>4866</v>
      </c>
      <c r="E3121" s="58" t="s">
        <v>13894</v>
      </c>
    </row>
    <row r="3122" spans="1:5" x14ac:dyDescent="0.25">
      <c r="A3122" s="57" t="s">
        <v>13895</v>
      </c>
      <c r="B3122" s="57" t="s">
        <v>13896</v>
      </c>
      <c r="C3122" s="57" t="s">
        <v>38</v>
      </c>
      <c r="D3122" s="57" t="s">
        <v>4866</v>
      </c>
      <c r="E3122" s="58" t="s">
        <v>13897</v>
      </c>
    </row>
    <row r="3123" spans="1:5" x14ac:dyDescent="0.25">
      <c r="A3123" s="57" t="s">
        <v>13898</v>
      </c>
      <c r="B3123" s="57" t="s">
        <v>13899</v>
      </c>
      <c r="C3123" s="57" t="s">
        <v>38</v>
      </c>
      <c r="D3123" s="57" t="s">
        <v>4866</v>
      </c>
      <c r="E3123" s="58" t="s">
        <v>13900</v>
      </c>
    </row>
    <row r="3124" spans="1:5" x14ac:dyDescent="0.25">
      <c r="A3124" s="57" t="s">
        <v>13901</v>
      </c>
      <c r="B3124" s="57" t="s">
        <v>13902</v>
      </c>
      <c r="C3124" s="57" t="s">
        <v>38</v>
      </c>
      <c r="D3124" s="57" t="s">
        <v>4866</v>
      </c>
      <c r="E3124" s="58" t="s">
        <v>13903</v>
      </c>
    </row>
    <row r="3125" spans="1:5" x14ac:dyDescent="0.25">
      <c r="A3125" s="57" t="s">
        <v>13904</v>
      </c>
      <c r="B3125" s="57" t="s">
        <v>13905</v>
      </c>
      <c r="C3125" s="57" t="s">
        <v>38</v>
      </c>
      <c r="D3125" s="57" t="s">
        <v>4866</v>
      </c>
      <c r="E3125" s="58" t="s">
        <v>6762</v>
      </c>
    </row>
    <row r="3126" spans="1:5" x14ac:dyDescent="0.25">
      <c r="A3126" s="57" t="s">
        <v>13906</v>
      </c>
      <c r="B3126" s="57" t="s">
        <v>13907</v>
      </c>
      <c r="C3126" s="57" t="s">
        <v>38</v>
      </c>
      <c r="D3126" s="57" t="s">
        <v>4866</v>
      </c>
      <c r="E3126" s="58" t="s">
        <v>13908</v>
      </c>
    </row>
    <row r="3127" spans="1:5" x14ac:dyDescent="0.25">
      <c r="A3127" s="57" t="s">
        <v>13909</v>
      </c>
      <c r="B3127" s="57" t="s">
        <v>13910</v>
      </c>
      <c r="C3127" s="57" t="s">
        <v>38</v>
      </c>
      <c r="D3127" s="57" t="s">
        <v>4866</v>
      </c>
      <c r="E3127" s="58" t="s">
        <v>13911</v>
      </c>
    </row>
    <row r="3128" spans="1:5" x14ac:dyDescent="0.25">
      <c r="A3128" s="57" t="s">
        <v>13912</v>
      </c>
      <c r="B3128" s="57" t="s">
        <v>13913</v>
      </c>
      <c r="C3128" s="57" t="s">
        <v>38</v>
      </c>
      <c r="D3128" s="57" t="s">
        <v>4866</v>
      </c>
      <c r="E3128" s="58" t="s">
        <v>13914</v>
      </c>
    </row>
    <row r="3129" spans="1:5" x14ac:dyDescent="0.25">
      <c r="A3129" s="57" t="s">
        <v>13915</v>
      </c>
      <c r="B3129" s="57" t="s">
        <v>13916</v>
      </c>
      <c r="C3129" s="57" t="s">
        <v>38</v>
      </c>
      <c r="D3129" s="57" t="s">
        <v>4866</v>
      </c>
      <c r="E3129" s="58" t="s">
        <v>13917</v>
      </c>
    </row>
    <row r="3130" spans="1:5" x14ac:dyDescent="0.25">
      <c r="A3130" s="57" t="s">
        <v>13918</v>
      </c>
      <c r="B3130" s="57" t="s">
        <v>13919</v>
      </c>
      <c r="C3130" s="57" t="s">
        <v>38</v>
      </c>
      <c r="D3130" s="57" t="s">
        <v>4866</v>
      </c>
      <c r="E3130" s="58" t="s">
        <v>13920</v>
      </c>
    </row>
    <row r="3131" spans="1:5" x14ac:dyDescent="0.25">
      <c r="A3131" s="57" t="s">
        <v>13921</v>
      </c>
      <c r="B3131" s="57" t="s">
        <v>13922</v>
      </c>
      <c r="C3131" s="57" t="s">
        <v>38</v>
      </c>
      <c r="D3131" s="57" t="s">
        <v>4866</v>
      </c>
      <c r="E3131" s="58" t="s">
        <v>13923</v>
      </c>
    </row>
    <row r="3132" spans="1:5" x14ac:dyDescent="0.25">
      <c r="A3132" s="57" t="s">
        <v>13924</v>
      </c>
      <c r="B3132" s="57" t="s">
        <v>13925</v>
      </c>
      <c r="C3132" s="57" t="s">
        <v>38</v>
      </c>
      <c r="D3132" s="57" t="s">
        <v>4866</v>
      </c>
      <c r="E3132" s="58" t="s">
        <v>13926</v>
      </c>
    </row>
    <row r="3133" spans="1:5" x14ac:dyDescent="0.25">
      <c r="A3133" s="57" t="s">
        <v>13927</v>
      </c>
      <c r="B3133" s="57" t="s">
        <v>13928</v>
      </c>
      <c r="C3133" s="57" t="s">
        <v>38</v>
      </c>
      <c r="D3133" s="57" t="s">
        <v>4866</v>
      </c>
      <c r="E3133" s="58" t="s">
        <v>13929</v>
      </c>
    </row>
    <row r="3134" spans="1:5" x14ac:dyDescent="0.25">
      <c r="A3134" s="57" t="s">
        <v>13930</v>
      </c>
      <c r="B3134" s="57" t="s">
        <v>13931</v>
      </c>
      <c r="C3134" s="57" t="s">
        <v>38</v>
      </c>
      <c r="D3134" s="57" t="s">
        <v>4866</v>
      </c>
      <c r="E3134" s="58" t="s">
        <v>13932</v>
      </c>
    </row>
    <row r="3135" spans="1:5" x14ac:dyDescent="0.25">
      <c r="A3135" s="57" t="s">
        <v>13933</v>
      </c>
      <c r="B3135" s="57" t="s">
        <v>13934</v>
      </c>
      <c r="C3135" s="57" t="s">
        <v>38</v>
      </c>
      <c r="D3135" s="57" t="s">
        <v>4866</v>
      </c>
      <c r="E3135" s="58" t="s">
        <v>13935</v>
      </c>
    </row>
    <row r="3136" spans="1:5" x14ac:dyDescent="0.25">
      <c r="A3136" s="57" t="s">
        <v>13936</v>
      </c>
      <c r="B3136" s="57" t="s">
        <v>13937</v>
      </c>
      <c r="C3136" s="57" t="s">
        <v>38</v>
      </c>
      <c r="D3136" s="57" t="s">
        <v>4866</v>
      </c>
      <c r="E3136" s="58" t="s">
        <v>13938</v>
      </c>
    </row>
    <row r="3137" spans="1:5" x14ac:dyDescent="0.25">
      <c r="A3137" s="57" t="s">
        <v>13939</v>
      </c>
      <c r="B3137" s="57" t="s">
        <v>13940</v>
      </c>
      <c r="C3137" s="57" t="s">
        <v>38</v>
      </c>
      <c r="D3137" s="57" t="s">
        <v>4866</v>
      </c>
      <c r="E3137" s="58" t="s">
        <v>13941</v>
      </c>
    </row>
    <row r="3138" spans="1:5" x14ac:dyDescent="0.25">
      <c r="A3138" s="57" t="s">
        <v>13942</v>
      </c>
      <c r="B3138" s="57" t="s">
        <v>13943</v>
      </c>
      <c r="C3138" s="57" t="s">
        <v>38</v>
      </c>
      <c r="D3138" s="57" t="s">
        <v>4866</v>
      </c>
      <c r="E3138" s="58" t="s">
        <v>13944</v>
      </c>
    </row>
    <row r="3139" spans="1:5" x14ac:dyDescent="0.25">
      <c r="A3139" s="57" t="s">
        <v>13945</v>
      </c>
      <c r="B3139" s="57" t="s">
        <v>13946</v>
      </c>
      <c r="C3139" s="57" t="s">
        <v>38</v>
      </c>
      <c r="D3139" s="57" t="s">
        <v>4866</v>
      </c>
      <c r="E3139" s="58" t="s">
        <v>13947</v>
      </c>
    </row>
    <row r="3140" spans="1:5" x14ac:dyDescent="0.25">
      <c r="A3140" s="57" t="s">
        <v>13948</v>
      </c>
      <c r="B3140" s="57" t="s">
        <v>13949</v>
      </c>
      <c r="C3140" s="57" t="s">
        <v>38</v>
      </c>
      <c r="D3140" s="57" t="s">
        <v>4866</v>
      </c>
      <c r="E3140" s="58" t="s">
        <v>13950</v>
      </c>
    </row>
    <row r="3141" spans="1:5" x14ac:dyDescent="0.25">
      <c r="A3141" s="57" t="s">
        <v>13951</v>
      </c>
      <c r="B3141" s="57" t="s">
        <v>13952</v>
      </c>
      <c r="C3141" s="57" t="s">
        <v>38</v>
      </c>
      <c r="D3141" s="57" t="s">
        <v>4866</v>
      </c>
      <c r="E3141" s="58" t="s">
        <v>13874</v>
      </c>
    </row>
    <row r="3142" spans="1:5" x14ac:dyDescent="0.25">
      <c r="A3142" s="57" t="s">
        <v>13953</v>
      </c>
      <c r="B3142" s="57" t="s">
        <v>13954</v>
      </c>
      <c r="C3142" s="57" t="s">
        <v>38</v>
      </c>
      <c r="D3142" s="57" t="s">
        <v>4866</v>
      </c>
      <c r="E3142" s="58" t="s">
        <v>13955</v>
      </c>
    </row>
    <row r="3143" spans="1:5" x14ac:dyDescent="0.25">
      <c r="A3143" s="57" t="s">
        <v>13956</v>
      </c>
      <c r="B3143" s="57" t="s">
        <v>13957</v>
      </c>
      <c r="C3143" s="57" t="s">
        <v>38</v>
      </c>
      <c r="D3143" s="57" t="s">
        <v>4866</v>
      </c>
      <c r="E3143" s="58" t="s">
        <v>13958</v>
      </c>
    </row>
    <row r="3144" spans="1:5" x14ac:dyDescent="0.25">
      <c r="A3144" s="57" t="s">
        <v>13959</v>
      </c>
      <c r="B3144" s="57" t="s">
        <v>13960</v>
      </c>
      <c r="C3144" s="57" t="s">
        <v>38</v>
      </c>
      <c r="D3144" s="57" t="s">
        <v>4866</v>
      </c>
      <c r="E3144" s="58" t="s">
        <v>13961</v>
      </c>
    </row>
    <row r="3145" spans="1:5" x14ac:dyDescent="0.25">
      <c r="A3145" s="57" t="s">
        <v>13962</v>
      </c>
      <c r="B3145" s="57" t="s">
        <v>13963</v>
      </c>
      <c r="C3145" s="57" t="s">
        <v>38</v>
      </c>
      <c r="D3145" s="57" t="s">
        <v>4866</v>
      </c>
      <c r="E3145" s="58" t="s">
        <v>13964</v>
      </c>
    </row>
    <row r="3146" spans="1:5" x14ac:dyDescent="0.25">
      <c r="A3146" s="57" t="s">
        <v>13965</v>
      </c>
      <c r="B3146" s="57" t="s">
        <v>13966</v>
      </c>
      <c r="C3146" s="57" t="s">
        <v>38</v>
      </c>
      <c r="D3146" s="57" t="s">
        <v>4866</v>
      </c>
      <c r="E3146" s="58" t="s">
        <v>13967</v>
      </c>
    </row>
    <row r="3147" spans="1:5" x14ac:dyDescent="0.25">
      <c r="A3147" s="57" t="s">
        <v>13968</v>
      </c>
      <c r="B3147" s="57" t="s">
        <v>13969</v>
      </c>
      <c r="C3147" s="57" t="s">
        <v>38</v>
      </c>
      <c r="D3147" s="57" t="s">
        <v>4866</v>
      </c>
      <c r="E3147" s="58" t="s">
        <v>13970</v>
      </c>
    </row>
    <row r="3148" spans="1:5" x14ac:dyDescent="0.25">
      <c r="A3148" s="57" t="s">
        <v>13971</v>
      </c>
      <c r="B3148" s="57" t="s">
        <v>13972</v>
      </c>
      <c r="C3148" s="57" t="s">
        <v>38</v>
      </c>
      <c r="D3148" s="57" t="s">
        <v>4866</v>
      </c>
      <c r="E3148" s="58" t="s">
        <v>13973</v>
      </c>
    </row>
    <row r="3149" spans="1:5" x14ac:dyDescent="0.25">
      <c r="A3149" s="57" t="s">
        <v>13974</v>
      </c>
      <c r="B3149" s="57" t="s">
        <v>13975</v>
      </c>
      <c r="C3149" s="57" t="s">
        <v>38</v>
      </c>
      <c r="D3149" s="57" t="s">
        <v>4866</v>
      </c>
      <c r="E3149" s="58" t="s">
        <v>13976</v>
      </c>
    </row>
    <row r="3150" spans="1:5" x14ac:dyDescent="0.25">
      <c r="A3150" s="57" t="s">
        <v>13977</v>
      </c>
      <c r="B3150" s="57" t="s">
        <v>13978</v>
      </c>
      <c r="C3150" s="57" t="s">
        <v>38</v>
      </c>
      <c r="D3150" s="57" t="s">
        <v>4866</v>
      </c>
      <c r="E3150" s="58" t="s">
        <v>13979</v>
      </c>
    </row>
    <row r="3151" spans="1:5" x14ac:dyDescent="0.25">
      <c r="A3151" s="57" t="s">
        <v>13980</v>
      </c>
      <c r="B3151" s="57" t="s">
        <v>13981</v>
      </c>
      <c r="C3151" s="57" t="s">
        <v>38</v>
      </c>
      <c r="D3151" s="57" t="s">
        <v>4866</v>
      </c>
      <c r="E3151" s="58" t="s">
        <v>13982</v>
      </c>
    </row>
    <row r="3152" spans="1:5" x14ac:dyDescent="0.25">
      <c r="A3152" s="57" t="s">
        <v>13983</v>
      </c>
      <c r="B3152" s="57" t="s">
        <v>13984</v>
      </c>
      <c r="C3152" s="57" t="s">
        <v>38</v>
      </c>
      <c r="D3152" s="57" t="s">
        <v>4866</v>
      </c>
      <c r="E3152" s="58" t="s">
        <v>13985</v>
      </c>
    </row>
    <row r="3153" spans="1:5" x14ac:dyDescent="0.25">
      <c r="A3153" s="57" t="s">
        <v>13986</v>
      </c>
      <c r="B3153" s="57" t="s">
        <v>13987</v>
      </c>
      <c r="C3153" s="57" t="s">
        <v>38</v>
      </c>
      <c r="D3153" s="57" t="s">
        <v>4866</v>
      </c>
      <c r="E3153" s="58" t="s">
        <v>13988</v>
      </c>
    </row>
    <row r="3154" spans="1:5" x14ac:dyDescent="0.25">
      <c r="A3154" s="57" t="s">
        <v>13989</v>
      </c>
      <c r="B3154" s="57" t="s">
        <v>13990</v>
      </c>
      <c r="C3154" s="57" t="s">
        <v>38</v>
      </c>
      <c r="D3154" s="57" t="s">
        <v>4866</v>
      </c>
      <c r="E3154" s="58" t="s">
        <v>13991</v>
      </c>
    </row>
    <row r="3155" spans="1:5" x14ac:dyDescent="0.25">
      <c r="A3155" s="57" t="s">
        <v>13992</v>
      </c>
      <c r="B3155" s="57" t="s">
        <v>13993</v>
      </c>
      <c r="C3155" s="57" t="s">
        <v>38</v>
      </c>
      <c r="D3155" s="57" t="s">
        <v>4866</v>
      </c>
      <c r="E3155" s="58" t="s">
        <v>13994</v>
      </c>
    </row>
    <row r="3156" spans="1:5" x14ac:dyDescent="0.25">
      <c r="A3156" s="57" t="s">
        <v>13995</v>
      </c>
      <c r="B3156" s="57" t="s">
        <v>13996</v>
      </c>
      <c r="C3156" s="57" t="s">
        <v>38</v>
      </c>
      <c r="D3156" s="57" t="s">
        <v>4866</v>
      </c>
      <c r="E3156" s="58" t="s">
        <v>13997</v>
      </c>
    </row>
    <row r="3157" spans="1:5" x14ac:dyDescent="0.25">
      <c r="A3157" s="57" t="s">
        <v>13998</v>
      </c>
      <c r="B3157" s="57" t="s">
        <v>13999</v>
      </c>
      <c r="C3157" s="57" t="s">
        <v>38</v>
      </c>
      <c r="D3157" s="57" t="s">
        <v>4866</v>
      </c>
      <c r="E3157" s="58" t="s">
        <v>14000</v>
      </c>
    </row>
    <row r="3158" spans="1:5" x14ac:dyDescent="0.25">
      <c r="A3158" s="57" t="s">
        <v>14001</v>
      </c>
      <c r="B3158" s="57" t="s">
        <v>14002</v>
      </c>
      <c r="C3158" s="57" t="s">
        <v>38</v>
      </c>
      <c r="D3158" s="57" t="s">
        <v>4866</v>
      </c>
      <c r="E3158" s="58" t="s">
        <v>14003</v>
      </c>
    </row>
    <row r="3159" spans="1:5" x14ac:dyDescent="0.25">
      <c r="A3159" s="57" t="s">
        <v>14004</v>
      </c>
      <c r="B3159" s="57" t="s">
        <v>14005</v>
      </c>
      <c r="C3159" s="57" t="s">
        <v>38</v>
      </c>
      <c r="D3159" s="57" t="s">
        <v>4866</v>
      </c>
      <c r="E3159" s="58" t="s">
        <v>14006</v>
      </c>
    </row>
    <row r="3160" spans="1:5" x14ac:dyDescent="0.25">
      <c r="A3160" s="57" t="s">
        <v>14007</v>
      </c>
      <c r="B3160" s="57" t="s">
        <v>14008</v>
      </c>
      <c r="C3160" s="57" t="s">
        <v>38</v>
      </c>
      <c r="D3160" s="57" t="s">
        <v>4866</v>
      </c>
      <c r="E3160" s="58" t="s">
        <v>14009</v>
      </c>
    </row>
    <row r="3161" spans="1:5" x14ac:dyDescent="0.25">
      <c r="A3161" s="57" t="s">
        <v>14010</v>
      </c>
      <c r="B3161" s="57" t="s">
        <v>14011</v>
      </c>
      <c r="C3161" s="57" t="s">
        <v>38</v>
      </c>
      <c r="D3161" s="57" t="s">
        <v>4866</v>
      </c>
      <c r="E3161" s="58" t="s">
        <v>14012</v>
      </c>
    </row>
    <row r="3162" spans="1:5" x14ac:dyDescent="0.25">
      <c r="A3162" s="57" t="s">
        <v>14013</v>
      </c>
      <c r="B3162" s="57" t="s">
        <v>14014</v>
      </c>
      <c r="C3162" s="57" t="s">
        <v>38</v>
      </c>
      <c r="D3162" s="57" t="s">
        <v>4866</v>
      </c>
      <c r="E3162" s="58" t="s">
        <v>14015</v>
      </c>
    </row>
    <row r="3163" spans="1:5" x14ac:dyDescent="0.25">
      <c r="A3163" s="57" t="s">
        <v>14016</v>
      </c>
      <c r="B3163" s="57" t="s">
        <v>14017</v>
      </c>
      <c r="C3163" s="57" t="s">
        <v>38</v>
      </c>
      <c r="D3163" s="57" t="s">
        <v>4866</v>
      </c>
      <c r="E3163" s="58" t="s">
        <v>14018</v>
      </c>
    </row>
    <row r="3164" spans="1:5" x14ac:dyDescent="0.25">
      <c r="A3164" s="57" t="s">
        <v>14019</v>
      </c>
      <c r="B3164" s="57" t="s">
        <v>14020</v>
      </c>
      <c r="C3164" s="57" t="s">
        <v>38</v>
      </c>
      <c r="D3164" s="57" t="s">
        <v>4866</v>
      </c>
      <c r="E3164" s="58" t="s">
        <v>14021</v>
      </c>
    </row>
    <row r="3165" spans="1:5" x14ac:dyDescent="0.25">
      <c r="A3165" s="57" t="s">
        <v>14022</v>
      </c>
      <c r="B3165" s="57" t="s">
        <v>14023</v>
      </c>
      <c r="C3165" s="57" t="s">
        <v>38</v>
      </c>
      <c r="D3165" s="57" t="s">
        <v>4866</v>
      </c>
      <c r="E3165" s="58" t="s">
        <v>14024</v>
      </c>
    </row>
    <row r="3166" spans="1:5" x14ac:dyDescent="0.25">
      <c r="A3166" s="57" t="s">
        <v>14025</v>
      </c>
      <c r="B3166" s="57" t="s">
        <v>14026</v>
      </c>
      <c r="C3166" s="57" t="s">
        <v>38</v>
      </c>
      <c r="D3166" s="57" t="s">
        <v>4866</v>
      </c>
      <c r="E3166" s="58" t="s">
        <v>14027</v>
      </c>
    </row>
    <row r="3167" spans="1:5" x14ac:dyDescent="0.25">
      <c r="A3167" s="57" t="s">
        <v>14028</v>
      </c>
      <c r="B3167" s="57" t="s">
        <v>14029</v>
      </c>
      <c r="C3167" s="57" t="s">
        <v>38</v>
      </c>
      <c r="D3167" s="57" t="s">
        <v>4866</v>
      </c>
      <c r="E3167" s="58" t="s">
        <v>14030</v>
      </c>
    </row>
    <row r="3168" spans="1:5" x14ac:dyDescent="0.25">
      <c r="A3168" s="57" t="s">
        <v>14031</v>
      </c>
      <c r="B3168" s="57" t="s">
        <v>14032</v>
      </c>
      <c r="C3168" s="57" t="s">
        <v>38</v>
      </c>
      <c r="D3168" s="57" t="s">
        <v>4866</v>
      </c>
      <c r="E3168" s="58" t="s">
        <v>14033</v>
      </c>
    </row>
    <row r="3169" spans="1:5" x14ac:dyDescent="0.25">
      <c r="A3169" s="57" t="s">
        <v>14034</v>
      </c>
      <c r="B3169" s="57" t="s">
        <v>14035</v>
      </c>
      <c r="C3169" s="57" t="s">
        <v>38</v>
      </c>
      <c r="D3169" s="57" t="s">
        <v>4866</v>
      </c>
      <c r="E3169" s="58" t="s">
        <v>14036</v>
      </c>
    </row>
    <row r="3170" spans="1:5" x14ac:dyDescent="0.25">
      <c r="A3170" s="57" t="s">
        <v>14037</v>
      </c>
      <c r="B3170" s="57" t="s">
        <v>14038</v>
      </c>
      <c r="C3170" s="57" t="s">
        <v>38</v>
      </c>
      <c r="D3170" s="57" t="s">
        <v>4866</v>
      </c>
      <c r="E3170" s="58" t="s">
        <v>14039</v>
      </c>
    </row>
    <row r="3171" spans="1:5" x14ac:dyDescent="0.25">
      <c r="A3171" s="57" t="s">
        <v>14040</v>
      </c>
      <c r="B3171" s="57" t="s">
        <v>14041</v>
      </c>
      <c r="C3171" s="57" t="s">
        <v>38</v>
      </c>
      <c r="D3171" s="57" t="s">
        <v>4866</v>
      </c>
      <c r="E3171" s="58" t="s">
        <v>14042</v>
      </c>
    </row>
    <row r="3172" spans="1:5" x14ac:dyDescent="0.25">
      <c r="A3172" s="57" t="s">
        <v>14043</v>
      </c>
      <c r="B3172" s="57" t="s">
        <v>14044</v>
      </c>
      <c r="C3172" s="57" t="s">
        <v>38</v>
      </c>
      <c r="D3172" s="57" t="s">
        <v>4866</v>
      </c>
      <c r="E3172" s="58" t="s">
        <v>14045</v>
      </c>
    </row>
    <row r="3173" spans="1:5" x14ac:dyDescent="0.25">
      <c r="A3173" s="57" t="s">
        <v>14046</v>
      </c>
      <c r="B3173" s="57" t="s">
        <v>14047</v>
      </c>
      <c r="C3173" s="57" t="s">
        <v>38</v>
      </c>
      <c r="D3173" s="57" t="s">
        <v>4866</v>
      </c>
      <c r="E3173" s="58" t="s">
        <v>14048</v>
      </c>
    </row>
    <row r="3174" spans="1:5" x14ac:dyDescent="0.25">
      <c r="A3174" s="57" t="s">
        <v>14049</v>
      </c>
      <c r="B3174" s="57" t="s">
        <v>14050</v>
      </c>
      <c r="C3174" s="57" t="s">
        <v>38</v>
      </c>
      <c r="D3174" s="57" t="s">
        <v>4866</v>
      </c>
      <c r="E3174" s="58" t="s">
        <v>14051</v>
      </c>
    </row>
    <row r="3175" spans="1:5" x14ac:dyDescent="0.25">
      <c r="A3175" s="57" t="s">
        <v>14052</v>
      </c>
      <c r="B3175" s="57" t="s">
        <v>14053</v>
      </c>
      <c r="C3175" s="57" t="s">
        <v>38</v>
      </c>
      <c r="D3175" s="57" t="s">
        <v>4866</v>
      </c>
      <c r="E3175" s="58" t="s">
        <v>14054</v>
      </c>
    </row>
    <row r="3176" spans="1:5" x14ac:dyDescent="0.25">
      <c r="A3176" s="57" t="s">
        <v>14055</v>
      </c>
      <c r="B3176" s="57" t="s">
        <v>14056</v>
      </c>
      <c r="C3176" s="57" t="s">
        <v>38</v>
      </c>
      <c r="D3176" s="57" t="s">
        <v>4866</v>
      </c>
      <c r="E3176" s="58" t="s">
        <v>14057</v>
      </c>
    </row>
    <row r="3177" spans="1:5" x14ac:dyDescent="0.25">
      <c r="A3177" s="57" t="s">
        <v>14058</v>
      </c>
      <c r="B3177" s="57" t="s">
        <v>14059</v>
      </c>
      <c r="C3177" s="57" t="s">
        <v>38</v>
      </c>
      <c r="D3177" s="57" t="s">
        <v>4866</v>
      </c>
      <c r="E3177" s="58" t="s">
        <v>14060</v>
      </c>
    </row>
    <row r="3178" spans="1:5" x14ac:dyDescent="0.25">
      <c r="A3178" s="57" t="s">
        <v>14061</v>
      </c>
      <c r="B3178" s="57" t="s">
        <v>14062</v>
      </c>
      <c r="C3178" s="57" t="s">
        <v>38</v>
      </c>
      <c r="D3178" s="57" t="s">
        <v>4866</v>
      </c>
      <c r="E3178" s="58" t="s">
        <v>14063</v>
      </c>
    </row>
    <row r="3179" spans="1:5" x14ac:dyDescent="0.25">
      <c r="A3179" s="57" t="s">
        <v>14064</v>
      </c>
      <c r="B3179" s="57" t="s">
        <v>14065</v>
      </c>
      <c r="C3179" s="57" t="s">
        <v>38</v>
      </c>
      <c r="D3179" s="57" t="s">
        <v>4866</v>
      </c>
      <c r="E3179" s="58" t="s">
        <v>14066</v>
      </c>
    </row>
    <row r="3180" spans="1:5" x14ac:dyDescent="0.25">
      <c r="A3180" s="57" t="s">
        <v>14067</v>
      </c>
      <c r="B3180" s="57" t="s">
        <v>14068</v>
      </c>
      <c r="C3180" s="57" t="s">
        <v>38</v>
      </c>
      <c r="D3180" s="57" t="s">
        <v>4866</v>
      </c>
      <c r="E3180" s="58" t="s">
        <v>14069</v>
      </c>
    </row>
    <row r="3181" spans="1:5" x14ac:dyDescent="0.25">
      <c r="A3181" s="57" t="s">
        <v>14070</v>
      </c>
      <c r="B3181" s="57" t="s">
        <v>14071</v>
      </c>
      <c r="C3181" s="57" t="s">
        <v>38</v>
      </c>
      <c r="D3181" s="57" t="s">
        <v>4866</v>
      </c>
      <c r="E3181" s="58" t="s">
        <v>14072</v>
      </c>
    </row>
    <row r="3182" spans="1:5" x14ac:dyDescent="0.25">
      <c r="A3182" s="57" t="s">
        <v>14073</v>
      </c>
      <c r="B3182" s="57" t="s">
        <v>14074</v>
      </c>
      <c r="C3182" s="57" t="s">
        <v>38</v>
      </c>
      <c r="D3182" s="57" t="s">
        <v>4866</v>
      </c>
      <c r="E3182" s="58" t="s">
        <v>14075</v>
      </c>
    </row>
    <row r="3183" spans="1:5" x14ac:dyDescent="0.25">
      <c r="A3183" s="57" t="s">
        <v>14076</v>
      </c>
      <c r="B3183" s="57" t="s">
        <v>14077</v>
      </c>
      <c r="C3183" s="57" t="s">
        <v>38</v>
      </c>
      <c r="D3183" s="57" t="s">
        <v>4866</v>
      </c>
      <c r="E3183" s="58" t="s">
        <v>14078</v>
      </c>
    </row>
    <row r="3184" spans="1:5" x14ac:dyDescent="0.25">
      <c r="A3184" s="57" t="s">
        <v>14079</v>
      </c>
      <c r="B3184" s="57" t="s">
        <v>14080</v>
      </c>
      <c r="C3184" s="57" t="s">
        <v>38</v>
      </c>
      <c r="D3184" s="57" t="s">
        <v>4866</v>
      </c>
      <c r="E3184" s="58" t="s">
        <v>14081</v>
      </c>
    </row>
    <row r="3185" spans="1:5" x14ac:dyDescent="0.25">
      <c r="A3185" s="57" t="s">
        <v>14082</v>
      </c>
      <c r="B3185" s="57" t="s">
        <v>14083</v>
      </c>
      <c r="C3185" s="57" t="s">
        <v>38</v>
      </c>
      <c r="D3185" s="57" t="s">
        <v>4866</v>
      </c>
      <c r="E3185" s="58" t="s">
        <v>14084</v>
      </c>
    </row>
    <row r="3186" spans="1:5" x14ac:dyDescent="0.25">
      <c r="A3186" s="57" t="s">
        <v>14085</v>
      </c>
      <c r="B3186" s="57" t="s">
        <v>14086</v>
      </c>
      <c r="C3186" s="57" t="s">
        <v>38</v>
      </c>
      <c r="D3186" s="57" t="s">
        <v>4866</v>
      </c>
      <c r="E3186" s="58" t="s">
        <v>14087</v>
      </c>
    </row>
    <row r="3187" spans="1:5" x14ac:dyDescent="0.25">
      <c r="A3187" s="57" t="s">
        <v>14088</v>
      </c>
      <c r="B3187" s="57" t="s">
        <v>14089</v>
      </c>
      <c r="C3187" s="57" t="s">
        <v>38</v>
      </c>
      <c r="D3187" s="57" t="s">
        <v>4866</v>
      </c>
      <c r="E3187" s="58" t="s">
        <v>14090</v>
      </c>
    </row>
    <row r="3188" spans="1:5" x14ac:dyDescent="0.25">
      <c r="A3188" s="57" t="s">
        <v>14091</v>
      </c>
      <c r="B3188" s="57" t="s">
        <v>14092</v>
      </c>
      <c r="C3188" s="57" t="s">
        <v>38</v>
      </c>
      <c r="D3188" s="57" t="s">
        <v>4866</v>
      </c>
      <c r="E3188" s="58" t="s">
        <v>14093</v>
      </c>
    </row>
    <row r="3189" spans="1:5" x14ac:dyDescent="0.25">
      <c r="A3189" s="57" t="s">
        <v>14094</v>
      </c>
      <c r="B3189" s="57" t="s">
        <v>14095</v>
      </c>
      <c r="C3189" s="57" t="s">
        <v>38</v>
      </c>
      <c r="D3189" s="57" t="s">
        <v>4866</v>
      </c>
      <c r="E3189" s="58" t="s">
        <v>14096</v>
      </c>
    </row>
    <row r="3190" spans="1:5" x14ac:dyDescent="0.25">
      <c r="A3190" s="57" t="s">
        <v>14097</v>
      </c>
      <c r="B3190" s="57" t="s">
        <v>14098</v>
      </c>
      <c r="C3190" s="57" t="s">
        <v>38</v>
      </c>
      <c r="D3190" s="57" t="s">
        <v>4866</v>
      </c>
      <c r="E3190" s="58" t="s">
        <v>14099</v>
      </c>
    </row>
    <row r="3191" spans="1:5" x14ac:dyDescent="0.25">
      <c r="A3191" s="57" t="s">
        <v>14100</v>
      </c>
      <c r="B3191" s="57" t="s">
        <v>14101</v>
      </c>
      <c r="C3191" s="57" t="s">
        <v>38</v>
      </c>
      <c r="D3191" s="57" t="s">
        <v>4866</v>
      </c>
      <c r="E3191" s="58" t="s">
        <v>14102</v>
      </c>
    </row>
    <row r="3192" spans="1:5" x14ac:dyDescent="0.25">
      <c r="A3192" s="57" t="s">
        <v>14103</v>
      </c>
      <c r="B3192" s="57" t="s">
        <v>14104</v>
      </c>
      <c r="C3192" s="57" t="s">
        <v>38</v>
      </c>
      <c r="D3192" s="57" t="s">
        <v>4866</v>
      </c>
      <c r="E3192" s="58" t="s">
        <v>14105</v>
      </c>
    </row>
    <row r="3193" spans="1:5" x14ac:dyDescent="0.25">
      <c r="A3193" s="57" t="s">
        <v>14106</v>
      </c>
      <c r="B3193" s="57" t="s">
        <v>14107</v>
      </c>
      <c r="C3193" s="57" t="s">
        <v>38</v>
      </c>
      <c r="D3193" s="57" t="s">
        <v>4866</v>
      </c>
      <c r="E3193" s="58" t="s">
        <v>14108</v>
      </c>
    </row>
    <row r="3194" spans="1:5" x14ac:dyDescent="0.25">
      <c r="A3194" s="57" t="s">
        <v>14109</v>
      </c>
      <c r="B3194" s="57" t="s">
        <v>14110</v>
      </c>
      <c r="C3194" s="57" t="s">
        <v>38</v>
      </c>
      <c r="D3194" s="57" t="s">
        <v>4866</v>
      </c>
      <c r="E3194" s="58" t="s">
        <v>14111</v>
      </c>
    </row>
    <row r="3195" spans="1:5" x14ac:dyDescent="0.25">
      <c r="A3195" s="57" t="s">
        <v>14112</v>
      </c>
      <c r="B3195" s="57" t="s">
        <v>14113</v>
      </c>
      <c r="C3195" s="57" t="s">
        <v>38</v>
      </c>
      <c r="D3195" s="57" t="s">
        <v>4866</v>
      </c>
      <c r="E3195" s="58" t="s">
        <v>14114</v>
      </c>
    </row>
    <row r="3196" spans="1:5" x14ac:dyDescent="0.25">
      <c r="A3196" s="57" t="s">
        <v>14115</v>
      </c>
      <c r="B3196" s="57" t="s">
        <v>14116</v>
      </c>
      <c r="C3196" s="57" t="s">
        <v>38</v>
      </c>
      <c r="D3196" s="57" t="s">
        <v>4866</v>
      </c>
      <c r="E3196" s="58" t="s">
        <v>14117</v>
      </c>
    </row>
    <row r="3197" spans="1:5" x14ac:dyDescent="0.25">
      <c r="A3197" s="57" t="s">
        <v>14118</v>
      </c>
      <c r="B3197" s="57" t="s">
        <v>14119</v>
      </c>
      <c r="C3197" s="57" t="s">
        <v>38</v>
      </c>
      <c r="D3197" s="57" t="s">
        <v>4866</v>
      </c>
      <c r="E3197" s="58" t="s">
        <v>14120</v>
      </c>
    </row>
    <row r="3198" spans="1:5" x14ac:dyDescent="0.25">
      <c r="A3198" s="57" t="s">
        <v>14121</v>
      </c>
      <c r="B3198" s="57" t="s">
        <v>14122</v>
      </c>
      <c r="C3198" s="57" t="s">
        <v>38</v>
      </c>
      <c r="D3198" s="57" t="s">
        <v>4866</v>
      </c>
      <c r="E3198" s="58" t="s">
        <v>14123</v>
      </c>
    </row>
    <row r="3199" spans="1:5" x14ac:dyDescent="0.25">
      <c r="A3199" s="57" t="s">
        <v>14124</v>
      </c>
      <c r="B3199" s="57" t="s">
        <v>14125</v>
      </c>
      <c r="C3199" s="57" t="s">
        <v>38</v>
      </c>
      <c r="D3199" s="57" t="s">
        <v>4866</v>
      </c>
      <c r="E3199" s="58" t="s">
        <v>13324</v>
      </c>
    </row>
    <row r="3200" spans="1:5" x14ac:dyDescent="0.25">
      <c r="A3200" s="57" t="s">
        <v>14126</v>
      </c>
      <c r="B3200" s="57" t="s">
        <v>14127</v>
      </c>
      <c r="C3200" s="57" t="s">
        <v>38</v>
      </c>
      <c r="D3200" s="57" t="s">
        <v>4866</v>
      </c>
      <c r="E3200" s="58" t="s">
        <v>14128</v>
      </c>
    </row>
    <row r="3201" spans="1:5" x14ac:dyDescent="0.25">
      <c r="A3201" s="57" t="s">
        <v>14129</v>
      </c>
      <c r="B3201" s="57" t="s">
        <v>14130</v>
      </c>
      <c r="C3201" s="57" t="s">
        <v>38</v>
      </c>
      <c r="D3201" s="57" t="s">
        <v>4866</v>
      </c>
      <c r="E3201" s="58" t="s">
        <v>14131</v>
      </c>
    </row>
    <row r="3202" spans="1:5" x14ac:dyDescent="0.25">
      <c r="A3202" s="57" t="s">
        <v>14132</v>
      </c>
      <c r="B3202" s="57" t="s">
        <v>14133</v>
      </c>
      <c r="C3202" s="57" t="s">
        <v>38</v>
      </c>
      <c r="D3202" s="57" t="s">
        <v>4866</v>
      </c>
      <c r="E3202" s="58" t="s">
        <v>14134</v>
      </c>
    </row>
    <row r="3203" spans="1:5" x14ac:dyDescent="0.25">
      <c r="A3203" s="57" t="s">
        <v>14135</v>
      </c>
      <c r="B3203" s="57" t="s">
        <v>14136</v>
      </c>
      <c r="C3203" s="57" t="s">
        <v>38</v>
      </c>
      <c r="D3203" s="57" t="s">
        <v>4866</v>
      </c>
      <c r="E3203" s="58" t="s">
        <v>14137</v>
      </c>
    </row>
    <row r="3204" spans="1:5" x14ac:dyDescent="0.25">
      <c r="A3204" s="57" t="s">
        <v>14138</v>
      </c>
      <c r="B3204" s="57" t="s">
        <v>14139</v>
      </c>
      <c r="C3204" s="57" t="s">
        <v>38</v>
      </c>
      <c r="D3204" s="57" t="s">
        <v>4866</v>
      </c>
      <c r="E3204" s="58" t="s">
        <v>14140</v>
      </c>
    </row>
    <row r="3205" spans="1:5" x14ac:dyDescent="0.25">
      <c r="A3205" s="57" t="s">
        <v>14141</v>
      </c>
      <c r="B3205" s="57" t="s">
        <v>14142</v>
      </c>
      <c r="C3205" s="57" t="s">
        <v>38</v>
      </c>
      <c r="D3205" s="57" t="s">
        <v>4866</v>
      </c>
      <c r="E3205" s="58" t="s">
        <v>14143</v>
      </c>
    </row>
    <row r="3206" spans="1:5" x14ac:dyDescent="0.25">
      <c r="A3206" s="57" t="s">
        <v>14144</v>
      </c>
      <c r="B3206" s="57" t="s">
        <v>14145</v>
      </c>
      <c r="C3206" s="57" t="s">
        <v>38</v>
      </c>
      <c r="D3206" s="57" t="s">
        <v>4866</v>
      </c>
      <c r="E3206" s="58" t="s">
        <v>14146</v>
      </c>
    </row>
    <row r="3207" spans="1:5" x14ac:dyDescent="0.25">
      <c r="A3207" s="57" t="s">
        <v>14147</v>
      </c>
      <c r="B3207" s="57" t="s">
        <v>14148</v>
      </c>
      <c r="C3207" s="57" t="s">
        <v>38</v>
      </c>
      <c r="D3207" s="57" t="s">
        <v>4866</v>
      </c>
      <c r="E3207" s="58" t="s">
        <v>14149</v>
      </c>
    </row>
    <row r="3208" spans="1:5" x14ac:dyDescent="0.25">
      <c r="A3208" s="57" t="s">
        <v>14150</v>
      </c>
      <c r="B3208" s="57" t="s">
        <v>14151</v>
      </c>
      <c r="C3208" s="57" t="s">
        <v>38</v>
      </c>
      <c r="D3208" s="57" t="s">
        <v>4866</v>
      </c>
      <c r="E3208" s="58" t="s">
        <v>14152</v>
      </c>
    </row>
    <row r="3209" spans="1:5" x14ac:dyDescent="0.25">
      <c r="A3209" s="57" t="s">
        <v>14153</v>
      </c>
      <c r="B3209" s="57" t="s">
        <v>14154</v>
      </c>
      <c r="C3209" s="57" t="s">
        <v>38</v>
      </c>
      <c r="D3209" s="57" t="s">
        <v>4866</v>
      </c>
      <c r="E3209" s="58" t="s">
        <v>14155</v>
      </c>
    </row>
    <row r="3210" spans="1:5" x14ac:dyDescent="0.25">
      <c r="A3210" s="57" t="s">
        <v>14156</v>
      </c>
      <c r="B3210" s="57" t="s">
        <v>14157</v>
      </c>
      <c r="C3210" s="57" t="s">
        <v>38</v>
      </c>
      <c r="D3210" s="57" t="s">
        <v>4866</v>
      </c>
      <c r="E3210" s="58" t="s">
        <v>14158</v>
      </c>
    </row>
    <row r="3211" spans="1:5" x14ac:dyDescent="0.25">
      <c r="A3211" s="57" t="s">
        <v>14159</v>
      </c>
      <c r="B3211" s="57" t="s">
        <v>14160</v>
      </c>
      <c r="C3211" s="57" t="s">
        <v>38</v>
      </c>
      <c r="D3211" s="57" t="s">
        <v>4866</v>
      </c>
      <c r="E3211" s="58" t="s">
        <v>14161</v>
      </c>
    </row>
    <row r="3212" spans="1:5" x14ac:dyDescent="0.25">
      <c r="A3212" s="57" t="s">
        <v>14162</v>
      </c>
      <c r="B3212" s="57" t="s">
        <v>14163</v>
      </c>
      <c r="C3212" s="57" t="s">
        <v>38</v>
      </c>
      <c r="D3212" s="57" t="s">
        <v>4866</v>
      </c>
      <c r="E3212" s="58" t="s">
        <v>12011</v>
      </c>
    </row>
    <row r="3213" spans="1:5" x14ac:dyDescent="0.25">
      <c r="A3213" s="57" t="s">
        <v>14164</v>
      </c>
      <c r="B3213" s="57" t="s">
        <v>14165</v>
      </c>
      <c r="C3213" s="57" t="s">
        <v>38</v>
      </c>
      <c r="D3213" s="57" t="s">
        <v>4866</v>
      </c>
      <c r="E3213" s="58" t="s">
        <v>14166</v>
      </c>
    </row>
    <row r="3214" spans="1:5" x14ac:dyDescent="0.25">
      <c r="A3214" s="57" t="s">
        <v>14167</v>
      </c>
      <c r="B3214" s="57" t="s">
        <v>14168</v>
      </c>
      <c r="C3214" s="57" t="s">
        <v>38</v>
      </c>
      <c r="D3214" s="57" t="s">
        <v>4866</v>
      </c>
      <c r="E3214" s="58" t="s">
        <v>14169</v>
      </c>
    </row>
    <row r="3215" spans="1:5" x14ac:dyDescent="0.25">
      <c r="A3215" s="57" t="s">
        <v>14170</v>
      </c>
      <c r="B3215" s="57" t="s">
        <v>14171</v>
      </c>
      <c r="C3215" s="57" t="s">
        <v>22</v>
      </c>
      <c r="D3215" s="57" t="s">
        <v>4866</v>
      </c>
      <c r="E3215" s="58" t="s">
        <v>7415</v>
      </c>
    </row>
    <row r="3216" spans="1:5" x14ac:dyDescent="0.25">
      <c r="A3216" s="57" t="s">
        <v>14172</v>
      </c>
      <c r="B3216" s="57" t="s">
        <v>14173</v>
      </c>
      <c r="C3216" s="57" t="s">
        <v>22</v>
      </c>
      <c r="D3216" s="57" t="s">
        <v>4866</v>
      </c>
      <c r="E3216" s="58" t="s">
        <v>14174</v>
      </c>
    </row>
    <row r="3217" spans="1:5" x14ac:dyDescent="0.25">
      <c r="A3217" s="57" t="s">
        <v>14175</v>
      </c>
      <c r="B3217" s="57" t="s">
        <v>14176</v>
      </c>
      <c r="C3217" s="57" t="s">
        <v>22</v>
      </c>
      <c r="D3217" s="57" t="s">
        <v>4866</v>
      </c>
      <c r="E3217" s="58" t="s">
        <v>14177</v>
      </c>
    </row>
    <row r="3218" spans="1:5" x14ac:dyDescent="0.25">
      <c r="A3218" s="57" t="s">
        <v>14178</v>
      </c>
      <c r="B3218" s="57" t="s">
        <v>14179</v>
      </c>
      <c r="C3218" s="57" t="s">
        <v>22</v>
      </c>
      <c r="D3218" s="57" t="s">
        <v>4866</v>
      </c>
      <c r="E3218" s="58" t="s">
        <v>14180</v>
      </c>
    </row>
    <row r="3219" spans="1:5" x14ac:dyDescent="0.25">
      <c r="A3219" s="57" t="s">
        <v>14181</v>
      </c>
      <c r="B3219" s="57" t="s">
        <v>14182</v>
      </c>
      <c r="C3219" s="57" t="s">
        <v>22</v>
      </c>
      <c r="D3219" s="57" t="s">
        <v>4866</v>
      </c>
      <c r="E3219" s="58" t="s">
        <v>14183</v>
      </c>
    </row>
    <row r="3220" spans="1:5" x14ac:dyDescent="0.25">
      <c r="A3220" s="57" t="s">
        <v>14184</v>
      </c>
      <c r="B3220" s="57" t="s">
        <v>14185</v>
      </c>
      <c r="C3220" s="57" t="s">
        <v>22</v>
      </c>
      <c r="D3220" s="57" t="s">
        <v>4866</v>
      </c>
      <c r="E3220" s="58" t="s">
        <v>14186</v>
      </c>
    </row>
    <row r="3221" spans="1:5" x14ac:dyDescent="0.25">
      <c r="A3221" s="57" t="s">
        <v>14187</v>
      </c>
      <c r="B3221" s="57" t="s">
        <v>14188</v>
      </c>
      <c r="C3221" s="57" t="s">
        <v>22</v>
      </c>
      <c r="D3221" s="57" t="s">
        <v>4866</v>
      </c>
      <c r="E3221" s="58" t="s">
        <v>14189</v>
      </c>
    </row>
    <row r="3222" spans="1:5" x14ac:dyDescent="0.25">
      <c r="A3222" s="57" t="s">
        <v>14190</v>
      </c>
      <c r="B3222" s="57" t="s">
        <v>14191</v>
      </c>
      <c r="C3222" s="57" t="s">
        <v>22</v>
      </c>
      <c r="D3222" s="57" t="s">
        <v>4866</v>
      </c>
      <c r="E3222" s="58" t="s">
        <v>14192</v>
      </c>
    </row>
    <row r="3223" spans="1:5" x14ac:dyDescent="0.25">
      <c r="A3223" s="57" t="s">
        <v>14193</v>
      </c>
      <c r="B3223" s="57" t="s">
        <v>14194</v>
      </c>
      <c r="C3223" s="57" t="s">
        <v>38</v>
      </c>
      <c r="D3223" s="57" t="s">
        <v>4866</v>
      </c>
      <c r="E3223" s="58" t="s">
        <v>14195</v>
      </c>
    </row>
    <row r="3224" spans="1:5" x14ac:dyDescent="0.25">
      <c r="A3224" s="57" t="s">
        <v>14196</v>
      </c>
      <c r="B3224" s="57" t="s">
        <v>14197</v>
      </c>
      <c r="C3224" s="57" t="s">
        <v>38</v>
      </c>
      <c r="D3224" s="57" t="s">
        <v>4866</v>
      </c>
      <c r="E3224" s="58" t="s">
        <v>14198</v>
      </c>
    </row>
    <row r="3225" spans="1:5" x14ac:dyDescent="0.25">
      <c r="A3225" s="57" t="s">
        <v>14199</v>
      </c>
      <c r="B3225" s="57" t="s">
        <v>14200</v>
      </c>
      <c r="C3225" s="57" t="s">
        <v>38</v>
      </c>
      <c r="D3225" s="57" t="s">
        <v>4866</v>
      </c>
      <c r="E3225" s="58" t="s">
        <v>14201</v>
      </c>
    </row>
    <row r="3226" spans="1:5" x14ac:dyDescent="0.25">
      <c r="A3226" s="57" t="s">
        <v>14202</v>
      </c>
      <c r="B3226" s="57" t="s">
        <v>14203</v>
      </c>
      <c r="C3226" s="57" t="s">
        <v>38</v>
      </c>
      <c r="D3226" s="57" t="s">
        <v>4866</v>
      </c>
      <c r="E3226" s="58" t="s">
        <v>14204</v>
      </c>
    </row>
    <row r="3227" spans="1:5" x14ac:dyDescent="0.25">
      <c r="A3227" s="57" t="s">
        <v>14205</v>
      </c>
      <c r="B3227" s="57" t="s">
        <v>14206</v>
      </c>
      <c r="C3227" s="57" t="s">
        <v>38</v>
      </c>
      <c r="D3227" s="57" t="s">
        <v>4866</v>
      </c>
      <c r="E3227" s="58" t="s">
        <v>14207</v>
      </c>
    </row>
    <row r="3228" spans="1:5" x14ac:dyDescent="0.25">
      <c r="A3228" s="57" t="s">
        <v>14208</v>
      </c>
      <c r="B3228" s="57" t="s">
        <v>14209</v>
      </c>
      <c r="C3228" s="57" t="s">
        <v>38</v>
      </c>
      <c r="D3228" s="57" t="s">
        <v>4866</v>
      </c>
      <c r="E3228" s="58" t="s">
        <v>6535</v>
      </c>
    </row>
    <row r="3229" spans="1:5" x14ac:dyDescent="0.25">
      <c r="A3229" s="57" t="s">
        <v>14210</v>
      </c>
      <c r="B3229" s="57" t="s">
        <v>14211</v>
      </c>
      <c r="C3229" s="57" t="s">
        <v>38</v>
      </c>
      <c r="D3229" s="57" t="s">
        <v>4866</v>
      </c>
      <c r="E3229" s="58" t="s">
        <v>14212</v>
      </c>
    </row>
    <row r="3230" spans="1:5" x14ac:dyDescent="0.25">
      <c r="A3230" s="57" t="s">
        <v>14213</v>
      </c>
      <c r="B3230" s="57" t="s">
        <v>14214</v>
      </c>
      <c r="C3230" s="57" t="s">
        <v>38</v>
      </c>
      <c r="D3230" s="57" t="s">
        <v>4866</v>
      </c>
      <c r="E3230" s="58" t="s">
        <v>14215</v>
      </c>
    </row>
    <row r="3231" spans="1:5" x14ac:dyDescent="0.25">
      <c r="A3231" s="57" t="s">
        <v>14216</v>
      </c>
      <c r="B3231" s="57" t="s">
        <v>14217</v>
      </c>
      <c r="C3231" s="57" t="s">
        <v>38</v>
      </c>
      <c r="D3231" s="57" t="s">
        <v>4866</v>
      </c>
      <c r="E3231" s="58" t="s">
        <v>14218</v>
      </c>
    </row>
    <row r="3232" spans="1:5" x14ac:dyDescent="0.25">
      <c r="A3232" s="57" t="s">
        <v>14219</v>
      </c>
      <c r="B3232" s="57" t="s">
        <v>14220</v>
      </c>
      <c r="C3232" s="57" t="s">
        <v>38</v>
      </c>
      <c r="D3232" s="57" t="s">
        <v>4866</v>
      </c>
      <c r="E3232" s="58" t="s">
        <v>13923</v>
      </c>
    </row>
    <row r="3233" spans="1:5" x14ac:dyDescent="0.25">
      <c r="A3233" s="57" t="s">
        <v>14221</v>
      </c>
      <c r="B3233" s="57" t="s">
        <v>14222</v>
      </c>
      <c r="C3233" s="57" t="s">
        <v>38</v>
      </c>
      <c r="D3233" s="57" t="s">
        <v>4866</v>
      </c>
      <c r="E3233" s="58" t="s">
        <v>14223</v>
      </c>
    </row>
    <row r="3234" spans="1:5" x14ac:dyDescent="0.25">
      <c r="A3234" s="57" t="s">
        <v>14224</v>
      </c>
      <c r="B3234" s="57" t="s">
        <v>14225</v>
      </c>
      <c r="C3234" s="57" t="s">
        <v>38</v>
      </c>
      <c r="D3234" s="57" t="s">
        <v>4866</v>
      </c>
      <c r="E3234" s="58" t="s">
        <v>5083</v>
      </c>
    </row>
    <row r="3235" spans="1:5" x14ac:dyDescent="0.25">
      <c r="A3235" s="57" t="s">
        <v>14226</v>
      </c>
      <c r="B3235" s="57" t="s">
        <v>14227</v>
      </c>
      <c r="C3235" s="57" t="s">
        <v>38</v>
      </c>
      <c r="D3235" s="57" t="s">
        <v>4866</v>
      </c>
      <c r="E3235" s="58" t="s">
        <v>14228</v>
      </c>
    </row>
    <row r="3236" spans="1:5" x14ac:dyDescent="0.25">
      <c r="A3236" s="57" t="s">
        <v>14229</v>
      </c>
      <c r="B3236" s="57" t="s">
        <v>14230</v>
      </c>
      <c r="C3236" s="57" t="s">
        <v>38</v>
      </c>
      <c r="D3236" s="57" t="s">
        <v>4866</v>
      </c>
      <c r="E3236" s="58" t="s">
        <v>8884</v>
      </c>
    </row>
    <row r="3237" spans="1:5" x14ac:dyDescent="0.25">
      <c r="A3237" s="57" t="s">
        <v>14231</v>
      </c>
      <c r="B3237" s="57" t="s">
        <v>14232</v>
      </c>
      <c r="C3237" s="57" t="s">
        <v>38</v>
      </c>
      <c r="D3237" s="57" t="s">
        <v>4866</v>
      </c>
      <c r="E3237" s="58" t="s">
        <v>14233</v>
      </c>
    </row>
    <row r="3238" spans="1:5" x14ac:dyDescent="0.25">
      <c r="A3238" s="57" t="s">
        <v>14234</v>
      </c>
      <c r="B3238" s="57" t="s">
        <v>14235</v>
      </c>
      <c r="C3238" s="57" t="s">
        <v>38</v>
      </c>
      <c r="D3238" s="57" t="s">
        <v>4866</v>
      </c>
      <c r="E3238" s="58" t="s">
        <v>14236</v>
      </c>
    </row>
    <row r="3239" spans="1:5" x14ac:dyDescent="0.25">
      <c r="A3239" s="57" t="s">
        <v>14237</v>
      </c>
      <c r="B3239" s="57" t="s">
        <v>14238</v>
      </c>
      <c r="C3239" s="57" t="s">
        <v>38</v>
      </c>
      <c r="D3239" s="57" t="s">
        <v>4866</v>
      </c>
      <c r="E3239" s="58" t="s">
        <v>14239</v>
      </c>
    </row>
    <row r="3240" spans="1:5" x14ac:dyDescent="0.25">
      <c r="A3240" s="57" t="s">
        <v>14240</v>
      </c>
      <c r="B3240" s="57" t="s">
        <v>14241</v>
      </c>
      <c r="C3240" s="57" t="s">
        <v>38</v>
      </c>
      <c r="D3240" s="57" t="s">
        <v>4866</v>
      </c>
      <c r="E3240" s="58" t="s">
        <v>14242</v>
      </c>
    </row>
    <row r="3241" spans="1:5" x14ac:dyDescent="0.25">
      <c r="A3241" s="57" t="s">
        <v>14243</v>
      </c>
      <c r="B3241" s="57" t="s">
        <v>14244</v>
      </c>
      <c r="C3241" s="57" t="s">
        <v>38</v>
      </c>
      <c r="D3241" s="57" t="s">
        <v>4866</v>
      </c>
      <c r="E3241" s="58" t="s">
        <v>14245</v>
      </c>
    </row>
    <row r="3242" spans="1:5" x14ac:dyDescent="0.25">
      <c r="A3242" s="57" t="s">
        <v>14246</v>
      </c>
      <c r="B3242" s="57" t="s">
        <v>14247</v>
      </c>
      <c r="C3242" s="57" t="s">
        <v>38</v>
      </c>
      <c r="D3242" s="57" t="s">
        <v>4866</v>
      </c>
      <c r="E3242" s="58" t="s">
        <v>14248</v>
      </c>
    </row>
    <row r="3243" spans="1:5" x14ac:dyDescent="0.25">
      <c r="A3243" s="57" t="s">
        <v>14249</v>
      </c>
      <c r="B3243" s="57" t="s">
        <v>14250</v>
      </c>
      <c r="C3243" s="57" t="s">
        <v>38</v>
      </c>
      <c r="D3243" s="57" t="s">
        <v>4866</v>
      </c>
      <c r="E3243" s="58" t="s">
        <v>14251</v>
      </c>
    </row>
    <row r="3244" spans="1:5" x14ac:dyDescent="0.25">
      <c r="A3244" s="57" t="s">
        <v>14252</v>
      </c>
      <c r="B3244" s="57" t="s">
        <v>14253</v>
      </c>
      <c r="C3244" s="57" t="s">
        <v>38</v>
      </c>
      <c r="D3244" s="57" t="s">
        <v>4866</v>
      </c>
      <c r="E3244" s="58" t="s">
        <v>14254</v>
      </c>
    </row>
    <row r="3245" spans="1:5" x14ac:dyDescent="0.25">
      <c r="A3245" s="57" t="s">
        <v>14255</v>
      </c>
      <c r="B3245" s="57" t="s">
        <v>14256</v>
      </c>
      <c r="C3245" s="57" t="s">
        <v>38</v>
      </c>
      <c r="D3245" s="57" t="s">
        <v>4866</v>
      </c>
      <c r="E3245" s="58" t="s">
        <v>14257</v>
      </c>
    </row>
    <row r="3246" spans="1:5" x14ac:dyDescent="0.25">
      <c r="A3246" s="57" t="s">
        <v>14258</v>
      </c>
      <c r="B3246" s="57" t="s">
        <v>14259</v>
      </c>
      <c r="C3246" s="57" t="s">
        <v>38</v>
      </c>
      <c r="D3246" s="57" t="s">
        <v>4866</v>
      </c>
      <c r="E3246" s="58" t="s">
        <v>14260</v>
      </c>
    </row>
    <row r="3247" spans="1:5" x14ac:dyDescent="0.25">
      <c r="A3247" s="57" t="s">
        <v>14261</v>
      </c>
      <c r="B3247" s="57" t="s">
        <v>14262</v>
      </c>
      <c r="C3247" s="57" t="s">
        <v>38</v>
      </c>
      <c r="D3247" s="57" t="s">
        <v>4866</v>
      </c>
      <c r="E3247" s="58" t="s">
        <v>14263</v>
      </c>
    </row>
    <row r="3248" spans="1:5" x14ac:dyDescent="0.25">
      <c r="A3248" s="57" t="s">
        <v>14264</v>
      </c>
      <c r="B3248" s="57" t="s">
        <v>14265</v>
      </c>
      <c r="C3248" s="57" t="s">
        <v>38</v>
      </c>
      <c r="D3248" s="57" t="s">
        <v>4866</v>
      </c>
      <c r="E3248" s="58" t="s">
        <v>14266</v>
      </c>
    </row>
    <row r="3249" spans="1:5" x14ac:dyDescent="0.25">
      <c r="A3249" s="57" t="s">
        <v>14267</v>
      </c>
      <c r="B3249" s="57" t="s">
        <v>14268</v>
      </c>
      <c r="C3249" s="57" t="s">
        <v>38</v>
      </c>
      <c r="D3249" s="57" t="s">
        <v>4866</v>
      </c>
      <c r="E3249" s="58" t="s">
        <v>14269</v>
      </c>
    </row>
    <row r="3250" spans="1:5" x14ac:dyDescent="0.25">
      <c r="A3250" s="57" t="s">
        <v>14270</v>
      </c>
      <c r="B3250" s="57" t="s">
        <v>14271</v>
      </c>
      <c r="C3250" s="57" t="s">
        <v>38</v>
      </c>
      <c r="D3250" s="57" t="s">
        <v>4866</v>
      </c>
      <c r="E3250" s="58" t="s">
        <v>7861</v>
      </c>
    </row>
    <row r="3251" spans="1:5" x14ac:dyDescent="0.25">
      <c r="A3251" s="57" t="s">
        <v>14272</v>
      </c>
      <c r="B3251" s="57" t="s">
        <v>14273</v>
      </c>
      <c r="C3251" s="57" t="s">
        <v>38</v>
      </c>
      <c r="D3251" s="57" t="s">
        <v>4866</v>
      </c>
      <c r="E3251" s="58" t="s">
        <v>14274</v>
      </c>
    </row>
    <row r="3252" spans="1:5" x14ac:dyDescent="0.25">
      <c r="A3252" s="57" t="s">
        <v>14275</v>
      </c>
      <c r="B3252" s="57" t="s">
        <v>14276</v>
      </c>
      <c r="C3252" s="57" t="s">
        <v>38</v>
      </c>
      <c r="D3252" s="57" t="s">
        <v>4866</v>
      </c>
      <c r="E3252" s="58" t="s">
        <v>14277</v>
      </c>
    </row>
    <row r="3253" spans="1:5" x14ac:dyDescent="0.25">
      <c r="A3253" s="57" t="s">
        <v>14278</v>
      </c>
      <c r="B3253" s="57" t="s">
        <v>14279</v>
      </c>
      <c r="C3253" s="57" t="s">
        <v>38</v>
      </c>
      <c r="D3253" s="57" t="s">
        <v>4866</v>
      </c>
      <c r="E3253" s="58" t="s">
        <v>14280</v>
      </c>
    </row>
    <row r="3254" spans="1:5" x14ac:dyDescent="0.25">
      <c r="A3254" s="57" t="s">
        <v>14281</v>
      </c>
      <c r="B3254" s="57" t="s">
        <v>14282</v>
      </c>
      <c r="C3254" s="57" t="s">
        <v>38</v>
      </c>
      <c r="D3254" s="57" t="s">
        <v>4866</v>
      </c>
      <c r="E3254" s="58" t="s">
        <v>14283</v>
      </c>
    </row>
    <row r="3255" spans="1:5" x14ac:dyDescent="0.25">
      <c r="A3255" s="57" t="s">
        <v>14284</v>
      </c>
      <c r="B3255" s="57" t="s">
        <v>14285</v>
      </c>
      <c r="C3255" s="57" t="s">
        <v>38</v>
      </c>
      <c r="D3255" s="57" t="s">
        <v>4866</v>
      </c>
      <c r="E3255" s="58" t="s">
        <v>14286</v>
      </c>
    </row>
    <row r="3256" spans="1:5" x14ac:dyDescent="0.25">
      <c r="A3256" s="57" t="s">
        <v>14287</v>
      </c>
      <c r="B3256" s="57" t="s">
        <v>14288</v>
      </c>
      <c r="C3256" s="57" t="s">
        <v>38</v>
      </c>
      <c r="D3256" s="57" t="s">
        <v>4866</v>
      </c>
      <c r="E3256" s="58" t="s">
        <v>14289</v>
      </c>
    </row>
    <row r="3257" spans="1:5" x14ac:dyDescent="0.25">
      <c r="A3257" s="57" t="s">
        <v>14290</v>
      </c>
      <c r="B3257" s="57" t="s">
        <v>14291</v>
      </c>
      <c r="C3257" s="57" t="s">
        <v>38</v>
      </c>
      <c r="D3257" s="57" t="s">
        <v>4866</v>
      </c>
      <c r="E3257" s="58" t="s">
        <v>14292</v>
      </c>
    </row>
    <row r="3258" spans="1:5" x14ac:dyDescent="0.25">
      <c r="A3258" s="57" t="s">
        <v>14293</v>
      </c>
      <c r="B3258" s="57" t="s">
        <v>14294</v>
      </c>
      <c r="C3258" s="57" t="s">
        <v>38</v>
      </c>
      <c r="D3258" s="57" t="s">
        <v>4866</v>
      </c>
      <c r="E3258" s="58" t="s">
        <v>14295</v>
      </c>
    </row>
    <row r="3259" spans="1:5" x14ac:dyDescent="0.25">
      <c r="A3259" s="57" t="s">
        <v>14296</v>
      </c>
      <c r="B3259" s="57" t="s">
        <v>14297</v>
      </c>
      <c r="C3259" s="57" t="s">
        <v>38</v>
      </c>
      <c r="D3259" s="57" t="s">
        <v>4866</v>
      </c>
      <c r="E3259" s="58" t="s">
        <v>14298</v>
      </c>
    </row>
    <row r="3260" spans="1:5" x14ac:dyDescent="0.25">
      <c r="A3260" s="57" t="s">
        <v>14299</v>
      </c>
      <c r="B3260" s="57" t="s">
        <v>14300</v>
      </c>
      <c r="C3260" s="57" t="s">
        <v>38</v>
      </c>
      <c r="D3260" s="57" t="s">
        <v>4866</v>
      </c>
      <c r="E3260" s="58" t="s">
        <v>14301</v>
      </c>
    </row>
    <row r="3261" spans="1:5" x14ac:dyDescent="0.25">
      <c r="A3261" s="57" t="s">
        <v>14302</v>
      </c>
      <c r="B3261" s="57" t="s">
        <v>14303</v>
      </c>
      <c r="C3261" s="57" t="s">
        <v>38</v>
      </c>
      <c r="D3261" s="57" t="s">
        <v>4866</v>
      </c>
      <c r="E3261" s="58" t="s">
        <v>14304</v>
      </c>
    </row>
    <row r="3262" spans="1:5" x14ac:dyDescent="0.25">
      <c r="A3262" s="57" t="s">
        <v>14305</v>
      </c>
      <c r="B3262" s="57" t="s">
        <v>14306</v>
      </c>
      <c r="C3262" s="57" t="s">
        <v>38</v>
      </c>
      <c r="D3262" s="57" t="s">
        <v>4866</v>
      </c>
      <c r="E3262" s="58" t="s">
        <v>14307</v>
      </c>
    </row>
    <row r="3263" spans="1:5" x14ac:dyDescent="0.25">
      <c r="A3263" s="57" t="s">
        <v>14308</v>
      </c>
      <c r="B3263" s="57" t="s">
        <v>14309</v>
      </c>
      <c r="C3263" s="57" t="s">
        <v>38</v>
      </c>
      <c r="D3263" s="57" t="s">
        <v>4866</v>
      </c>
      <c r="E3263" s="58" t="s">
        <v>14310</v>
      </c>
    </row>
    <row r="3264" spans="1:5" x14ac:dyDescent="0.25">
      <c r="A3264" s="57" t="s">
        <v>14311</v>
      </c>
      <c r="B3264" s="57" t="s">
        <v>14312</v>
      </c>
      <c r="C3264" s="57" t="s">
        <v>38</v>
      </c>
      <c r="D3264" s="57" t="s">
        <v>4866</v>
      </c>
      <c r="E3264" s="58" t="s">
        <v>14313</v>
      </c>
    </row>
    <row r="3265" spans="1:5" x14ac:dyDescent="0.25">
      <c r="A3265" s="57" t="s">
        <v>14314</v>
      </c>
      <c r="B3265" s="57" t="s">
        <v>14315</v>
      </c>
      <c r="C3265" s="57" t="s">
        <v>38</v>
      </c>
      <c r="D3265" s="57" t="s">
        <v>4866</v>
      </c>
      <c r="E3265" s="58" t="s">
        <v>14316</v>
      </c>
    </row>
    <row r="3266" spans="1:5" x14ac:dyDescent="0.25">
      <c r="A3266" s="57" t="s">
        <v>14317</v>
      </c>
      <c r="B3266" s="57" t="s">
        <v>14318</v>
      </c>
      <c r="C3266" s="57" t="s">
        <v>38</v>
      </c>
      <c r="D3266" s="57" t="s">
        <v>4866</v>
      </c>
      <c r="E3266" s="58" t="s">
        <v>14319</v>
      </c>
    </row>
    <row r="3267" spans="1:5" x14ac:dyDescent="0.25">
      <c r="A3267" s="57" t="s">
        <v>14320</v>
      </c>
      <c r="B3267" s="57" t="s">
        <v>14321</v>
      </c>
      <c r="C3267" s="57" t="s">
        <v>38</v>
      </c>
      <c r="D3267" s="57" t="s">
        <v>4866</v>
      </c>
      <c r="E3267" s="58" t="s">
        <v>14322</v>
      </c>
    </row>
    <row r="3268" spans="1:5" x14ac:dyDescent="0.25">
      <c r="A3268" s="57" t="s">
        <v>14323</v>
      </c>
      <c r="B3268" s="57" t="s">
        <v>14324</v>
      </c>
      <c r="C3268" s="57" t="s">
        <v>38</v>
      </c>
      <c r="D3268" s="57" t="s">
        <v>4866</v>
      </c>
      <c r="E3268" s="58" t="s">
        <v>14325</v>
      </c>
    </row>
    <row r="3269" spans="1:5" x14ac:dyDescent="0.25">
      <c r="A3269" s="57" t="s">
        <v>14326</v>
      </c>
      <c r="B3269" s="57" t="s">
        <v>14327</v>
      </c>
      <c r="C3269" s="57" t="s">
        <v>38</v>
      </c>
      <c r="D3269" s="57" t="s">
        <v>4866</v>
      </c>
      <c r="E3269" s="58" t="s">
        <v>14328</v>
      </c>
    </row>
    <row r="3270" spans="1:5" x14ac:dyDescent="0.25">
      <c r="A3270" s="57" t="s">
        <v>14329</v>
      </c>
      <c r="B3270" s="57" t="s">
        <v>14330</v>
      </c>
      <c r="C3270" s="57" t="s">
        <v>38</v>
      </c>
      <c r="D3270" s="57" t="s">
        <v>4866</v>
      </c>
      <c r="E3270" s="58" t="s">
        <v>14331</v>
      </c>
    </row>
    <row r="3271" spans="1:5" x14ac:dyDescent="0.25">
      <c r="A3271" s="57" t="s">
        <v>14332</v>
      </c>
      <c r="B3271" s="57" t="s">
        <v>14333</v>
      </c>
      <c r="C3271" s="57" t="s">
        <v>38</v>
      </c>
      <c r="D3271" s="57" t="s">
        <v>4866</v>
      </c>
      <c r="E3271" s="58" t="s">
        <v>14334</v>
      </c>
    </row>
    <row r="3272" spans="1:5" x14ac:dyDescent="0.25">
      <c r="A3272" s="57" t="s">
        <v>14335</v>
      </c>
      <c r="B3272" s="57" t="s">
        <v>14336</v>
      </c>
      <c r="C3272" s="57" t="s">
        <v>38</v>
      </c>
      <c r="D3272" s="57" t="s">
        <v>4866</v>
      </c>
      <c r="E3272" s="58" t="s">
        <v>14337</v>
      </c>
    </row>
    <row r="3273" spans="1:5" x14ac:dyDescent="0.25">
      <c r="A3273" s="57" t="s">
        <v>14338</v>
      </c>
      <c r="B3273" s="57" t="s">
        <v>14339</v>
      </c>
      <c r="C3273" s="57" t="s">
        <v>38</v>
      </c>
      <c r="D3273" s="57" t="s">
        <v>4866</v>
      </c>
      <c r="E3273" s="58" t="s">
        <v>14340</v>
      </c>
    </row>
    <row r="3274" spans="1:5" x14ac:dyDescent="0.25">
      <c r="A3274" s="57" t="s">
        <v>14341</v>
      </c>
      <c r="B3274" s="57" t="s">
        <v>14342</v>
      </c>
      <c r="C3274" s="57" t="s">
        <v>38</v>
      </c>
      <c r="D3274" s="57" t="s">
        <v>4866</v>
      </c>
      <c r="E3274" s="58" t="s">
        <v>14343</v>
      </c>
    </row>
    <row r="3275" spans="1:5" x14ac:dyDescent="0.25">
      <c r="A3275" s="57" t="s">
        <v>14344</v>
      </c>
      <c r="B3275" s="57" t="s">
        <v>14345</v>
      </c>
      <c r="C3275" s="57" t="s">
        <v>38</v>
      </c>
      <c r="D3275" s="57" t="s">
        <v>4866</v>
      </c>
      <c r="E3275" s="58" t="s">
        <v>14346</v>
      </c>
    </row>
    <row r="3276" spans="1:5" x14ac:dyDescent="0.25">
      <c r="A3276" s="57" t="s">
        <v>14347</v>
      </c>
      <c r="B3276" s="57" t="s">
        <v>14348</v>
      </c>
      <c r="C3276" s="57" t="s">
        <v>38</v>
      </c>
      <c r="D3276" s="57" t="s">
        <v>4866</v>
      </c>
      <c r="E3276" s="58" t="s">
        <v>14349</v>
      </c>
    </row>
    <row r="3277" spans="1:5" x14ac:dyDescent="0.25">
      <c r="A3277" s="57" t="s">
        <v>14350</v>
      </c>
      <c r="B3277" s="57" t="s">
        <v>14351</v>
      </c>
      <c r="C3277" s="57" t="s">
        <v>38</v>
      </c>
      <c r="D3277" s="57" t="s">
        <v>4866</v>
      </c>
      <c r="E3277" s="58" t="s">
        <v>14352</v>
      </c>
    </row>
    <row r="3278" spans="1:5" x14ac:dyDescent="0.25">
      <c r="A3278" s="57" t="s">
        <v>14353</v>
      </c>
      <c r="B3278" s="57" t="s">
        <v>14354</v>
      </c>
      <c r="C3278" s="57" t="s">
        <v>38</v>
      </c>
      <c r="D3278" s="57" t="s">
        <v>4866</v>
      </c>
      <c r="E3278" s="58" t="s">
        <v>14355</v>
      </c>
    </row>
    <row r="3279" spans="1:5" x14ac:dyDescent="0.25">
      <c r="A3279" s="57" t="s">
        <v>14356</v>
      </c>
      <c r="B3279" s="57" t="s">
        <v>14357</v>
      </c>
      <c r="C3279" s="57" t="s">
        <v>38</v>
      </c>
      <c r="D3279" s="57" t="s">
        <v>4866</v>
      </c>
      <c r="E3279" s="58" t="s">
        <v>14358</v>
      </c>
    </row>
    <row r="3280" spans="1:5" x14ac:dyDescent="0.25">
      <c r="A3280" s="57" t="s">
        <v>14359</v>
      </c>
      <c r="B3280" s="57" t="s">
        <v>14360</v>
      </c>
      <c r="C3280" s="57" t="s">
        <v>38</v>
      </c>
      <c r="D3280" s="57" t="s">
        <v>4866</v>
      </c>
      <c r="E3280" s="58" t="s">
        <v>14361</v>
      </c>
    </row>
    <row r="3281" spans="1:5" x14ac:dyDescent="0.25">
      <c r="A3281" s="57" t="s">
        <v>14362</v>
      </c>
      <c r="B3281" s="57" t="s">
        <v>14363</v>
      </c>
      <c r="C3281" s="57" t="s">
        <v>38</v>
      </c>
      <c r="D3281" s="57" t="s">
        <v>4866</v>
      </c>
      <c r="E3281" s="58" t="s">
        <v>14364</v>
      </c>
    </row>
    <row r="3282" spans="1:5" x14ac:dyDescent="0.25">
      <c r="A3282" s="57" t="s">
        <v>14365</v>
      </c>
      <c r="B3282" s="57" t="s">
        <v>14366</v>
      </c>
      <c r="C3282" s="57" t="s">
        <v>38</v>
      </c>
      <c r="D3282" s="57" t="s">
        <v>4866</v>
      </c>
      <c r="E3282" s="58" t="s">
        <v>14367</v>
      </c>
    </row>
    <row r="3283" spans="1:5" x14ac:dyDescent="0.25">
      <c r="A3283" s="57" t="s">
        <v>14368</v>
      </c>
      <c r="B3283" s="57" t="s">
        <v>14369</v>
      </c>
      <c r="C3283" s="57" t="s">
        <v>38</v>
      </c>
      <c r="D3283" s="57" t="s">
        <v>4866</v>
      </c>
      <c r="E3283" s="58" t="s">
        <v>14370</v>
      </c>
    </row>
    <row r="3284" spans="1:5" x14ac:dyDescent="0.25">
      <c r="A3284" s="57" t="s">
        <v>14371</v>
      </c>
      <c r="B3284" s="57" t="s">
        <v>14372</v>
      </c>
      <c r="C3284" s="57" t="s">
        <v>38</v>
      </c>
      <c r="D3284" s="57" t="s">
        <v>4866</v>
      </c>
      <c r="E3284" s="58" t="s">
        <v>14373</v>
      </c>
    </row>
    <row r="3285" spans="1:5" x14ac:dyDescent="0.25">
      <c r="A3285" s="57" t="s">
        <v>14374</v>
      </c>
      <c r="B3285" s="57" t="s">
        <v>14375</v>
      </c>
      <c r="C3285" s="57" t="s">
        <v>38</v>
      </c>
      <c r="D3285" s="57" t="s">
        <v>4866</v>
      </c>
      <c r="E3285" s="58" t="s">
        <v>14376</v>
      </c>
    </row>
    <row r="3286" spans="1:5" x14ac:dyDescent="0.25">
      <c r="A3286" s="57" t="s">
        <v>14377</v>
      </c>
      <c r="B3286" s="57" t="s">
        <v>14378</v>
      </c>
      <c r="C3286" s="57" t="s">
        <v>38</v>
      </c>
      <c r="D3286" s="57" t="s">
        <v>4866</v>
      </c>
      <c r="E3286" s="58" t="s">
        <v>14379</v>
      </c>
    </row>
    <row r="3287" spans="1:5" x14ac:dyDescent="0.25">
      <c r="A3287" s="57" t="s">
        <v>14380</v>
      </c>
      <c r="B3287" s="57" t="s">
        <v>14381</v>
      </c>
      <c r="C3287" s="57" t="s">
        <v>38</v>
      </c>
      <c r="D3287" s="57" t="s">
        <v>4866</v>
      </c>
      <c r="E3287" s="58" t="s">
        <v>14382</v>
      </c>
    </row>
    <row r="3288" spans="1:5" x14ac:dyDescent="0.25">
      <c r="A3288" s="57" t="s">
        <v>14383</v>
      </c>
      <c r="B3288" s="57" t="s">
        <v>14384</v>
      </c>
      <c r="C3288" s="57" t="s">
        <v>38</v>
      </c>
      <c r="D3288" s="57" t="s">
        <v>4866</v>
      </c>
      <c r="E3288" s="58" t="s">
        <v>14385</v>
      </c>
    </row>
    <row r="3289" spans="1:5" x14ac:dyDescent="0.25">
      <c r="A3289" s="57" t="s">
        <v>14386</v>
      </c>
      <c r="B3289" s="57" t="s">
        <v>14387</v>
      </c>
      <c r="C3289" s="57" t="s">
        <v>38</v>
      </c>
      <c r="D3289" s="57" t="s">
        <v>4866</v>
      </c>
      <c r="E3289" s="58" t="s">
        <v>14388</v>
      </c>
    </row>
    <row r="3290" spans="1:5" x14ac:dyDescent="0.25">
      <c r="A3290" s="57" t="s">
        <v>14389</v>
      </c>
      <c r="B3290" s="57" t="s">
        <v>14390</v>
      </c>
      <c r="C3290" s="57" t="s">
        <v>38</v>
      </c>
      <c r="D3290" s="57" t="s">
        <v>4866</v>
      </c>
      <c r="E3290" s="58" t="s">
        <v>14391</v>
      </c>
    </row>
    <row r="3291" spans="1:5" x14ac:dyDescent="0.25">
      <c r="A3291" s="57" t="s">
        <v>14392</v>
      </c>
      <c r="B3291" s="57" t="s">
        <v>14393</v>
      </c>
      <c r="C3291" s="57" t="s">
        <v>38</v>
      </c>
      <c r="D3291" s="57" t="s">
        <v>4866</v>
      </c>
      <c r="E3291" s="58" t="s">
        <v>14394</v>
      </c>
    </row>
    <row r="3292" spans="1:5" x14ac:dyDescent="0.25">
      <c r="A3292" s="57" t="s">
        <v>14395</v>
      </c>
      <c r="B3292" s="57" t="s">
        <v>14396</v>
      </c>
      <c r="C3292" s="57" t="s">
        <v>38</v>
      </c>
      <c r="D3292" s="57" t="s">
        <v>4866</v>
      </c>
      <c r="E3292" s="58" t="s">
        <v>14397</v>
      </c>
    </row>
    <row r="3293" spans="1:5" x14ac:dyDescent="0.25">
      <c r="A3293" s="57" t="s">
        <v>14398</v>
      </c>
      <c r="B3293" s="57" t="s">
        <v>14399</v>
      </c>
      <c r="C3293" s="57" t="s">
        <v>38</v>
      </c>
      <c r="D3293" s="57" t="s">
        <v>4866</v>
      </c>
      <c r="E3293" s="58" t="s">
        <v>14400</v>
      </c>
    </row>
    <row r="3294" spans="1:5" x14ac:dyDescent="0.25">
      <c r="A3294" s="57" t="s">
        <v>14401</v>
      </c>
      <c r="B3294" s="57" t="s">
        <v>14402</v>
      </c>
      <c r="C3294" s="57" t="s">
        <v>38</v>
      </c>
      <c r="D3294" s="57" t="s">
        <v>4866</v>
      </c>
      <c r="E3294" s="58" t="s">
        <v>14403</v>
      </c>
    </row>
    <row r="3295" spans="1:5" x14ac:dyDescent="0.25">
      <c r="A3295" s="57" t="s">
        <v>14404</v>
      </c>
      <c r="B3295" s="57" t="s">
        <v>14405</v>
      </c>
      <c r="C3295" s="57" t="s">
        <v>38</v>
      </c>
      <c r="D3295" s="57" t="s">
        <v>4866</v>
      </c>
      <c r="E3295" s="58" t="s">
        <v>14406</v>
      </c>
    </row>
    <row r="3296" spans="1:5" x14ac:dyDescent="0.25">
      <c r="A3296" s="57" t="s">
        <v>14407</v>
      </c>
      <c r="B3296" s="57" t="s">
        <v>14408</v>
      </c>
      <c r="C3296" s="57" t="s">
        <v>38</v>
      </c>
      <c r="D3296" s="57" t="s">
        <v>4866</v>
      </c>
      <c r="E3296" s="58" t="s">
        <v>14409</v>
      </c>
    </row>
    <row r="3297" spans="1:5" x14ac:dyDescent="0.25">
      <c r="A3297" s="57" t="s">
        <v>14410</v>
      </c>
      <c r="B3297" s="57" t="s">
        <v>14411</v>
      </c>
      <c r="C3297" s="57" t="s">
        <v>38</v>
      </c>
      <c r="D3297" s="57" t="s">
        <v>4866</v>
      </c>
      <c r="E3297" s="58" t="s">
        <v>14412</v>
      </c>
    </row>
    <row r="3298" spans="1:5" x14ac:dyDescent="0.25">
      <c r="A3298" s="57" t="s">
        <v>14413</v>
      </c>
      <c r="B3298" s="57" t="s">
        <v>14414</v>
      </c>
      <c r="C3298" s="57" t="s">
        <v>38</v>
      </c>
      <c r="D3298" s="57" t="s">
        <v>4866</v>
      </c>
      <c r="E3298" s="58" t="s">
        <v>14415</v>
      </c>
    </row>
    <row r="3299" spans="1:5" x14ac:dyDescent="0.25">
      <c r="A3299" s="57" t="s">
        <v>14416</v>
      </c>
      <c r="B3299" s="57" t="s">
        <v>14417</v>
      </c>
      <c r="C3299" s="57" t="s">
        <v>38</v>
      </c>
      <c r="D3299" s="57" t="s">
        <v>4866</v>
      </c>
      <c r="E3299" s="58" t="s">
        <v>14418</v>
      </c>
    </row>
    <row r="3300" spans="1:5" x14ac:dyDescent="0.25">
      <c r="A3300" s="57" t="s">
        <v>14419</v>
      </c>
      <c r="B3300" s="57" t="s">
        <v>14420</v>
      </c>
      <c r="C3300" s="57" t="s">
        <v>38</v>
      </c>
      <c r="D3300" s="57" t="s">
        <v>4866</v>
      </c>
      <c r="E3300" s="58" t="s">
        <v>6547</v>
      </c>
    </row>
    <row r="3301" spans="1:5" x14ac:dyDescent="0.25">
      <c r="A3301" s="57" t="s">
        <v>14421</v>
      </c>
      <c r="B3301" s="57" t="s">
        <v>14422</v>
      </c>
      <c r="C3301" s="57" t="s">
        <v>38</v>
      </c>
      <c r="D3301" s="57" t="s">
        <v>4866</v>
      </c>
      <c r="E3301" s="58" t="s">
        <v>14423</v>
      </c>
    </row>
    <row r="3302" spans="1:5" x14ac:dyDescent="0.25">
      <c r="A3302" s="57" t="s">
        <v>14424</v>
      </c>
      <c r="B3302" s="57" t="s">
        <v>14425</v>
      </c>
      <c r="C3302" s="57" t="s">
        <v>38</v>
      </c>
      <c r="D3302" s="57" t="s">
        <v>4866</v>
      </c>
      <c r="E3302" s="58" t="s">
        <v>14426</v>
      </c>
    </row>
    <row r="3303" spans="1:5" x14ac:dyDescent="0.25">
      <c r="A3303" s="57" t="s">
        <v>14427</v>
      </c>
      <c r="B3303" s="57" t="s">
        <v>14428</v>
      </c>
      <c r="C3303" s="57" t="s">
        <v>38</v>
      </c>
      <c r="D3303" s="57" t="s">
        <v>4866</v>
      </c>
      <c r="E3303" s="58" t="s">
        <v>14429</v>
      </c>
    </row>
    <row r="3304" spans="1:5" x14ac:dyDescent="0.25">
      <c r="A3304" s="57" t="s">
        <v>14430</v>
      </c>
      <c r="B3304" s="57" t="s">
        <v>14431</v>
      </c>
      <c r="C3304" s="57" t="s">
        <v>38</v>
      </c>
      <c r="D3304" s="57" t="s">
        <v>4866</v>
      </c>
      <c r="E3304" s="58" t="s">
        <v>14432</v>
      </c>
    </row>
    <row r="3305" spans="1:5" x14ac:dyDescent="0.25">
      <c r="A3305" s="57" t="s">
        <v>14433</v>
      </c>
      <c r="B3305" s="57" t="s">
        <v>14434</v>
      </c>
      <c r="C3305" s="57" t="s">
        <v>38</v>
      </c>
      <c r="D3305" s="57" t="s">
        <v>4866</v>
      </c>
      <c r="E3305" s="58" t="s">
        <v>14435</v>
      </c>
    </row>
    <row r="3306" spans="1:5" x14ac:dyDescent="0.25">
      <c r="A3306" s="57" t="s">
        <v>14436</v>
      </c>
      <c r="B3306" s="57" t="s">
        <v>14437</v>
      </c>
      <c r="C3306" s="57" t="s">
        <v>38</v>
      </c>
      <c r="D3306" s="57" t="s">
        <v>4866</v>
      </c>
      <c r="E3306" s="58" t="s">
        <v>14438</v>
      </c>
    </row>
    <row r="3307" spans="1:5" x14ac:dyDescent="0.25">
      <c r="A3307" s="57" t="s">
        <v>14439</v>
      </c>
      <c r="B3307" s="57" t="s">
        <v>14440</v>
      </c>
      <c r="C3307" s="57" t="s">
        <v>38</v>
      </c>
      <c r="D3307" s="57" t="s">
        <v>4866</v>
      </c>
      <c r="E3307" s="58" t="s">
        <v>14441</v>
      </c>
    </row>
    <row r="3308" spans="1:5" x14ac:dyDescent="0.25">
      <c r="A3308" s="57" t="s">
        <v>14442</v>
      </c>
      <c r="B3308" s="57" t="s">
        <v>14443</v>
      </c>
      <c r="C3308" s="57" t="s">
        <v>38</v>
      </c>
      <c r="D3308" s="57" t="s">
        <v>4866</v>
      </c>
      <c r="E3308" s="58" t="s">
        <v>14444</v>
      </c>
    </row>
    <row r="3309" spans="1:5" x14ac:dyDescent="0.25">
      <c r="A3309" s="57" t="s">
        <v>14445</v>
      </c>
      <c r="B3309" s="57" t="s">
        <v>14446</v>
      </c>
      <c r="C3309" s="57" t="s">
        <v>38</v>
      </c>
      <c r="D3309" s="57" t="s">
        <v>4866</v>
      </c>
      <c r="E3309" s="58" t="s">
        <v>14447</v>
      </c>
    </row>
    <row r="3310" spans="1:5" x14ac:dyDescent="0.25">
      <c r="A3310" s="57" t="s">
        <v>14448</v>
      </c>
      <c r="B3310" s="57" t="s">
        <v>14449</v>
      </c>
      <c r="C3310" s="57" t="s">
        <v>38</v>
      </c>
      <c r="D3310" s="57" t="s">
        <v>4866</v>
      </c>
      <c r="E3310" s="58" t="s">
        <v>14450</v>
      </c>
    </row>
    <row r="3311" spans="1:5" x14ac:dyDescent="0.25">
      <c r="A3311" s="57" t="s">
        <v>14451</v>
      </c>
      <c r="B3311" s="57" t="s">
        <v>14452</v>
      </c>
      <c r="C3311" s="57" t="s">
        <v>38</v>
      </c>
      <c r="D3311" s="57" t="s">
        <v>4866</v>
      </c>
      <c r="E3311" s="58" t="s">
        <v>14453</v>
      </c>
    </row>
    <row r="3312" spans="1:5" x14ac:dyDescent="0.25">
      <c r="A3312" s="57" t="s">
        <v>14454</v>
      </c>
      <c r="B3312" s="57" t="s">
        <v>14455</v>
      </c>
      <c r="C3312" s="57" t="s">
        <v>38</v>
      </c>
      <c r="D3312" s="57" t="s">
        <v>4866</v>
      </c>
      <c r="E3312" s="58" t="s">
        <v>14456</v>
      </c>
    </row>
    <row r="3313" spans="1:5" x14ac:dyDescent="0.25">
      <c r="A3313" s="57" t="s">
        <v>14457</v>
      </c>
      <c r="B3313" s="57" t="s">
        <v>14458</v>
      </c>
      <c r="C3313" s="57" t="s">
        <v>38</v>
      </c>
      <c r="D3313" s="57" t="s">
        <v>4866</v>
      </c>
      <c r="E3313" s="58" t="s">
        <v>14459</v>
      </c>
    </row>
    <row r="3314" spans="1:5" x14ac:dyDescent="0.25">
      <c r="A3314" s="57" t="s">
        <v>14460</v>
      </c>
      <c r="B3314" s="57" t="s">
        <v>14461</v>
      </c>
      <c r="C3314" s="57" t="s">
        <v>38</v>
      </c>
      <c r="D3314" s="57" t="s">
        <v>4866</v>
      </c>
      <c r="E3314" s="58" t="s">
        <v>14462</v>
      </c>
    </row>
    <row r="3315" spans="1:5" x14ac:dyDescent="0.25">
      <c r="A3315" s="57" t="s">
        <v>14463</v>
      </c>
      <c r="B3315" s="57" t="s">
        <v>14464</v>
      </c>
      <c r="C3315" s="57" t="s">
        <v>38</v>
      </c>
      <c r="D3315" s="57" t="s">
        <v>4866</v>
      </c>
      <c r="E3315" s="58" t="s">
        <v>14465</v>
      </c>
    </row>
    <row r="3316" spans="1:5" x14ac:dyDescent="0.25">
      <c r="A3316" s="57" t="s">
        <v>14466</v>
      </c>
      <c r="B3316" s="57" t="s">
        <v>14467</v>
      </c>
      <c r="C3316" s="57" t="s">
        <v>38</v>
      </c>
      <c r="D3316" s="57" t="s">
        <v>4866</v>
      </c>
      <c r="E3316" s="58" t="s">
        <v>14468</v>
      </c>
    </row>
    <row r="3317" spans="1:5" x14ac:dyDescent="0.25">
      <c r="A3317" s="57" t="s">
        <v>14469</v>
      </c>
      <c r="B3317" s="57" t="s">
        <v>14470</v>
      </c>
      <c r="C3317" s="57" t="s">
        <v>38</v>
      </c>
      <c r="D3317" s="57" t="s">
        <v>4866</v>
      </c>
      <c r="E3317" s="58" t="s">
        <v>14471</v>
      </c>
    </row>
    <row r="3318" spans="1:5" x14ac:dyDescent="0.25">
      <c r="A3318" s="57" t="s">
        <v>14472</v>
      </c>
      <c r="B3318" s="57" t="s">
        <v>14473</v>
      </c>
      <c r="C3318" s="57" t="s">
        <v>38</v>
      </c>
      <c r="D3318" s="57" t="s">
        <v>4866</v>
      </c>
      <c r="E3318" s="58" t="s">
        <v>14474</v>
      </c>
    </row>
    <row r="3319" spans="1:5" x14ac:dyDescent="0.25">
      <c r="A3319" s="57" t="s">
        <v>14475</v>
      </c>
      <c r="B3319" s="57" t="s">
        <v>14476</v>
      </c>
      <c r="C3319" s="57" t="s">
        <v>38</v>
      </c>
      <c r="D3319" s="57" t="s">
        <v>4866</v>
      </c>
      <c r="E3319" s="58" t="s">
        <v>14477</v>
      </c>
    </row>
    <row r="3320" spans="1:5" x14ac:dyDescent="0.25">
      <c r="A3320" s="57" t="s">
        <v>14478</v>
      </c>
      <c r="B3320" s="57" t="s">
        <v>14479</v>
      </c>
      <c r="C3320" s="57" t="s">
        <v>38</v>
      </c>
      <c r="D3320" s="57" t="s">
        <v>4866</v>
      </c>
      <c r="E3320" s="58" t="s">
        <v>14480</v>
      </c>
    </row>
    <row r="3321" spans="1:5" x14ac:dyDescent="0.25">
      <c r="A3321" s="57" t="s">
        <v>14481</v>
      </c>
      <c r="B3321" s="57" t="s">
        <v>14482</v>
      </c>
      <c r="C3321" s="57" t="s">
        <v>38</v>
      </c>
      <c r="D3321" s="57" t="s">
        <v>4866</v>
      </c>
      <c r="E3321" s="58" t="s">
        <v>14483</v>
      </c>
    </row>
    <row r="3322" spans="1:5" x14ac:dyDescent="0.25">
      <c r="A3322" s="57" t="s">
        <v>14484</v>
      </c>
      <c r="B3322" s="57" t="s">
        <v>14485</v>
      </c>
      <c r="C3322" s="57" t="s">
        <v>38</v>
      </c>
      <c r="D3322" s="57" t="s">
        <v>4866</v>
      </c>
      <c r="E3322" s="58" t="s">
        <v>14486</v>
      </c>
    </row>
    <row r="3323" spans="1:5" x14ac:dyDescent="0.25">
      <c r="A3323" s="57" t="s">
        <v>14487</v>
      </c>
      <c r="B3323" s="57" t="s">
        <v>14488</v>
      </c>
      <c r="C3323" s="57" t="s">
        <v>38</v>
      </c>
      <c r="D3323" s="57" t="s">
        <v>4866</v>
      </c>
      <c r="E3323" s="58" t="s">
        <v>14489</v>
      </c>
    </row>
    <row r="3324" spans="1:5" x14ac:dyDescent="0.25">
      <c r="A3324" s="57" t="s">
        <v>14490</v>
      </c>
      <c r="B3324" s="57" t="s">
        <v>14491</v>
      </c>
      <c r="C3324" s="57" t="s">
        <v>38</v>
      </c>
      <c r="D3324" s="57" t="s">
        <v>4866</v>
      </c>
      <c r="E3324" s="58" t="s">
        <v>14492</v>
      </c>
    </row>
    <row r="3325" spans="1:5" x14ac:dyDescent="0.25">
      <c r="A3325" s="57" t="s">
        <v>14493</v>
      </c>
      <c r="B3325" s="57" t="s">
        <v>14494</v>
      </c>
      <c r="C3325" s="57" t="s">
        <v>22</v>
      </c>
      <c r="D3325" s="57" t="s">
        <v>4866</v>
      </c>
      <c r="E3325" s="58" t="s">
        <v>14495</v>
      </c>
    </row>
    <row r="3326" spans="1:5" x14ac:dyDescent="0.25">
      <c r="A3326" s="57" t="s">
        <v>14496</v>
      </c>
      <c r="B3326" s="57" t="s">
        <v>14497</v>
      </c>
      <c r="C3326" s="57" t="s">
        <v>22</v>
      </c>
      <c r="D3326" s="57" t="s">
        <v>4866</v>
      </c>
      <c r="E3326" s="58" t="s">
        <v>14498</v>
      </c>
    </row>
    <row r="3327" spans="1:5" x14ac:dyDescent="0.25">
      <c r="A3327" s="57" t="s">
        <v>14499</v>
      </c>
      <c r="B3327" s="57" t="s">
        <v>14500</v>
      </c>
      <c r="C3327" s="57" t="s">
        <v>22</v>
      </c>
      <c r="D3327" s="57" t="s">
        <v>4866</v>
      </c>
      <c r="E3327" s="58" t="s">
        <v>14501</v>
      </c>
    </row>
    <row r="3328" spans="1:5" x14ac:dyDescent="0.25">
      <c r="A3328" s="57" t="s">
        <v>14502</v>
      </c>
      <c r="B3328" s="57" t="s">
        <v>14503</v>
      </c>
      <c r="C3328" s="57" t="s">
        <v>22</v>
      </c>
      <c r="D3328" s="57" t="s">
        <v>4866</v>
      </c>
      <c r="E3328" s="58" t="s">
        <v>14504</v>
      </c>
    </row>
    <row r="3329" spans="1:5" x14ac:dyDescent="0.25">
      <c r="A3329" s="57" t="s">
        <v>14505</v>
      </c>
      <c r="B3329" s="57" t="s">
        <v>14506</v>
      </c>
      <c r="C3329" s="57" t="s">
        <v>22</v>
      </c>
      <c r="D3329" s="57" t="s">
        <v>4866</v>
      </c>
      <c r="E3329" s="58" t="s">
        <v>14507</v>
      </c>
    </row>
    <row r="3330" spans="1:5" x14ac:dyDescent="0.25">
      <c r="A3330" s="57" t="s">
        <v>14508</v>
      </c>
      <c r="B3330" s="57" t="s">
        <v>14509</v>
      </c>
      <c r="C3330" s="57" t="s">
        <v>22</v>
      </c>
      <c r="D3330" s="57" t="s">
        <v>4866</v>
      </c>
      <c r="E3330" s="58" t="s">
        <v>7041</v>
      </c>
    </row>
    <row r="3331" spans="1:5" x14ac:dyDescent="0.25">
      <c r="A3331" s="57" t="s">
        <v>14510</v>
      </c>
      <c r="B3331" s="57" t="s">
        <v>14511</v>
      </c>
      <c r="C3331" s="57" t="s">
        <v>22</v>
      </c>
      <c r="D3331" s="57" t="s">
        <v>4866</v>
      </c>
      <c r="E3331" s="58" t="s">
        <v>14512</v>
      </c>
    </row>
    <row r="3332" spans="1:5" x14ac:dyDescent="0.25">
      <c r="A3332" s="57" t="s">
        <v>14513</v>
      </c>
      <c r="B3332" s="57" t="s">
        <v>14514</v>
      </c>
      <c r="C3332" s="57" t="s">
        <v>38</v>
      </c>
      <c r="D3332" s="57" t="s">
        <v>4866</v>
      </c>
      <c r="E3332" s="58" t="s">
        <v>14515</v>
      </c>
    </row>
    <row r="3333" spans="1:5" x14ac:dyDescent="0.25">
      <c r="A3333" s="57" t="s">
        <v>14516</v>
      </c>
      <c r="B3333" s="57" t="s">
        <v>14517</v>
      </c>
      <c r="C3333" s="57" t="s">
        <v>38</v>
      </c>
      <c r="D3333" s="57" t="s">
        <v>4866</v>
      </c>
      <c r="E3333" s="58" t="s">
        <v>14518</v>
      </c>
    </row>
    <row r="3334" spans="1:5" x14ac:dyDescent="0.25">
      <c r="A3334" s="57" t="s">
        <v>14519</v>
      </c>
      <c r="B3334" s="57" t="s">
        <v>14520</v>
      </c>
      <c r="C3334" s="57" t="s">
        <v>38</v>
      </c>
      <c r="D3334" s="57" t="s">
        <v>4866</v>
      </c>
      <c r="E3334" s="58" t="s">
        <v>14521</v>
      </c>
    </row>
    <row r="3335" spans="1:5" x14ac:dyDescent="0.25">
      <c r="A3335" s="57" t="s">
        <v>14522</v>
      </c>
      <c r="B3335" s="57" t="s">
        <v>14523</v>
      </c>
      <c r="C3335" s="57" t="s">
        <v>38</v>
      </c>
      <c r="D3335" s="57" t="s">
        <v>4866</v>
      </c>
      <c r="E3335" s="58" t="s">
        <v>14524</v>
      </c>
    </row>
    <row r="3336" spans="1:5" x14ac:dyDescent="0.25">
      <c r="A3336" s="57" t="s">
        <v>14525</v>
      </c>
      <c r="B3336" s="57" t="s">
        <v>14526</v>
      </c>
      <c r="C3336" s="57" t="s">
        <v>38</v>
      </c>
      <c r="D3336" s="57" t="s">
        <v>4866</v>
      </c>
      <c r="E3336" s="58" t="s">
        <v>14527</v>
      </c>
    </row>
    <row r="3337" spans="1:5" x14ac:dyDescent="0.25">
      <c r="A3337" s="57" t="s">
        <v>14528</v>
      </c>
      <c r="B3337" s="57" t="s">
        <v>14529</v>
      </c>
      <c r="C3337" s="57" t="s">
        <v>38</v>
      </c>
      <c r="D3337" s="57" t="s">
        <v>4866</v>
      </c>
      <c r="E3337" s="58" t="s">
        <v>14530</v>
      </c>
    </row>
    <row r="3338" spans="1:5" x14ac:dyDescent="0.25">
      <c r="A3338" s="57" t="s">
        <v>14531</v>
      </c>
      <c r="B3338" s="57" t="s">
        <v>14532</v>
      </c>
      <c r="C3338" s="57" t="s">
        <v>38</v>
      </c>
      <c r="D3338" s="57" t="s">
        <v>4866</v>
      </c>
      <c r="E3338" s="58" t="s">
        <v>14533</v>
      </c>
    </row>
    <row r="3339" spans="1:5" x14ac:dyDescent="0.25">
      <c r="A3339" s="57" t="s">
        <v>14534</v>
      </c>
      <c r="B3339" s="57" t="s">
        <v>14535</v>
      </c>
      <c r="C3339" s="57" t="s">
        <v>38</v>
      </c>
      <c r="D3339" s="57" t="s">
        <v>4866</v>
      </c>
      <c r="E3339" s="58" t="s">
        <v>6626</v>
      </c>
    </row>
    <row r="3340" spans="1:5" x14ac:dyDescent="0.25">
      <c r="A3340" s="57" t="s">
        <v>14536</v>
      </c>
      <c r="B3340" s="57" t="s">
        <v>14537</v>
      </c>
      <c r="C3340" s="57" t="s">
        <v>38</v>
      </c>
      <c r="D3340" s="57" t="s">
        <v>4866</v>
      </c>
      <c r="E3340" s="58" t="s">
        <v>14538</v>
      </c>
    </row>
    <row r="3341" spans="1:5" x14ac:dyDescent="0.25">
      <c r="A3341" s="57" t="s">
        <v>14539</v>
      </c>
      <c r="B3341" s="57" t="s">
        <v>14540</v>
      </c>
      <c r="C3341" s="57" t="s">
        <v>38</v>
      </c>
      <c r="D3341" s="57" t="s">
        <v>4866</v>
      </c>
      <c r="E3341" s="58" t="s">
        <v>14541</v>
      </c>
    </row>
    <row r="3342" spans="1:5" x14ac:dyDescent="0.25">
      <c r="A3342" s="57" t="s">
        <v>14542</v>
      </c>
      <c r="B3342" s="57" t="s">
        <v>14543</v>
      </c>
      <c r="C3342" s="57" t="s">
        <v>38</v>
      </c>
      <c r="D3342" s="57" t="s">
        <v>4866</v>
      </c>
      <c r="E3342" s="58" t="s">
        <v>14544</v>
      </c>
    </row>
    <row r="3343" spans="1:5" x14ac:dyDescent="0.25">
      <c r="A3343" s="57" t="s">
        <v>14545</v>
      </c>
      <c r="B3343" s="57" t="s">
        <v>14546</v>
      </c>
      <c r="C3343" s="57" t="s">
        <v>38</v>
      </c>
      <c r="D3343" s="57" t="s">
        <v>4866</v>
      </c>
      <c r="E3343" s="58" t="s">
        <v>14547</v>
      </c>
    </row>
    <row r="3344" spans="1:5" x14ac:dyDescent="0.25">
      <c r="A3344" s="57" t="s">
        <v>14548</v>
      </c>
      <c r="B3344" s="57" t="s">
        <v>14549</v>
      </c>
      <c r="C3344" s="57" t="s">
        <v>38</v>
      </c>
      <c r="D3344" s="57" t="s">
        <v>4866</v>
      </c>
      <c r="E3344" s="58" t="s">
        <v>14550</v>
      </c>
    </row>
    <row r="3345" spans="1:5" x14ac:dyDescent="0.25">
      <c r="A3345" s="57" t="s">
        <v>14551</v>
      </c>
      <c r="B3345" s="57" t="s">
        <v>14552</v>
      </c>
      <c r="C3345" s="57" t="s">
        <v>38</v>
      </c>
      <c r="D3345" s="57" t="s">
        <v>4866</v>
      </c>
      <c r="E3345" s="58" t="s">
        <v>14553</v>
      </c>
    </row>
    <row r="3346" spans="1:5" x14ac:dyDescent="0.25">
      <c r="A3346" s="57" t="s">
        <v>14554</v>
      </c>
      <c r="B3346" s="57" t="s">
        <v>14555</v>
      </c>
      <c r="C3346" s="57" t="s">
        <v>38</v>
      </c>
      <c r="D3346" s="57" t="s">
        <v>4866</v>
      </c>
      <c r="E3346" s="58" t="s">
        <v>14556</v>
      </c>
    </row>
    <row r="3347" spans="1:5" x14ac:dyDescent="0.25">
      <c r="A3347" s="57" t="s">
        <v>14557</v>
      </c>
      <c r="B3347" s="57" t="s">
        <v>14558</v>
      </c>
      <c r="C3347" s="57" t="s">
        <v>195</v>
      </c>
      <c r="D3347" s="57" t="s">
        <v>4866</v>
      </c>
      <c r="E3347" s="58" t="s">
        <v>14559</v>
      </c>
    </row>
    <row r="3348" spans="1:5" x14ac:dyDescent="0.25">
      <c r="A3348" s="57" t="s">
        <v>14560</v>
      </c>
      <c r="B3348" s="57" t="s">
        <v>14561</v>
      </c>
      <c r="C3348" s="57" t="s">
        <v>195</v>
      </c>
      <c r="D3348" s="57" t="s">
        <v>4866</v>
      </c>
      <c r="E3348" s="58" t="s">
        <v>14562</v>
      </c>
    </row>
    <row r="3349" spans="1:5" x14ac:dyDescent="0.25">
      <c r="A3349" s="57" t="s">
        <v>14563</v>
      </c>
      <c r="B3349" s="57" t="s">
        <v>14564</v>
      </c>
      <c r="C3349" s="57" t="s">
        <v>38</v>
      </c>
      <c r="D3349" s="57" t="s">
        <v>4866</v>
      </c>
      <c r="E3349" s="58" t="s">
        <v>14565</v>
      </c>
    </row>
    <row r="3350" spans="1:5" x14ac:dyDescent="0.25">
      <c r="A3350" s="57" t="s">
        <v>14566</v>
      </c>
      <c r="B3350" s="57" t="s">
        <v>14567</v>
      </c>
      <c r="C3350" s="57" t="s">
        <v>38</v>
      </c>
      <c r="D3350" s="57" t="s">
        <v>4866</v>
      </c>
      <c r="E3350" s="58" t="s">
        <v>14568</v>
      </c>
    </row>
    <row r="3351" spans="1:5" x14ac:dyDescent="0.25">
      <c r="A3351" s="57" t="s">
        <v>14569</v>
      </c>
      <c r="B3351" s="57" t="s">
        <v>14570</v>
      </c>
      <c r="C3351" s="57" t="s">
        <v>38</v>
      </c>
      <c r="D3351" s="57" t="s">
        <v>4866</v>
      </c>
      <c r="E3351" s="58" t="s">
        <v>14571</v>
      </c>
    </row>
    <row r="3352" spans="1:5" x14ac:dyDescent="0.25">
      <c r="A3352" s="57" t="s">
        <v>14572</v>
      </c>
      <c r="B3352" s="57" t="s">
        <v>14573</v>
      </c>
      <c r="C3352" s="57" t="s">
        <v>38</v>
      </c>
      <c r="D3352" s="57" t="s">
        <v>4866</v>
      </c>
      <c r="E3352" s="58" t="s">
        <v>13467</v>
      </c>
    </row>
    <row r="3353" spans="1:5" x14ac:dyDescent="0.25">
      <c r="A3353" s="57" t="s">
        <v>14574</v>
      </c>
      <c r="B3353" s="57" t="s">
        <v>14575</v>
      </c>
      <c r="C3353" s="57" t="s">
        <v>38</v>
      </c>
      <c r="D3353" s="57" t="s">
        <v>4866</v>
      </c>
      <c r="E3353" s="58" t="s">
        <v>13150</v>
      </c>
    </row>
    <row r="3354" spans="1:5" x14ac:dyDescent="0.25">
      <c r="A3354" s="57" t="s">
        <v>14576</v>
      </c>
      <c r="B3354" s="57" t="s">
        <v>14577</v>
      </c>
      <c r="C3354" s="57" t="s">
        <v>38</v>
      </c>
      <c r="D3354" s="57" t="s">
        <v>4866</v>
      </c>
      <c r="E3354" s="58" t="s">
        <v>14578</v>
      </c>
    </row>
    <row r="3355" spans="1:5" x14ac:dyDescent="0.25">
      <c r="A3355" s="57" t="s">
        <v>14579</v>
      </c>
      <c r="B3355" s="57" t="s">
        <v>14580</v>
      </c>
      <c r="C3355" s="57" t="s">
        <v>22</v>
      </c>
      <c r="D3355" s="57" t="s">
        <v>4866</v>
      </c>
      <c r="E3355" s="58" t="s">
        <v>14581</v>
      </c>
    </row>
    <row r="3356" spans="1:5" x14ac:dyDescent="0.25">
      <c r="A3356" s="57" t="s">
        <v>14582</v>
      </c>
      <c r="B3356" s="57" t="s">
        <v>14583</v>
      </c>
      <c r="C3356" s="57" t="s">
        <v>22</v>
      </c>
      <c r="D3356" s="57" t="s">
        <v>4866</v>
      </c>
      <c r="E3356" s="58" t="s">
        <v>14584</v>
      </c>
    </row>
    <row r="3357" spans="1:5" x14ac:dyDescent="0.25">
      <c r="A3357" s="57" t="s">
        <v>14585</v>
      </c>
      <c r="B3357" s="57" t="s">
        <v>14586</v>
      </c>
      <c r="C3357" s="57" t="s">
        <v>22</v>
      </c>
      <c r="D3357" s="57" t="s">
        <v>4866</v>
      </c>
      <c r="E3357" s="58" t="s">
        <v>14587</v>
      </c>
    </row>
    <row r="3358" spans="1:5" x14ac:dyDescent="0.25">
      <c r="A3358" s="57" t="s">
        <v>14588</v>
      </c>
      <c r="B3358" s="57" t="s">
        <v>14589</v>
      </c>
      <c r="C3358" s="57" t="s">
        <v>38</v>
      </c>
      <c r="D3358" s="57" t="s">
        <v>4866</v>
      </c>
      <c r="E3358" s="58" t="s">
        <v>7185</v>
      </c>
    </row>
    <row r="3359" spans="1:5" x14ac:dyDescent="0.25">
      <c r="A3359" s="57" t="s">
        <v>14590</v>
      </c>
      <c r="B3359" s="57" t="s">
        <v>14591</v>
      </c>
      <c r="C3359" s="57" t="s">
        <v>38</v>
      </c>
      <c r="D3359" s="57" t="s">
        <v>4866</v>
      </c>
      <c r="E3359" s="58" t="s">
        <v>8499</v>
      </c>
    </row>
    <row r="3360" spans="1:5" x14ac:dyDescent="0.25">
      <c r="A3360" s="57" t="s">
        <v>14592</v>
      </c>
      <c r="B3360" s="57" t="s">
        <v>14593</v>
      </c>
      <c r="C3360" s="57" t="s">
        <v>38</v>
      </c>
      <c r="D3360" s="57" t="s">
        <v>4866</v>
      </c>
      <c r="E3360" s="58" t="s">
        <v>14594</v>
      </c>
    </row>
    <row r="3361" spans="1:5" x14ac:dyDescent="0.25">
      <c r="A3361" s="57" t="s">
        <v>14595</v>
      </c>
      <c r="B3361" s="57" t="s">
        <v>14596</v>
      </c>
      <c r="C3361" s="57" t="s">
        <v>38</v>
      </c>
      <c r="D3361" s="57" t="s">
        <v>4866</v>
      </c>
      <c r="E3361" s="58" t="s">
        <v>6218</v>
      </c>
    </row>
    <row r="3362" spans="1:5" x14ac:dyDescent="0.25">
      <c r="A3362" s="57" t="s">
        <v>14597</v>
      </c>
      <c r="B3362" s="57" t="s">
        <v>14598</v>
      </c>
      <c r="C3362" s="57" t="s">
        <v>38</v>
      </c>
      <c r="D3362" s="57" t="s">
        <v>4866</v>
      </c>
      <c r="E3362" s="58" t="s">
        <v>14599</v>
      </c>
    </row>
    <row r="3363" spans="1:5" x14ac:dyDescent="0.25">
      <c r="A3363" s="57" t="s">
        <v>14600</v>
      </c>
      <c r="B3363" s="57" t="s">
        <v>14601</v>
      </c>
      <c r="C3363" s="57" t="s">
        <v>38</v>
      </c>
      <c r="D3363" s="57" t="s">
        <v>4866</v>
      </c>
      <c r="E3363" s="58" t="s">
        <v>14602</v>
      </c>
    </row>
    <row r="3364" spans="1:5" x14ac:dyDescent="0.25">
      <c r="A3364" s="57" t="s">
        <v>14603</v>
      </c>
      <c r="B3364" s="57" t="s">
        <v>14604</v>
      </c>
      <c r="C3364" s="57" t="s">
        <v>22</v>
      </c>
      <c r="D3364" s="57" t="s">
        <v>4866</v>
      </c>
      <c r="E3364" s="58" t="s">
        <v>14605</v>
      </c>
    </row>
    <row r="3365" spans="1:5" x14ac:dyDescent="0.25">
      <c r="A3365" s="57" t="s">
        <v>14606</v>
      </c>
      <c r="B3365" s="57" t="s">
        <v>14607</v>
      </c>
      <c r="C3365" s="57" t="s">
        <v>22</v>
      </c>
      <c r="D3365" s="57" t="s">
        <v>4866</v>
      </c>
      <c r="E3365" s="58" t="s">
        <v>14608</v>
      </c>
    </row>
    <row r="3366" spans="1:5" x14ac:dyDescent="0.25">
      <c r="A3366" s="57" t="s">
        <v>14609</v>
      </c>
      <c r="B3366" s="57" t="s">
        <v>14610</v>
      </c>
      <c r="C3366" s="57" t="s">
        <v>38</v>
      </c>
      <c r="D3366" s="57" t="s">
        <v>4866</v>
      </c>
      <c r="E3366" s="58" t="s">
        <v>14611</v>
      </c>
    </row>
    <row r="3367" spans="1:5" x14ac:dyDescent="0.25">
      <c r="A3367" s="57" t="s">
        <v>14612</v>
      </c>
      <c r="B3367" s="57" t="s">
        <v>14613</v>
      </c>
      <c r="C3367" s="57" t="s">
        <v>38</v>
      </c>
      <c r="D3367" s="57" t="s">
        <v>4866</v>
      </c>
      <c r="E3367" s="58" t="s">
        <v>14614</v>
      </c>
    </row>
    <row r="3368" spans="1:5" x14ac:dyDescent="0.25">
      <c r="A3368" s="57" t="s">
        <v>14615</v>
      </c>
      <c r="B3368" s="57" t="s">
        <v>14616</v>
      </c>
      <c r="C3368" s="57" t="s">
        <v>38</v>
      </c>
      <c r="D3368" s="57" t="s">
        <v>4866</v>
      </c>
      <c r="E3368" s="58" t="s">
        <v>14617</v>
      </c>
    </row>
    <row r="3369" spans="1:5" x14ac:dyDescent="0.25">
      <c r="A3369" s="57" t="s">
        <v>14618</v>
      </c>
      <c r="B3369" s="57" t="s">
        <v>14619</v>
      </c>
      <c r="C3369" s="57" t="s">
        <v>38</v>
      </c>
      <c r="D3369" s="57" t="s">
        <v>4866</v>
      </c>
      <c r="E3369" s="58" t="s">
        <v>14620</v>
      </c>
    </row>
    <row r="3370" spans="1:5" x14ac:dyDescent="0.25">
      <c r="A3370" s="57" t="s">
        <v>14621</v>
      </c>
      <c r="B3370" s="57" t="s">
        <v>14622</v>
      </c>
      <c r="C3370" s="57" t="s">
        <v>38</v>
      </c>
      <c r="D3370" s="57" t="s">
        <v>4866</v>
      </c>
      <c r="E3370" s="58" t="s">
        <v>14623</v>
      </c>
    </row>
    <row r="3371" spans="1:5" x14ac:dyDescent="0.25">
      <c r="A3371" s="57" t="s">
        <v>14624</v>
      </c>
      <c r="B3371" s="57" t="s">
        <v>14625</v>
      </c>
      <c r="C3371" s="57" t="s">
        <v>38</v>
      </c>
      <c r="D3371" s="57" t="s">
        <v>4866</v>
      </c>
      <c r="E3371" s="58" t="s">
        <v>14626</v>
      </c>
    </row>
    <row r="3372" spans="1:5" x14ac:dyDescent="0.25">
      <c r="A3372" s="57" t="s">
        <v>14627</v>
      </c>
      <c r="B3372" s="57" t="s">
        <v>14628</v>
      </c>
      <c r="C3372" s="57" t="s">
        <v>38</v>
      </c>
      <c r="D3372" s="57" t="s">
        <v>4866</v>
      </c>
      <c r="E3372" s="58" t="s">
        <v>14629</v>
      </c>
    </row>
    <row r="3373" spans="1:5" x14ac:dyDescent="0.25">
      <c r="A3373" s="57" t="s">
        <v>14630</v>
      </c>
      <c r="B3373" s="57" t="s">
        <v>14631</v>
      </c>
      <c r="C3373" s="57" t="s">
        <v>38</v>
      </c>
      <c r="D3373" s="57" t="s">
        <v>4866</v>
      </c>
      <c r="E3373" s="58" t="s">
        <v>14632</v>
      </c>
    </row>
    <row r="3374" spans="1:5" x14ac:dyDescent="0.25">
      <c r="A3374" s="57" t="s">
        <v>14633</v>
      </c>
      <c r="B3374" s="57" t="s">
        <v>14634</v>
      </c>
      <c r="C3374" s="57" t="s">
        <v>38</v>
      </c>
      <c r="D3374" s="57" t="s">
        <v>4866</v>
      </c>
      <c r="E3374" s="58" t="s">
        <v>14635</v>
      </c>
    </row>
    <row r="3375" spans="1:5" x14ac:dyDescent="0.25">
      <c r="A3375" s="57" t="s">
        <v>14636</v>
      </c>
      <c r="B3375" s="57" t="s">
        <v>14637</v>
      </c>
      <c r="C3375" s="57" t="s">
        <v>38</v>
      </c>
      <c r="D3375" s="57" t="s">
        <v>4866</v>
      </c>
      <c r="E3375" s="58" t="s">
        <v>14638</v>
      </c>
    </row>
    <row r="3376" spans="1:5" x14ac:dyDescent="0.25">
      <c r="A3376" s="57" t="s">
        <v>14639</v>
      </c>
      <c r="B3376" s="57" t="s">
        <v>14640</v>
      </c>
      <c r="C3376" s="57" t="s">
        <v>38</v>
      </c>
      <c r="D3376" s="57" t="s">
        <v>4866</v>
      </c>
      <c r="E3376" s="58" t="s">
        <v>14641</v>
      </c>
    </row>
    <row r="3377" spans="1:5" x14ac:dyDescent="0.25">
      <c r="A3377" s="57" t="s">
        <v>14642</v>
      </c>
      <c r="B3377" s="57" t="s">
        <v>14643</v>
      </c>
      <c r="C3377" s="57" t="s">
        <v>38</v>
      </c>
      <c r="D3377" s="57" t="s">
        <v>4866</v>
      </c>
      <c r="E3377" s="58" t="s">
        <v>14644</v>
      </c>
    </row>
    <row r="3378" spans="1:5" x14ac:dyDescent="0.25">
      <c r="A3378" s="57" t="s">
        <v>14645</v>
      </c>
      <c r="B3378" s="57" t="s">
        <v>14646</v>
      </c>
      <c r="C3378" s="57" t="s">
        <v>38</v>
      </c>
      <c r="D3378" s="57" t="s">
        <v>4866</v>
      </c>
      <c r="E3378" s="58" t="s">
        <v>14647</v>
      </c>
    </row>
    <row r="3379" spans="1:5" x14ac:dyDescent="0.25">
      <c r="A3379" s="57" t="s">
        <v>14648</v>
      </c>
      <c r="B3379" s="57" t="s">
        <v>14649</v>
      </c>
      <c r="C3379" s="57" t="s">
        <v>38</v>
      </c>
      <c r="D3379" s="57" t="s">
        <v>4866</v>
      </c>
      <c r="E3379" s="58" t="s">
        <v>14650</v>
      </c>
    </row>
    <row r="3380" spans="1:5" x14ac:dyDescent="0.25">
      <c r="A3380" s="57" t="s">
        <v>14651</v>
      </c>
      <c r="B3380" s="57" t="s">
        <v>14652</v>
      </c>
      <c r="C3380" s="57" t="s">
        <v>22</v>
      </c>
      <c r="D3380" s="57" t="s">
        <v>4866</v>
      </c>
      <c r="E3380" s="58" t="s">
        <v>14653</v>
      </c>
    </row>
    <row r="3381" spans="1:5" x14ac:dyDescent="0.25">
      <c r="A3381" s="57" t="s">
        <v>14654</v>
      </c>
      <c r="B3381" s="57" t="s">
        <v>14655</v>
      </c>
      <c r="C3381" s="57" t="s">
        <v>22</v>
      </c>
      <c r="D3381" s="57" t="s">
        <v>4866</v>
      </c>
      <c r="E3381" s="58" t="s">
        <v>7259</v>
      </c>
    </row>
    <row r="3382" spans="1:5" x14ac:dyDescent="0.25">
      <c r="A3382" s="57" t="s">
        <v>14656</v>
      </c>
      <c r="B3382" s="57" t="s">
        <v>14657</v>
      </c>
      <c r="C3382" s="57" t="s">
        <v>22</v>
      </c>
      <c r="D3382" s="57" t="s">
        <v>4866</v>
      </c>
      <c r="E3382" s="58" t="s">
        <v>14658</v>
      </c>
    </row>
    <row r="3383" spans="1:5" x14ac:dyDescent="0.25">
      <c r="A3383" s="57" t="s">
        <v>14659</v>
      </c>
      <c r="B3383" s="57" t="s">
        <v>14660</v>
      </c>
      <c r="C3383" s="57" t="s">
        <v>22</v>
      </c>
      <c r="D3383" s="57" t="s">
        <v>4866</v>
      </c>
      <c r="E3383" s="58" t="s">
        <v>14661</v>
      </c>
    </row>
    <row r="3384" spans="1:5" x14ac:dyDescent="0.25">
      <c r="A3384" s="57" t="s">
        <v>14662</v>
      </c>
      <c r="B3384" s="57" t="s">
        <v>14663</v>
      </c>
      <c r="C3384" s="57" t="s">
        <v>22</v>
      </c>
      <c r="D3384" s="57" t="s">
        <v>4866</v>
      </c>
      <c r="E3384" s="58" t="s">
        <v>14664</v>
      </c>
    </row>
    <row r="3385" spans="1:5" x14ac:dyDescent="0.25">
      <c r="A3385" s="57" t="s">
        <v>14665</v>
      </c>
      <c r="B3385" s="57" t="s">
        <v>14666</v>
      </c>
      <c r="C3385" s="57" t="s">
        <v>22</v>
      </c>
      <c r="D3385" s="57" t="s">
        <v>4866</v>
      </c>
      <c r="E3385" s="58" t="s">
        <v>14667</v>
      </c>
    </row>
    <row r="3386" spans="1:5" x14ac:dyDescent="0.25">
      <c r="A3386" s="57" t="s">
        <v>14668</v>
      </c>
      <c r="B3386" s="57" t="s">
        <v>14669</v>
      </c>
      <c r="C3386" s="57" t="s">
        <v>22</v>
      </c>
      <c r="D3386" s="57" t="s">
        <v>4866</v>
      </c>
      <c r="E3386" s="58" t="s">
        <v>7203</v>
      </c>
    </row>
    <row r="3387" spans="1:5" x14ac:dyDescent="0.25">
      <c r="A3387" s="57" t="s">
        <v>14670</v>
      </c>
      <c r="B3387" s="57" t="s">
        <v>14671</v>
      </c>
      <c r="C3387" s="57" t="s">
        <v>22</v>
      </c>
      <c r="D3387" s="57" t="s">
        <v>4866</v>
      </c>
      <c r="E3387" s="58" t="s">
        <v>14672</v>
      </c>
    </row>
    <row r="3388" spans="1:5" x14ac:dyDescent="0.25">
      <c r="A3388" s="57" t="s">
        <v>14673</v>
      </c>
      <c r="B3388" s="57" t="s">
        <v>14674</v>
      </c>
      <c r="C3388" s="57" t="s">
        <v>22</v>
      </c>
      <c r="D3388" s="57" t="s">
        <v>4866</v>
      </c>
      <c r="E3388" s="58" t="s">
        <v>14675</v>
      </c>
    </row>
    <row r="3389" spans="1:5" x14ac:dyDescent="0.25">
      <c r="A3389" s="57" t="s">
        <v>14676</v>
      </c>
      <c r="B3389" s="57" t="s">
        <v>14677</v>
      </c>
      <c r="C3389" s="57" t="s">
        <v>22</v>
      </c>
      <c r="D3389" s="57" t="s">
        <v>4866</v>
      </c>
      <c r="E3389" s="58" t="s">
        <v>14678</v>
      </c>
    </row>
    <row r="3390" spans="1:5" x14ac:dyDescent="0.25">
      <c r="A3390" s="57" t="s">
        <v>14679</v>
      </c>
      <c r="B3390" s="57" t="s">
        <v>14680</v>
      </c>
      <c r="C3390" s="57" t="s">
        <v>22</v>
      </c>
      <c r="D3390" s="57" t="s">
        <v>4866</v>
      </c>
      <c r="E3390" s="58" t="s">
        <v>14681</v>
      </c>
    </row>
    <row r="3391" spans="1:5" x14ac:dyDescent="0.25">
      <c r="A3391" s="57" t="s">
        <v>14682</v>
      </c>
      <c r="B3391" s="57" t="s">
        <v>14683</v>
      </c>
      <c r="C3391" s="57" t="s">
        <v>22</v>
      </c>
      <c r="D3391" s="57" t="s">
        <v>4866</v>
      </c>
      <c r="E3391" s="58" t="s">
        <v>14684</v>
      </c>
    </row>
    <row r="3392" spans="1:5" x14ac:dyDescent="0.25">
      <c r="A3392" s="57" t="s">
        <v>14685</v>
      </c>
      <c r="B3392" s="57" t="s">
        <v>14686</v>
      </c>
      <c r="C3392" s="57" t="s">
        <v>22</v>
      </c>
      <c r="D3392" s="57" t="s">
        <v>4866</v>
      </c>
      <c r="E3392" s="58" t="s">
        <v>6218</v>
      </c>
    </row>
    <row r="3393" spans="1:5" x14ac:dyDescent="0.25">
      <c r="A3393" s="57" t="s">
        <v>14687</v>
      </c>
      <c r="B3393" s="57" t="s">
        <v>14688</v>
      </c>
      <c r="C3393" s="57" t="s">
        <v>22</v>
      </c>
      <c r="D3393" s="57" t="s">
        <v>4866</v>
      </c>
      <c r="E3393" s="58" t="s">
        <v>8033</v>
      </c>
    </row>
    <row r="3394" spans="1:5" x14ac:dyDescent="0.25">
      <c r="A3394" s="57" t="s">
        <v>14689</v>
      </c>
      <c r="B3394" s="57" t="s">
        <v>14690</v>
      </c>
      <c r="C3394" s="57" t="s">
        <v>22</v>
      </c>
      <c r="D3394" s="57" t="s">
        <v>4866</v>
      </c>
      <c r="E3394" s="58" t="s">
        <v>6909</v>
      </c>
    </row>
    <row r="3395" spans="1:5" x14ac:dyDescent="0.25">
      <c r="A3395" s="57" t="s">
        <v>14691</v>
      </c>
      <c r="B3395" s="57" t="s">
        <v>14692</v>
      </c>
      <c r="C3395" s="57" t="s">
        <v>22</v>
      </c>
      <c r="D3395" s="57" t="s">
        <v>4866</v>
      </c>
      <c r="E3395" s="58" t="s">
        <v>8095</v>
      </c>
    </row>
    <row r="3396" spans="1:5" x14ac:dyDescent="0.25">
      <c r="A3396" s="57" t="s">
        <v>14693</v>
      </c>
      <c r="B3396" s="57" t="s">
        <v>14694</v>
      </c>
      <c r="C3396" s="57" t="s">
        <v>22</v>
      </c>
      <c r="D3396" s="57" t="s">
        <v>4866</v>
      </c>
      <c r="E3396" s="58" t="s">
        <v>14695</v>
      </c>
    </row>
    <row r="3397" spans="1:5" x14ac:dyDescent="0.25">
      <c r="A3397" s="57" t="s">
        <v>14696</v>
      </c>
      <c r="B3397" s="57" t="s">
        <v>14697</v>
      </c>
      <c r="C3397" s="57" t="s">
        <v>22</v>
      </c>
      <c r="D3397" s="57" t="s">
        <v>4866</v>
      </c>
      <c r="E3397" s="58" t="s">
        <v>14698</v>
      </c>
    </row>
    <row r="3398" spans="1:5" x14ac:dyDescent="0.25">
      <c r="A3398" s="57" t="s">
        <v>14699</v>
      </c>
      <c r="B3398" s="57" t="s">
        <v>14700</v>
      </c>
      <c r="C3398" s="57" t="s">
        <v>22</v>
      </c>
      <c r="D3398" s="57" t="s">
        <v>4866</v>
      </c>
      <c r="E3398" s="58" t="s">
        <v>14701</v>
      </c>
    </row>
    <row r="3399" spans="1:5" x14ac:dyDescent="0.25">
      <c r="A3399" s="57" t="s">
        <v>14702</v>
      </c>
      <c r="B3399" s="57" t="s">
        <v>14703</v>
      </c>
      <c r="C3399" s="57" t="s">
        <v>22</v>
      </c>
      <c r="D3399" s="57" t="s">
        <v>4866</v>
      </c>
      <c r="E3399" s="58" t="s">
        <v>14704</v>
      </c>
    </row>
    <row r="3400" spans="1:5" x14ac:dyDescent="0.25">
      <c r="A3400" s="57" t="s">
        <v>14705</v>
      </c>
      <c r="B3400" s="57" t="s">
        <v>14706</v>
      </c>
      <c r="C3400" s="57" t="s">
        <v>22</v>
      </c>
      <c r="D3400" s="57" t="s">
        <v>4866</v>
      </c>
      <c r="E3400" s="58" t="s">
        <v>12937</v>
      </c>
    </row>
    <row r="3401" spans="1:5" x14ac:dyDescent="0.25">
      <c r="A3401" s="57" t="s">
        <v>14707</v>
      </c>
      <c r="B3401" s="57" t="s">
        <v>14708</v>
      </c>
      <c r="C3401" s="57" t="s">
        <v>22</v>
      </c>
      <c r="D3401" s="57" t="s">
        <v>4866</v>
      </c>
      <c r="E3401" s="58" t="s">
        <v>14709</v>
      </c>
    </row>
    <row r="3402" spans="1:5" x14ac:dyDescent="0.25">
      <c r="A3402" s="57" t="s">
        <v>14710</v>
      </c>
      <c r="B3402" s="57" t="s">
        <v>14711</v>
      </c>
      <c r="C3402" s="57" t="s">
        <v>22</v>
      </c>
      <c r="D3402" s="57" t="s">
        <v>4866</v>
      </c>
      <c r="E3402" s="58" t="s">
        <v>14712</v>
      </c>
    </row>
    <row r="3403" spans="1:5" x14ac:dyDescent="0.25">
      <c r="A3403" s="57" t="s">
        <v>14713</v>
      </c>
      <c r="B3403" s="57" t="s">
        <v>14714</v>
      </c>
      <c r="C3403" s="57" t="s">
        <v>22</v>
      </c>
      <c r="D3403" s="57" t="s">
        <v>4866</v>
      </c>
      <c r="E3403" s="58" t="s">
        <v>13473</v>
      </c>
    </row>
    <row r="3404" spans="1:5" x14ac:dyDescent="0.25">
      <c r="A3404" s="57" t="s">
        <v>14715</v>
      </c>
      <c r="B3404" s="57" t="s">
        <v>14716</v>
      </c>
      <c r="C3404" s="57" t="s">
        <v>22</v>
      </c>
      <c r="D3404" s="57" t="s">
        <v>4866</v>
      </c>
      <c r="E3404" s="58" t="s">
        <v>14717</v>
      </c>
    </row>
    <row r="3405" spans="1:5" x14ac:dyDescent="0.25">
      <c r="A3405" s="57" t="s">
        <v>14718</v>
      </c>
      <c r="B3405" s="57" t="s">
        <v>14719</v>
      </c>
      <c r="C3405" s="57" t="s">
        <v>22</v>
      </c>
      <c r="D3405" s="57" t="s">
        <v>4866</v>
      </c>
      <c r="E3405" s="58" t="s">
        <v>11052</v>
      </c>
    </row>
    <row r="3406" spans="1:5" x14ac:dyDescent="0.25">
      <c r="A3406" s="57" t="s">
        <v>14720</v>
      </c>
      <c r="B3406" s="57" t="s">
        <v>14721</v>
      </c>
      <c r="C3406" s="57" t="s">
        <v>22</v>
      </c>
      <c r="D3406" s="57" t="s">
        <v>4866</v>
      </c>
      <c r="E3406" s="58" t="s">
        <v>14722</v>
      </c>
    </row>
    <row r="3407" spans="1:5" x14ac:dyDescent="0.25">
      <c r="A3407" s="57" t="s">
        <v>14723</v>
      </c>
      <c r="B3407" s="57" t="s">
        <v>14724</v>
      </c>
      <c r="C3407" s="57" t="s">
        <v>22</v>
      </c>
      <c r="D3407" s="57" t="s">
        <v>4866</v>
      </c>
      <c r="E3407" s="58" t="s">
        <v>14725</v>
      </c>
    </row>
    <row r="3408" spans="1:5" x14ac:dyDescent="0.25">
      <c r="A3408" s="57" t="s">
        <v>14726</v>
      </c>
      <c r="B3408" s="57" t="s">
        <v>14727</v>
      </c>
      <c r="C3408" s="57" t="s">
        <v>22</v>
      </c>
      <c r="D3408" s="57" t="s">
        <v>4866</v>
      </c>
      <c r="E3408" s="58" t="s">
        <v>14728</v>
      </c>
    </row>
    <row r="3409" spans="1:5" x14ac:dyDescent="0.25">
      <c r="A3409" s="57" t="s">
        <v>14729</v>
      </c>
      <c r="B3409" s="57" t="s">
        <v>14730</v>
      </c>
      <c r="C3409" s="57" t="s">
        <v>22</v>
      </c>
      <c r="D3409" s="57" t="s">
        <v>4866</v>
      </c>
      <c r="E3409" s="58" t="s">
        <v>14731</v>
      </c>
    </row>
    <row r="3410" spans="1:5" x14ac:dyDescent="0.25">
      <c r="A3410" s="57" t="s">
        <v>14732</v>
      </c>
      <c r="B3410" s="57" t="s">
        <v>14733</v>
      </c>
      <c r="C3410" s="57" t="s">
        <v>22</v>
      </c>
      <c r="D3410" s="57" t="s">
        <v>4866</v>
      </c>
      <c r="E3410" s="58" t="s">
        <v>7557</v>
      </c>
    </row>
    <row r="3411" spans="1:5" x14ac:dyDescent="0.25">
      <c r="A3411" s="57" t="s">
        <v>14734</v>
      </c>
      <c r="B3411" s="57" t="s">
        <v>14735</v>
      </c>
      <c r="C3411" s="57" t="s">
        <v>22</v>
      </c>
      <c r="D3411" s="57" t="s">
        <v>4866</v>
      </c>
      <c r="E3411" s="58" t="s">
        <v>6073</v>
      </c>
    </row>
    <row r="3412" spans="1:5" x14ac:dyDescent="0.25">
      <c r="A3412" s="57" t="s">
        <v>14736</v>
      </c>
      <c r="B3412" s="57" t="s">
        <v>14737</v>
      </c>
      <c r="C3412" s="57" t="s">
        <v>22</v>
      </c>
      <c r="D3412" s="57" t="s">
        <v>4866</v>
      </c>
      <c r="E3412" s="58" t="s">
        <v>14738</v>
      </c>
    </row>
    <row r="3413" spans="1:5" x14ac:dyDescent="0.25">
      <c r="A3413" s="57" t="s">
        <v>14739</v>
      </c>
      <c r="B3413" s="57" t="s">
        <v>14740</v>
      </c>
      <c r="C3413" s="57" t="s">
        <v>22</v>
      </c>
      <c r="D3413" s="57" t="s">
        <v>4866</v>
      </c>
      <c r="E3413" s="58" t="s">
        <v>14741</v>
      </c>
    </row>
    <row r="3414" spans="1:5" x14ac:dyDescent="0.25">
      <c r="A3414" s="57" t="s">
        <v>14742</v>
      </c>
      <c r="B3414" s="57" t="s">
        <v>14743</v>
      </c>
      <c r="C3414" s="57" t="s">
        <v>22</v>
      </c>
      <c r="D3414" s="57" t="s">
        <v>4866</v>
      </c>
      <c r="E3414" s="58" t="s">
        <v>14581</v>
      </c>
    </row>
    <row r="3415" spans="1:5" x14ac:dyDescent="0.25">
      <c r="A3415" s="57" t="s">
        <v>14744</v>
      </c>
      <c r="B3415" s="57" t="s">
        <v>14745</v>
      </c>
      <c r="C3415" s="57" t="s">
        <v>22</v>
      </c>
      <c r="D3415" s="57" t="s">
        <v>4866</v>
      </c>
      <c r="E3415" s="58" t="s">
        <v>14746</v>
      </c>
    </row>
    <row r="3416" spans="1:5" x14ac:dyDescent="0.25">
      <c r="A3416" s="57" t="s">
        <v>14747</v>
      </c>
      <c r="B3416" s="57" t="s">
        <v>14748</v>
      </c>
      <c r="C3416" s="57" t="s">
        <v>38</v>
      </c>
      <c r="D3416" s="57" t="s">
        <v>4866</v>
      </c>
      <c r="E3416" s="58" t="s">
        <v>14749</v>
      </c>
    </row>
    <row r="3417" spans="1:5" x14ac:dyDescent="0.25">
      <c r="A3417" s="57" t="s">
        <v>14750</v>
      </c>
      <c r="B3417" s="57" t="s">
        <v>14751</v>
      </c>
      <c r="C3417" s="57" t="s">
        <v>38</v>
      </c>
      <c r="D3417" s="57" t="s">
        <v>4866</v>
      </c>
      <c r="E3417" s="58" t="s">
        <v>14752</v>
      </c>
    </row>
    <row r="3418" spans="1:5" x14ac:dyDescent="0.25">
      <c r="A3418" s="57" t="s">
        <v>14753</v>
      </c>
      <c r="B3418" s="57" t="s">
        <v>14754</v>
      </c>
      <c r="C3418" s="57" t="s">
        <v>38</v>
      </c>
      <c r="D3418" s="57" t="s">
        <v>4866</v>
      </c>
      <c r="E3418" s="58" t="s">
        <v>14755</v>
      </c>
    </row>
    <row r="3419" spans="1:5" x14ac:dyDescent="0.25">
      <c r="A3419" s="57" t="s">
        <v>14756</v>
      </c>
      <c r="B3419" s="57" t="s">
        <v>14757</v>
      </c>
      <c r="C3419" s="57" t="s">
        <v>38</v>
      </c>
      <c r="D3419" s="57" t="s">
        <v>4866</v>
      </c>
      <c r="E3419" s="58" t="s">
        <v>14758</v>
      </c>
    </row>
    <row r="3420" spans="1:5" x14ac:dyDescent="0.25">
      <c r="A3420" s="57" t="s">
        <v>14759</v>
      </c>
      <c r="B3420" s="57" t="s">
        <v>14760</v>
      </c>
      <c r="C3420" s="57" t="s">
        <v>38</v>
      </c>
      <c r="D3420" s="57" t="s">
        <v>4866</v>
      </c>
      <c r="E3420" s="58" t="s">
        <v>14761</v>
      </c>
    </row>
    <row r="3421" spans="1:5" x14ac:dyDescent="0.25">
      <c r="A3421" s="57" t="s">
        <v>14762</v>
      </c>
      <c r="B3421" s="57" t="s">
        <v>14763</v>
      </c>
      <c r="C3421" s="57" t="s">
        <v>38</v>
      </c>
      <c r="D3421" s="57" t="s">
        <v>4866</v>
      </c>
      <c r="E3421" s="58" t="s">
        <v>14764</v>
      </c>
    </row>
    <row r="3422" spans="1:5" x14ac:dyDescent="0.25">
      <c r="A3422" s="57" t="s">
        <v>14765</v>
      </c>
      <c r="B3422" s="57" t="s">
        <v>14766</v>
      </c>
      <c r="C3422" s="57" t="s">
        <v>38</v>
      </c>
      <c r="D3422" s="57" t="s">
        <v>4866</v>
      </c>
      <c r="E3422" s="58" t="s">
        <v>14767</v>
      </c>
    </row>
    <row r="3423" spans="1:5" x14ac:dyDescent="0.25">
      <c r="A3423" s="57" t="s">
        <v>14768</v>
      </c>
      <c r="B3423" s="57" t="s">
        <v>14769</v>
      </c>
      <c r="C3423" s="57" t="s">
        <v>38</v>
      </c>
      <c r="D3423" s="57" t="s">
        <v>4866</v>
      </c>
      <c r="E3423" s="58" t="s">
        <v>14770</v>
      </c>
    </row>
    <row r="3424" spans="1:5" x14ac:dyDescent="0.25">
      <c r="A3424" s="57" t="s">
        <v>14771</v>
      </c>
      <c r="B3424" s="57" t="s">
        <v>14772</v>
      </c>
      <c r="C3424" s="57" t="s">
        <v>38</v>
      </c>
      <c r="D3424" s="57" t="s">
        <v>4866</v>
      </c>
      <c r="E3424" s="58" t="s">
        <v>14773</v>
      </c>
    </row>
    <row r="3425" spans="1:5" x14ac:dyDescent="0.25">
      <c r="A3425" s="57" t="s">
        <v>14774</v>
      </c>
      <c r="B3425" s="57" t="s">
        <v>14775</v>
      </c>
      <c r="C3425" s="57" t="s">
        <v>19</v>
      </c>
      <c r="D3425" s="57" t="s">
        <v>4866</v>
      </c>
      <c r="E3425" s="58" t="s">
        <v>14776</v>
      </c>
    </row>
    <row r="3426" spans="1:5" x14ac:dyDescent="0.25">
      <c r="A3426" s="57" t="s">
        <v>14777</v>
      </c>
      <c r="B3426" s="57" t="s">
        <v>14778</v>
      </c>
      <c r="C3426" s="57" t="s">
        <v>38</v>
      </c>
      <c r="D3426" s="57" t="s">
        <v>4866</v>
      </c>
      <c r="E3426" s="58" t="s">
        <v>14779</v>
      </c>
    </row>
    <row r="3427" spans="1:5" x14ac:dyDescent="0.25">
      <c r="A3427" s="57" t="s">
        <v>14780</v>
      </c>
      <c r="B3427" s="57" t="s">
        <v>14781</v>
      </c>
      <c r="C3427" s="57" t="s">
        <v>38</v>
      </c>
      <c r="D3427" s="57" t="s">
        <v>4866</v>
      </c>
      <c r="E3427" s="58" t="s">
        <v>14782</v>
      </c>
    </row>
    <row r="3428" spans="1:5" x14ac:dyDescent="0.25">
      <c r="A3428" s="57" t="s">
        <v>14783</v>
      </c>
      <c r="B3428" s="57" t="s">
        <v>14784</v>
      </c>
      <c r="C3428" s="57" t="s">
        <v>38</v>
      </c>
      <c r="D3428" s="57" t="s">
        <v>4866</v>
      </c>
      <c r="E3428" s="58" t="s">
        <v>14785</v>
      </c>
    </row>
    <row r="3429" spans="1:5" x14ac:dyDescent="0.25">
      <c r="A3429" s="57" t="s">
        <v>14786</v>
      </c>
      <c r="B3429" s="57" t="s">
        <v>14787</v>
      </c>
      <c r="C3429" s="57" t="s">
        <v>38</v>
      </c>
      <c r="D3429" s="57" t="s">
        <v>4866</v>
      </c>
      <c r="E3429" s="58" t="s">
        <v>14788</v>
      </c>
    </row>
    <row r="3430" spans="1:5" x14ac:dyDescent="0.25">
      <c r="A3430" s="57" t="s">
        <v>14789</v>
      </c>
      <c r="B3430" s="57" t="s">
        <v>14790</v>
      </c>
      <c r="C3430" s="57" t="s">
        <v>38</v>
      </c>
      <c r="D3430" s="57" t="s">
        <v>4866</v>
      </c>
      <c r="E3430" s="58" t="s">
        <v>14791</v>
      </c>
    </row>
    <row r="3431" spans="1:5" x14ac:dyDescent="0.25">
      <c r="A3431" s="57" t="s">
        <v>14792</v>
      </c>
      <c r="B3431" s="57" t="s">
        <v>14793</v>
      </c>
      <c r="C3431" s="57" t="s">
        <v>38</v>
      </c>
      <c r="D3431" s="57" t="s">
        <v>4866</v>
      </c>
      <c r="E3431" s="58" t="s">
        <v>14794</v>
      </c>
    </row>
    <row r="3432" spans="1:5" x14ac:dyDescent="0.25">
      <c r="A3432" s="57" t="s">
        <v>14795</v>
      </c>
      <c r="B3432" s="57" t="s">
        <v>14796</v>
      </c>
      <c r="C3432" s="57" t="s">
        <v>38</v>
      </c>
      <c r="D3432" s="57" t="s">
        <v>4866</v>
      </c>
      <c r="E3432" s="58" t="s">
        <v>14797</v>
      </c>
    </row>
    <row r="3433" spans="1:5" x14ac:dyDescent="0.25">
      <c r="A3433" s="57" t="s">
        <v>14798</v>
      </c>
      <c r="B3433" s="57" t="s">
        <v>14799</v>
      </c>
      <c r="C3433" s="57" t="s">
        <v>38</v>
      </c>
      <c r="D3433" s="57" t="s">
        <v>4866</v>
      </c>
      <c r="E3433" s="58" t="s">
        <v>14800</v>
      </c>
    </row>
    <row r="3434" spans="1:5" x14ac:dyDescent="0.25">
      <c r="A3434" s="57" t="s">
        <v>14801</v>
      </c>
      <c r="B3434" s="57" t="s">
        <v>14802</v>
      </c>
      <c r="C3434" s="57" t="s">
        <v>38</v>
      </c>
      <c r="D3434" s="57" t="s">
        <v>4866</v>
      </c>
      <c r="E3434" s="58" t="s">
        <v>14803</v>
      </c>
    </row>
    <row r="3435" spans="1:5" x14ac:dyDescent="0.25">
      <c r="A3435" s="57" t="s">
        <v>14804</v>
      </c>
      <c r="B3435" s="57" t="s">
        <v>14805</v>
      </c>
      <c r="C3435" s="57" t="s">
        <v>38</v>
      </c>
      <c r="D3435" s="57" t="s">
        <v>4866</v>
      </c>
      <c r="E3435" s="58" t="s">
        <v>14806</v>
      </c>
    </row>
    <row r="3436" spans="1:5" x14ac:dyDescent="0.25">
      <c r="A3436" s="57" t="s">
        <v>14807</v>
      </c>
      <c r="B3436" s="57" t="s">
        <v>14808</v>
      </c>
      <c r="C3436" s="57" t="s">
        <v>38</v>
      </c>
      <c r="D3436" s="57" t="s">
        <v>4866</v>
      </c>
      <c r="E3436" s="58" t="s">
        <v>14809</v>
      </c>
    </row>
    <row r="3437" spans="1:5" x14ac:dyDescent="0.25">
      <c r="A3437" s="57" t="s">
        <v>14810</v>
      </c>
      <c r="B3437" s="57" t="s">
        <v>14811</v>
      </c>
      <c r="C3437" s="57" t="s">
        <v>38</v>
      </c>
      <c r="D3437" s="57" t="s">
        <v>4866</v>
      </c>
      <c r="E3437" s="58" t="s">
        <v>14812</v>
      </c>
    </row>
    <row r="3438" spans="1:5" x14ac:dyDescent="0.25">
      <c r="A3438" s="57" t="s">
        <v>14813</v>
      </c>
      <c r="B3438" s="57" t="s">
        <v>14814</v>
      </c>
      <c r="C3438" s="57" t="s">
        <v>38</v>
      </c>
      <c r="D3438" s="57" t="s">
        <v>4866</v>
      </c>
      <c r="E3438" s="58" t="s">
        <v>14815</v>
      </c>
    </row>
    <row r="3439" spans="1:5" x14ac:dyDescent="0.25">
      <c r="A3439" s="57" t="s">
        <v>14816</v>
      </c>
      <c r="B3439" s="57" t="s">
        <v>14817</v>
      </c>
      <c r="C3439" s="57" t="s">
        <v>38</v>
      </c>
      <c r="D3439" s="57" t="s">
        <v>4866</v>
      </c>
      <c r="E3439" s="58" t="s">
        <v>14818</v>
      </c>
    </row>
    <row r="3440" spans="1:5" x14ac:dyDescent="0.25">
      <c r="A3440" s="57" t="s">
        <v>14819</v>
      </c>
      <c r="B3440" s="57" t="s">
        <v>14820</v>
      </c>
      <c r="C3440" s="57" t="s">
        <v>38</v>
      </c>
      <c r="D3440" s="57" t="s">
        <v>4866</v>
      </c>
      <c r="E3440" s="58" t="s">
        <v>14821</v>
      </c>
    </row>
    <row r="3441" spans="1:5" x14ac:dyDescent="0.25">
      <c r="A3441" s="57" t="s">
        <v>14822</v>
      </c>
      <c r="B3441" s="57" t="s">
        <v>14823</v>
      </c>
      <c r="C3441" s="57" t="s">
        <v>38</v>
      </c>
      <c r="D3441" s="57" t="s">
        <v>4866</v>
      </c>
      <c r="E3441" s="58" t="s">
        <v>14824</v>
      </c>
    </row>
    <row r="3442" spans="1:5" x14ac:dyDescent="0.25">
      <c r="A3442" s="57" t="s">
        <v>14825</v>
      </c>
      <c r="B3442" s="57" t="s">
        <v>14826</v>
      </c>
      <c r="C3442" s="57" t="s">
        <v>38</v>
      </c>
      <c r="D3442" s="57" t="s">
        <v>4866</v>
      </c>
      <c r="E3442" s="58" t="s">
        <v>14827</v>
      </c>
    </row>
    <row r="3443" spans="1:5" x14ac:dyDescent="0.25">
      <c r="A3443" s="57" t="s">
        <v>14828</v>
      </c>
      <c r="B3443" s="57" t="s">
        <v>14829</v>
      </c>
      <c r="C3443" s="57" t="s">
        <v>38</v>
      </c>
      <c r="D3443" s="57" t="s">
        <v>4866</v>
      </c>
      <c r="E3443" s="58" t="s">
        <v>14830</v>
      </c>
    </row>
    <row r="3444" spans="1:5" x14ac:dyDescent="0.25">
      <c r="A3444" s="57" t="s">
        <v>14831</v>
      </c>
      <c r="B3444" s="57" t="s">
        <v>14832</v>
      </c>
      <c r="C3444" s="57" t="s">
        <v>38</v>
      </c>
      <c r="D3444" s="57" t="s">
        <v>4866</v>
      </c>
      <c r="E3444" s="58" t="s">
        <v>14833</v>
      </c>
    </row>
    <row r="3445" spans="1:5" x14ac:dyDescent="0.25">
      <c r="A3445" s="57" t="s">
        <v>14834</v>
      </c>
      <c r="B3445" s="57" t="s">
        <v>14835</v>
      </c>
      <c r="C3445" s="57" t="s">
        <v>38</v>
      </c>
      <c r="D3445" s="57" t="s">
        <v>4866</v>
      </c>
      <c r="E3445" s="58" t="s">
        <v>14836</v>
      </c>
    </row>
    <row r="3446" spans="1:5" x14ac:dyDescent="0.25">
      <c r="A3446" s="57" t="s">
        <v>14837</v>
      </c>
      <c r="B3446" s="57" t="s">
        <v>14838</v>
      </c>
      <c r="C3446" s="57" t="s">
        <v>38</v>
      </c>
      <c r="D3446" s="57" t="s">
        <v>4866</v>
      </c>
      <c r="E3446" s="58" t="s">
        <v>14839</v>
      </c>
    </row>
    <row r="3447" spans="1:5" x14ac:dyDescent="0.25">
      <c r="A3447" s="57" t="s">
        <v>14840</v>
      </c>
      <c r="B3447" s="57" t="s">
        <v>14841</v>
      </c>
      <c r="C3447" s="57" t="s">
        <v>38</v>
      </c>
      <c r="D3447" s="57" t="s">
        <v>4866</v>
      </c>
      <c r="E3447" s="58" t="s">
        <v>14842</v>
      </c>
    </row>
    <row r="3448" spans="1:5" x14ac:dyDescent="0.25">
      <c r="A3448" s="57" t="s">
        <v>14843</v>
      </c>
      <c r="B3448" s="57" t="s">
        <v>14844</v>
      </c>
      <c r="C3448" s="57" t="s">
        <v>38</v>
      </c>
      <c r="D3448" s="57" t="s">
        <v>4866</v>
      </c>
      <c r="E3448" s="58" t="s">
        <v>14845</v>
      </c>
    </row>
    <row r="3449" spans="1:5" x14ac:dyDescent="0.25">
      <c r="A3449" s="57" t="s">
        <v>14846</v>
      </c>
      <c r="B3449" s="57" t="s">
        <v>14847</v>
      </c>
      <c r="C3449" s="57" t="s">
        <v>38</v>
      </c>
      <c r="D3449" s="57" t="s">
        <v>4866</v>
      </c>
      <c r="E3449" s="58" t="s">
        <v>14848</v>
      </c>
    </row>
    <row r="3450" spans="1:5" x14ac:dyDescent="0.25">
      <c r="A3450" s="57" t="s">
        <v>14849</v>
      </c>
      <c r="B3450" s="57" t="s">
        <v>14850</v>
      </c>
      <c r="C3450" s="57" t="s">
        <v>38</v>
      </c>
      <c r="D3450" s="57" t="s">
        <v>4866</v>
      </c>
      <c r="E3450" s="58" t="s">
        <v>14851</v>
      </c>
    </row>
    <row r="3451" spans="1:5" x14ac:dyDescent="0.25">
      <c r="A3451" s="57" t="s">
        <v>14852</v>
      </c>
      <c r="B3451" s="57" t="s">
        <v>14853</v>
      </c>
      <c r="C3451" s="57" t="s">
        <v>38</v>
      </c>
      <c r="D3451" s="57" t="s">
        <v>4866</v>
      </c>
      <c r="E3451" s="58" t="s">
        <v>14854</v>
      </c>
    </row>
    <row r="3452" spans="1:5" x14ac:dyDescent="0.25">
      <c r="A3452" s="57" t="s">
        <v>14855</v>
      </c>
      <c r="B3452" s="57" t="s">
        <v>14856</v>
      </c>
      <c r="C3452" s="57" t="s">
        <v>38</v>
      </c>
      <c r="D3452" s="57" t="s">
        <v>4866</v>
      </c>
      <c r="E3452" s="58" t="s">
        <v>14857</v>
      </c>
    </row>
    <row r="3453" spans="1:5" x14ac:dyDescent="0.25">
      <c r="A3453" s="57" t="s">
        <v>14858</v>
      </c>
      <c r="B3453" s="57" t="s">
        <v>14859</v>
      </c>
      <c r="C3453" s="57" t="s">
        <v>38</v>
      </c>
      <c r="D3453" s="57" t="s">
        <v>4866</v>
      </c>
      <c r="E3453" s="58" t="s">
        <v>14860</v>
      </c>
    </row>
    <row r="3454" spans="1:5" x14ac:dyDescent="0.25">
      <c r="A3454" s="57" t="s">
        <v>14861</v>
      </c>
      <c r="B3454" s="57" t="s">
        <v>14862</v>
      </c>
      <c r="C3454" s="57" t="s">
        <v>38</v>
      </c>
      <c r="D3454" s="57" t="s">
        <v>4866</v>
      </c>
      <c r="E3454" s="58" t="s">
        <v>14863</v>
      </c>
    </row>
    <row r="3455" spans="1:5" x14ac:dyDescent="0.25">
      <c r="A3455" s="57" t="s">
        <v>14864</v>
      </c>
      <c r="B3455" s="57" t="s">
        <v>14865</v>
      </c>
      <c r="C3455" s="57" t="s">
        <v>38</v>
      </c>
      <c r="D3455" s="57" t="s">
        <v>4866</v>
      </c>
      <c r="E3455" s="58" t="s">
        <v>14866</v>
      </c>
    </row>
    <row r="3456" spans="1:5" x14ac:dyDescent="0.25">
      <c r="A3456" s="57" t="s">
        <v>14867</v>
      </c>
      <c r="B3456" s="57" t="s">
        <v>14868</v>
      </c>
      <c r="C3456" s="57" t="s">
        <v>38</v>
      </c>
      <c r="D3456" s="57" t="s">
        <v>4866</v>
      </c>
      <c r="E3456" s="58" t="s">
        <v>14869</v>
      </c>
    </row>
    <row r="3457" spans="1:5" x14ac:dyDescent="0.25">
      <c r="A3457" s="57" t="s">
        <v>14870</v>
      </c>
      <c r="B3457" s="57" t="s">
        <v>14871</v>
      </c>
      <c r="C3457" s="57" t="s">
        <v>38</v>
      </c>
      <c r="D3457" s="57" t="s">
        <v>4866</v>
      </c>
      <c r="E3457" s="58" t="s">
        <v>14872</v>
      </c>
    </row>
    <row r="3458" spans="1:5" x14ac:dyDescent="0.25">
      <c r="A3458" s="57" t="s">
        <v>14873</v>
      </c>
      <c r="B3458" s="57" t="s">
        <v>14874</v>
      </c>
      <c r="C3458" s="57" t="s">
        <v>38</v>
      </c>
      <c r="D3458" s="57" t="s">
        <v>4866</v>
      </c>
      <c r="E3458" s="58" t="s">
        <v>14875</v>
      </c>
    </row>
    <row r="3459" spans="1:5" x14ac:dyDescent="0.25">
      <c r="A3459" s="57" t="s">
        <v>14876</v>
      </c>
      <c r="B3459" s="57" t="s">
        <v>14877</v>
      </c>
      <c r="C3459" s="57" t="s">
        <v>38</v>
      </c>
      <c r="D3459" s="57" t="s">
        <v>4866</v>
      </c>
      <c r="E3459" s="58" t="s">
        <v>14878</v>
      </c>
    </row>
    <row r="3460" spans="1:5" x14ac:dyDescent="0.25">
      <c r="A3460" s="57" t="s">
        <v>14879</v>
      </c>
      <c r="B3460" s="57" t="s">
        <v>14880</v>
      </c>
      <c r="C3460" s="57" t="s">
        <v>38</v>
      </c>
      <c r="D3460" s="57" t="s">
        <v>4866</v>
      </c>
      <c r="E3460" s="58" t="s">
        <v>14881</v>
      </c>
    </row>
    <row r="3461" spans="1:5" x14ac:dyDescent="0.25">
      <c r="A3461" s="57" t="s">
        <v>14882</v>
      </c>
      <c r="B3461" s="57" t="s">
        <v>14883</v>
      </c>
      <c r="C3461" s="57" t="s">
        <v>38</v>
      </c>
      <c r="D3461" s="57" t="s">
        <v>4866</v>
      </c>
      <c r="E3461" s="58" t="s">
        <v>14884</v>
      </c>
    </row>
    <row r="3462" spans="1:5" x14ac:dyDescent="0.25">
      <c r="A3462" s="57" t="s">
        <v>14885</v>
      </c>
      <c r="B3462" s="57" t="s">
        <v>14886</v>
      </c>
      <c r="C3462" s="57" t="s">
        <v>22</v>
      </c>
      <c r="D3462" s="57" t="s">
        <v>4866</v>
      </c>
      <c r="E3462" s="58" t="s">
        <v>14887</v>
      </c>
    </row>
    <row r="3463" spans="1:5" x14ac:dyDescent="0.25">
      <c r="A3463" s="57" t="s">
        <v>14888</v>
      </c>
      <c r="B3463" s="57" t="s">
        <v>14889</v>
      </c>
      <c r="C3463" s="57" t="s">
        <v>22</v>
      </c>
      <c r="D3463" s="57" t="s">
        <v>4866</v>
      </c>
      <c r="E3463" s="58" t="s">
        <v>13640</v>
      </c>
    </row>
    <row r="3464" spans="1:5" x14ac:dyDescent="0.25">
      <c r="A3464" s="57" t="s">
        <v>14890</v>
      </c>
      <c r="B3464" s="57" t="s">
        <v>14891</v>
      </c>
      <c r="C3464" s="57" t="s">
        <v>22</v>
      </c>
      <c r="D3464" s="57" t="s">
        <v>4866</v>
      </c>
      <c r="E3464" s="58" t="s">
        <v>14892</v>
      </c>
    </row>
    <row r="3465" spans="1:5" x14ac:dyDescent="0.25">
      <c r="A3465" s="57" t="s">
        <v>14893</v>
      </c>
      <c r="B3465" s="57" t="s">
        <v>14894</v>
      </c>
      <c r="C3465" s="57" t="s">
        <v>22</v>
      </c>
      <c r="D3465" s="57" t="s">
        <v>4866</v>
      </c>
      <c r="E3465" s="58" t="s">
        <v>14895</v>
      </c>
    </row>
    <row r="3466" spans="1:5" x14ac:dyDescent="0.25">
      <c r="A3466" s="57" t="s">
        <v>14896</v>
      </c>
      <c r="B3466" s="57" t="s">
        <v>14897</v>
      </c>
      <c r="C3466" s="57" t="s">
        <v>38</v>
      </c>
      <c r="D3466" s="57" t="s">
        <v>4866</v>
      </c>
      <c r="E3466" s="58" t="s">
        <v>14898</v>
      </c>
    </row>
    <row r="3467" spans="1:5" x14ac:dyDescent="0.25">
      <c r="A3467" s="57" t="s">
        <v>14899</v>
      </c>
      <c r="B3467" s="57" t="s">
        <v>14900</v>
      </c>
      <c r="C3467" s="57" t="s">
        <v>38</v>
      </c>
      <c r="D3467" s="57" t="s">
        <v>4866</v>
      </c>
      <c r="E3467" s="58" t="s">
        <v>14901</v>
      </c>
    </row>
    <row r="3468" spans="1:5" x14ac:dyDescent="0.25">
      <c r="A3468" s="57" t="s">
        <v>14902</v>
      </c>
      <c r="B3468" s="57" t="s">
        <v>14903</v>
      </c>
      <c r="C3468" s="57" t="s">
        <v>22</v>
      </c>
      <c r="D3468" s="57" t="s">
        <v>4866</v>
      </c>
      <c r="E3468" s="58" t="s">
        <v>14904</v>
      </c>
    </row>
    <row r="3469" spans="1:5" x14ac:dyDescent="0.25">
      <c r="A3469" s="57" t="s">
        <v>14905</v>
      </c>
      <c r="B3469" s="57" t="s">
        <v>14906</v>
      </c>
      <c r="C3469" s="57" t="s">
        <v>22</v>
      </c>
      <c r="D3469" s="57" t="s">
        <v>4866</v>
      </c>
      <c r="E3469" s="58" t="s">
        <v>14907</v>
      </c>
    </row>
    <row r="3470" spans="1:5" x14ac:dyDescent="0.25">
      <c r="A3470" s="57" t="s">
        <v>14908</v>
      </c>
      <c r="B3470" s="57" t="s">
        <v>14909</v>
      </c>
      <c r="C3470" s="57" t="s">
        <v>22</v>
      </c>
      <c r="D3470" s="57" t="s">
        <v>4866</v>
      </c>
      <c r="E3470" s="58" t="s">
        <v>14910</v>
      </c>
    </row>
    <row r="3471" spans="1:5" x14ac:dyDescent="0.25">
      <c r="A3471" s="57" t="s">
        <v>14911</v>
      </c>
      <c r="B3471" s="57" t="s">
        <v>14912</v>
      </c>
      <c r="C3471" s="57" t="s">
        <v>22</v>
      </c>
      <c r="D3471" s="57" t="s">
        <v>4866</v>
      </c>
      <c r="E3471" s="58" t="s">
        <v>14913</v>
      </c>
    </row>
    <row r="3472" spans="1:5" x14ac:dyDescent="0.25">
      <c r="A3472" s="57" t="s">
        <v>14914</v>
      </c>
      <c r="B3472" s="57" t="s">
        <v>14915</v>
      </c>
      <c r="C3472" s="57" t="s">
        <v>22</v>
      </c>
      <c r="D3472" s="57" t="s">
        <v>4866</v>
      </c>
      <c r="E3472" s="58" t="s">
        <v>14916</v>
      </c>
    </row>
    <row r="3473" spans="1:5" x14ac:dyDescent="0.25">
      <c r="A3473" s="57" t="s">
        <v>14917</v>
      </c>
      <c r="B3473" s="57" t="s">
        <v>14918</v>
      </c>
      <c r="C3473" s="57" t="s">
        <v>22</v>
      </c>
      <c r="D3473" s="57" t="s">
        <v>4866</v>
      </c>
      <c r="E3473" s="58" t="s">
        <v>10516</v>
      </c>
    </row>
    <row r="3474" spans="1:5" x14ac:dyDescent="0.25">
      <c r="A3474" s="57" t="s">
        <v>14919</v>
      </c>
      <c r="B3474" s="57" t="s">
        <v>14920</v>
      </c>
      <c r="C3474" s="57" t="s">
        <v>22</v>
      </c>
      <c r="D3474" s="57" t="s">
        <v>4866</v>
      </c>
      <c r="E3474" s="58" t="s">
        <v>7768</v>
      </c>
    </row>
    <row r="3475" spans="1:5" x14ac:dyDescent="0.25">
      <c r="A3475" s="57" t="s">
        <v>14921</v>
      </c>
      <c r="B3475" s="57" t="s">
        <v>14922</v>
      </c>
      <c r="C3475" s="57" t="s">
        <v>38</v>
      </c>
      <c r="D3475" s="57" t="s">
        <v>4866</v>
      </c>
      <c r="E3475" s="58" t="s">
        <v>14923</v>
      </c>
    </row>
    <row r="3476" spans="1:5" x14ac:dyDescent="0.25">
      <c r="A3476" s="57" t="s">
        <v>14924</v>
      </c>
      <c r="B3476" s="57" t="s">
        <v>14925</v>
      </c>
      <c r="C3476" s="57" t="s">
        <v>38</v>
      </c>
      <c r="D3476" s="57" t="s">
        <v>4866</v>
      </c>
      <c r="E3476" s="58" t="s">
        <v>14926</v>
      </c>
    </row>
    <row r="3477" spans="1:5" x14ac:dyDescent="0.25">
      <c r="A3477" s="57" t="s">
        <v>14927</v>
      </c>
      <c r="B3477" s="57" t="s">
        <v>14928</v>
      </c>
      <c r="C3477" s="57" t="s">
        <v>38</v>
      </c>
      <c r="D3477" s="57" t="s">
        <v>4866</v>
      </c>
      <c r="E3477" s="58" t="s">
        <v>14929</v>
      </c>
    </row>
    <row r="3478" spans="1:5" x14ac:dyDescent="0.25">
      <c r="A3478" s="57" t="s">
        <v>14930</v>
      </c>
      <c r="B3478" s="57" t="s">
        <v>14931</v>
      </c>
      <c r="C3478" s="57" t="s">
        <v>38</v>
      </c>
      <c r="D3478" s="57" t="s">
        <v>4866</v>
      </c>
      <c r="E3478" s="58" t="s">
        <v>14932</v>
      </c>
    </row>
    <row r="3479" spans="1:5" x14ac:dyDescent="0.25">
      <c r="A3479" s="57" t="s">
        <v>14933</v>
      </c>
      <c r="B3479" s="57" t="s">
        <v>14934</v>
      </c>
      <c r="C3479" s="57" t="s">
        <v>38</v>
      </c>
      <c r="D3479" s="57" t="s">
        <v>4866</v>
      </c>
      <c r="E3479" s="58" t="s">
        <v>14935</v>
      </c>
    </row>
    <row r="3480" spans="1:5" x14ac:dyDescent="0.25">
      <c r="A3480" s="57" t="s">
        <v>14936</v>
      </c>
      <c r="B3480" s="57" t="s">
        <v>14937</v>
      </c>
      <c r="C3480" s="57" t="s">
        <v>38</v>
      </c>
      <c r="D3480" s="57" t="s">
        <v>4866</v>
      </c>
      <c r="E3480" s="58" t="s">
        <v>14938</v>
      </c>
    </row>
    <row r="3481" spans="1:5" x14ac:dyDescent="0.25">
      <c r="A3481" s="57" t="s">
        <v>14939</v>
      </c>
      <c r="B3481" s="57" t="s">
        <v>14940</v>
      </c>
      <c r="C3481" s="57" t="s">
        <v>38</v>
      </c>
      <c r="D3481" s="57" t="s">
        <v>4866</v>
      </c>
      <c r="E3481" s="58" t="s">
        <v>13315</v>
      </c>
    </row>
    <row r="3482" spans="1:5" x14ac:dyDescent="0.25">
      <c r="A3482" s="57" t="s">
        <v>14941</v>
      </c>
      <c r="B3482" s="57" t="s">
        <v>14942</v>
      </c>
      <c r="C3482" s="57" t="s">
        <v>38</v>
      </c>
      <c r="D3482" s="57" t="s">
        <v>4866</v>
      </c>
      <c r="E3482" s="58" t="s">
        <v>14943</v>
      </c>
    </row>
    <row r="3483" spans="1:5" x14ac:dyDescent="0.25">
      <c r="A3483" s="57" t="s">
        <v>14944</v>
      </c>
      <c r="B3483" s="57" t="s">
        <v>14945</v>
      </c>
      <c r="C3483" s="57" t="s">
        <v>22</v>
      </c>
      <c r="D3483" s="57" t="s">
        <v>4866</v>
      </c>
      <c r="E3483" s="58" t="s">
        <v>14946</v>
      </c>
    </row>
    <row r="3484" spans="1:5" x14ac:dyDescent="0.25">
      <c r="A3484" s="57" t="s">
        <v>14947</v>
      </c>
      <c r="B3484" s="57" t="s">
        <v>14948</v>
      </c>
      <c r="C3484" s="57" t="s">
        <v>22</v>
      </c>
      <c r="D3484" s="57" t="s">
        <v>4866</v>
      </c>
      <c r="E3484" s="58" t="s">
        <v>14949</v>
      </c>
    </row>
    <row r="3485" spans="1:5" x14ac:dyDescent="0.25">
      <c r="A3485" s="57" t="s">
        <v>14950</v>
      </c>
      <c r="B3485" s="57" t="s">
        <v>14951</v>
      </c>
      <c r="C3485" s="57" t="s">
        <v>38</v>
      </c>
      <c r="D3485" s="57" t="s">
        <v>4866</v>
      </c>
      <c r="E3485" s="58" t="s">
        <v>14952</v>
      </c>
    </row>
    <row r="3486" spans="1:5" x14ac:dyDescent="0.25">
      <c r="A3486" s="57" t="s">
        <v>14953</v>
      </c>
      <c r="B3486" s="57" t="s">
        <v>14954</v>
      </c>
      <c r="C3486" s="57" t="s">
        <v>22</v>
      </c>
      <c r="D3486" s="57" t="s">
        <v>4866</v>
      </c>
      <c r="E3486" s="58" t="s">
        <v>14955</v>
      </c>
    </row>
    <row r="3487" spans="1:5" x14ac:dyDescent="0.25">
      <c r="A3487" s="57" t="s">
        <v>14956</v>
      </c>
      <c r="B3487" s="57" t="s">
        <v>14957</v>
      </c>
      <c r="C3487" s="57" t="s">
        <v>22</v>
      </c>
      <c r="D3487" s="57" t="s">
        <v>4866</v>
      </c>
      <c r="E3487" s="58" t="s">
        <v>14958</v>
      </c>
    </row>
    <row r="3488" spans="1:5" x14ac:dyDescent="0.25">
      <c r="A3488" s="57" t="s">
        <v>14959</v>
      </c>
      <c r="B3488" s="57" t="s">
        <v>14960</v>
      </c>
      <c r="C3488" s="57" t="s">
        <v>22</v>
      </c>
      <c r="D3488" s="57" t="s">
        <v>4866</v>
      </c>
      <c r="E3488" s="58" t="s">
        <v>14961</v>
      </c>
    </row>
    <row r="3489" spans="1:5" x14ac:dyDescent="0.25">
      <c r="A3489" s="57" t="s">
        <v>14962</v>
      </c>
      <c r="B3489" s="57" t="s">
        <v>14963</v>
      </c>
      <c r="C3489" s="57" t="s">
        <v>22</v>
      </c>
      <c r="D3489" s="57" t="s">
        <v>4866</v>
      </c>
      <c r="E3489" s="58" t="s">
        <v>14964</v>
      </c>
    </row>
    <row r="3490" spans="1:5" x14ac:dyDescent="0.25">
      <c r="A3490" s="57" t="s">
        <v>14965</v>
      </c>
      <c r="B3490" s="57" t="s">
        <v>14966</v>
      </c>
      <c r="C3490" s="57" t="s">
        <v>22</v>
      </c>
      <c r="D3490" s="57" t="s">
        <v>4866</v>
      </c>
      <c r="E3490" s="58" t="s">
        <v>13093</v>
      </c>
    </row>
    <row r="3491" spans="1:5" x14ac:dyDescent="0.25">
      <c r="A3491" s="57" t="s">
        <v>14967</v>
      </c>
      <c r="B3491" s="57" t="s">
        <v>14968</v>
      </c>
      <c r="C3491" s="57" t="s">
        <v>22</v>
      </c>
      <c r="D3491" s="57" t="s">
        <v>4866</v>
      </c>
      <c r="E3491" s="58" t="s">
        <v>14969</v>
      </c>
    </row>
    <row r="3492" spans="1:5" x14ac:dyDescent="0.25">
      <c r="A3492" s="57" t="s">
        <v>14970</v>
      </c>
      <c r="B3492" s="57" t="s">
        <v>14971</v>
      </c>
      <c r="C3492" s="57" t="s">
        <v>22</v>
      </c>
      <c r="D3492" s="57" t="s">
        <v>4866</v>
      </c>
      <c r="E3492" s="58" t="s">
        <v>14972</v>
      </c>
    </row>
    <row r="3493" spans="1:5" x14ac:dyDescent="0.25">
      <c r="A3493" s="57" t="s">
        <v>14973</v>
      </c>
      <c r="B3493" s="57" t="s">
        <v>14974</v>
      </c>
      <c r="C3493" s="57" t="s">
        <v>22</v>
      </c>
      <c r="D3493" s="57" t="s">
        <v>4866</v>
      </c>
      <c r="E3493" s="58" t="s">
        <v>14975</v>
      </c>
    </row>
    <row r="3494" spans="1:5" x14ac:dyDescent="0.25">
      <c r="A3494" s="57" t="s">
        <v>14976</v>
      </c>
      <c r="B3494" s="57" t="s">
        <v>14977</v>
      </c>
      <c r="C3494" s="57" t="s">
        <v>22</v>
      </c>
      <c r="D3494" s="57" t="s">
        <v>4866</v>
      </c>
      <c r="E3494" s="58" t="s">
        <v>4933</v>
      </c>
    </row>
    <row r="3495" spans="1:5" x14ac:dyDescent="0.25">
      <c r="A3495" s="57" t="s">
        <v>14978</v>
      </c>
      <c r="B3495" s="57" t="s">
        <v>14979</v>
      </c>
      <c r="C3495" s="57" t="s">
        <v>22</v>
      </c>
      <c r="D3495" s="57" t="s">
        <v>4866</v>
      </c>
      <c r="E3495" s="58" t="s">
        <v>14980</v>
      </c>
    </row>
    <row r="3496" spans="1:5" x14ac:dyDescent="0.25">
      <c r="A3496" s="57" t="s">
        <v>14981</v>
      </c>
      <c r="B3496" s="57" t="s">
        <v>14982</v>
      </c>
      <c r="C3496" s="57" t="s">
        <v>22</v>
      </c>
      <c r="D3496" s="57" t="s">
        <v>4866</v>
      </c>
      <c r="E3496" s="58" t="s">
        <v>14983</v>
      </c>
    </row>
    <row r="3497" spans="1:5" x14ac:dyDescent="0.25">
      <c r="A3497" s="57" t="s">
        <v>14984</v>
      </c>
      <c r="B3497" s="57" t="s">
        <v>14985</v>
      </c>
      <c r="C3497" s="57" t="s">
        <v>22</v>
      </c>
      <c r="D3497" s="57" t="s">
        <v>4866</v>
      </c>
      <c r="E3497" s="58" t="s">
        <v>14986</v>
      </c>
    </row>
    <row r="3498" spans="1:5" x14ac:dyDescent="0.25">
      <c r="A3498" s="57" t="s">
        <v>14987</v>
      </c>
      <c r="B3498" s="57" t="s">
        <v>14988</v>
      </c>
      <c r="C3498" s="57" t="s">
        <v>22</v>
      </c>
      <c r="D3498" s="57" t="s">
        <v>4866</v>
      </c>
      <c r="E3498" s="58" t="s">
        <v>14989</v>
      </c>
    </row>
    <row r="3499" spans="1:5" x14ac:dyDescent="0.25">
      <c r="A3499" s="57" t="s">
        <v>14990</v>
      </c>
      <c r="B3499" s="57" t="s">
        <v>14991</v>
      </c>
      <c r="C3499" s="57" t="s">
        <v>22</v>
      </c>
      <c r="D3499" s="57" t="s">
        <v>4866</v>
      </c>
      <c r="E3499" s="58" t="s">
        <v>14992</v>
      </c>
    </row>
    <row r="3500" spans="1:5" x14ac:dyDescent="0.25">
      <c r="A3500" s="57" t="s">
        <v>14993</v>
      </c>
      <c r="B3500" s="57" t="s">
        <v>14994</v>
      </c>
      <c r="C3500" s="57" t="s">
        <v>22</v>
      </c>
      <c r="D3500" s="57" t="s">
        <v>4866</v>
      </c>
      <c r="E3500" s="58" t="s">
        <v>14995</v>
      </c>
    </row>
    <row r="3501" spans="1:5" x14ac:dyDescent="0.25">
      <c r="A3501" s="57" t="s">
        <v>14996</v>
      </c>
      <c r="B3501" s="57" t="s">
        <v>14997</v>
      </c>
      <c r="C3501" s="57" t="s">
        <v>22</v>
      </c>
      <c r="D3501" s="57" t="s">
        <v>4866</v>
      </c>
      <c r="E3501" s="58" t="s">
        <v>14998</v>
      </c>
    </row>
    <row r="3502" spans="1:5" x14ac:dyDescent="0.25">
      <c r="A3502" s="57" t="s">
        <v>14999</v>
      </c>
      <c r="B3502" s="57" t="s">
        <v>15000</v>
      </c>
      <c r="C3502" s="57" t="s">
        <v>22</v>
      </c>
      <c r="D3502" s="57" t="s">
        <v>4866</v>
      </c>
      <c r="E3502" s="58" t="s">
        <v>15001</v>
      </c>
    </row>
    <row r="3503" spans="1:5" x14ac:dyDescent="0.25">
      <c r="A3503" s="57" t="s">
        <v>15002</v>
      </c>
      <c r="B3503" s="57" t="s">
        <v>15003</v>
      </c>
      <c r="C3503" s="57" t="s">
        <v>22</v>
      </c>
      <c r="D3503" s="57" t="s">
        <v>4866</v>
      </c>
      <c r="E3503" s="58" t="s">
        <v>15004</v>
      </c>
    </row>
    <row r="3504" spans="1:5" x14ac:dyDescent="0.25">
      <c r="A3504" s="57" t="s">
        <v>15005</v>
      </c>
      <c r="B3504" s="57" t="s">
        <v>15006</v>
      </c>
      <c r="C3504" s="57" t="s">
        <v>22</v>
      </c>
      <c r="D3504" s="57" t="s">
        <v>4866</v>
      </c>
      <c r="E3504" s="58" t="s">
        <v>15007</v>
      </c>
    </row>
    <row r="3505" spans="1:5" x14ac:dyDescent="0.25">
      <c r="A3505" s="57" t="s">
        <v>15008</v>
      </c>
      <c r="B3505" s="57" t="s">
        <v>15009</v>
      </c>
      <c r="C3505" s="57" t="s">
        <v>22</v>
      </c>
      <c r="D3505" s="57" t="s">
        <v>4866</v>
      </c>
      <c r="E3505" s="58" t="s">
        <v>15010</v>
      </c>
    </row>
    <row r="3506" spans="1:5" x14ac:dyDescent="0.25">
      <c r="A3506" s="57" t="s">
        <v>15011</v>
      </c>
      <c r="B3506" s="57" t="s">
        <v>15012</v>
      </c>
      <c r="C3506" s="57" t="s">
        <v>22</v>
      </c>
      <c r="D3506" s="57" t="s">
        <v>4866</v>
      </c>
      <c r="E3506" s="58" t="s">
        <v>15013</v>
      </c>
    </row>
    <row r="3507" spans="1:5" x14ac:dyDescent="0.25">
      <c r="A3507" s="57" t="s">
        <v>15014</v>
      </c>
      <c r="B3507" s="57" t="s">
        <v>15015</v>
      </c>
      <c r="C3507" s="57" t="s">
        <v>22</v>
      </c>
      <c r="D3507" s="57" t="s">
        <v>4866</v>
      </c>
      <c r="E3507" s="58" t="s">
        <v>6201</v>
      </c>
    </row>
    <row r="3508" spans="1:5" x14ac:dyDescent="0.25">
      <c r="A3508" s="57" t="s">
        <v>15016</v>
      </c>
      <c r="B3508" s="57" t="s">
        <v>15017</v>
      </c>
      <c r="C3508" s="57" t="s">
        <v>22</v>
      </c>
      <c r="D3508" s="57" t="s">
        <v>4866</v>
      </c>
      <c r="E3508" s="58" t="s">
        <v>15018</v>
      </c>
    </row>
    <row r="3509" spans="1:5" x14ac:dyDescent="0.25">
      <c r="A3509" s="57" t="s">
        <v>15019</v>
      </c>
      <c r="B3509" s="57" t="s">
        <v>15020</v>
      </c>
      <c r="C3509" s="57" t="s">
        <v>22</v>
      </c>
      <c r="D3509" s="57" t="s">
        <v>4866</v>
      </c>
      <c r="E3509" s="58" t="s">
        <v>15021</v>
      </c>
    </row>
    <row r="3510" spans="1:5" x14ac:dyDescent="0.25">
      <c r="A3510" s="57" t="s">
        <v>15022</v>
      </c>
      <c r="B3510" s="57" t="s">
        <v>15023</v>
      </c>
      <c r="C3510" s="57" t="s">
        <v>22</v>
      </c>
      <c r="D3510" s="57" t="s">
        <v>4866</v>
      </c>
      <c r="E3510" s="58" t="s">
        <v>15024</v>
      </c>
    </row>
    <row r="3511" spans="1:5" x14ac:dyDescent="0.25">
      <c r="A3511" s="57" t="s">
        <v>15025</v>
      </c>
      <c r="B3511" s="57" t="s">
        <v>15026</v>
      </c>
      <c r="C3511" s="57" t="s">
        <v>22</v>
      </c>
      <c r="D3511" s="57" t="s">
        <v>4866</v>
      </c>
      <c r="E3511" s="58" t="s">
        <v>15027</v>
      </c>
    </row>
    <row r="3512" spans="1:5" x14ac:dyDescent="0.25">
      <c r="A3512" s="57" t="s">
        <v>15028</v>
      </c>
      <c r="B3512" s="57" t="s">
        <v>15029</v>
      </c>
      <c r="C3512" s="57" t="s">
        <v>22</v>
      </c>
      <c r="D3512" s="57" t="s">
        <v>4866</v>
      </c>
      <c r="E3512" s="58" t="s">
        <v>15030</v>
      </c>
    </row>
    <row r="3513" spans="1:5" x14ac:dyDescent="0.25">
      <c r="A3513" s="57" t="s">
        <v>15031</v>
      </c>
      <c r="B3513" s="57" t="s">
        <v>15032</v>
      </c>
      <c r="C3513" s="57" t="s">
        <v>22</v>
      </c>
      <c r="D3513" s="57" t="s">
        <v>4866</v>
      </c>
      <c r="E3513" s="58" t="s">
        <v>15033</v>
      </c>
    </row>
    <row r="3514" spans="1:5" x14ac:dyDescent="0.25">
      <c r="A3514" s="57" t="s">
        <v>15034</v>
      </c>
      <c r="B3514" s="57" t="s">
        <v>15035</v>
      </c>
      <c r="C3514" s="57" t="s">
        <v>22</v>
      </c>
      <c r="D3514" s="57" t="s">
        <v>4866</v>
      </c>
      <c r="E3514" s="58" t="s">
        <v>13300</v>
      </c>
    </row>
    <row r="3515" spans="1:5" x14ac:dyDescent="0.25">
      <c r="A3515" s="57" t="s">
        <v>15036</v>
      </c>
      <c r="B3515" s="57" t="s">
        <v>15037</v>
      </c>
      <c r="C3515" s="57" t="s">
        <v>22</v>
      </c>
      <c r="D3515" s="57" t="s">
        <v>4866</v>
      </c>
      <c r="E3515" s="58" t="s">
        <v>15038</v>
      </c>
    </row>
    <row r="3516" spans="1:5" x14ac:dyDescent="0.25">
      <c r="A3516" s="57" t="s">
        <v>15039</v>
      </c>
      <c r="B3516" s="57" t="s">
        <v>15040</v>
      </c>
      <c r="C3516" s="57" t="s">
        <v>22</v>
      </c>
      <c r="D3516" s="57" t="s">
        <v>4866</v>
      </c>
      <c r="E3516" s="58" t="s">
        <v>15041</v>
      </c>
    </row>
    <row r="3517" spans="1:5" x14ac:dyDescent="0.25">
      <c r="A3517" s="57" t="s">
        <v>15042</v>
      </c>
      <c r="B3517" s="57" t="s">
        <v>15043</v>
      </c>
      <c r="C3517" s="57" t="s">
        <v>22</v>
      </c>
      <c r="D3517" s="57" t="s">
        <v>4866</v>
      </c>
      <c r="E3517" s="58" t="s">
        <v>15044</v>
      </c>
    </row>
    <row r="3518" spans="1:5" x14ac:dyDescent="0.25">
      <c r="A3518" s="57" t="s">
        <v>15045</v>
      </c>
      <c r="B3518" s="57" t="s">
        <v>15046</v>
      </c>
      <c r="C3518" s="57" t="s">
        <v>22</v>
      </c>
      <c r="D3518" s="57" t="s">
        <v>4866</v>
      </c>
      <c r="E3518" s="58" t="s">
        <v>15047</v>
      </c>
    </row>
    <row r="3519" spans="1:5" x14ac:dyDescent="0.25">
      <c r="A3519" s="57" t="s">
        <v>15048</v>
      </c>
      <c r="B3519" s="57" t="s">
        <v>15049</v>
      </c>
      <c r="C3519" s="57" t="s">
        <v>22</v>
      </c>
      <c r="D3519" s="57" t="s">
        <v>4866</v>
      </c>
      <c r="E3519" s="58" t="s">
        <v>15050</v>
      </c>
    </row>
    <row r="3520" spans="1:5" x14ac:dyDescent="0.25">
      <c r="A3520" s="57" t="s">
        <v>15051</v>
      </c>
      <c r="B3520" s="57" t="s">
        <v>15052</v>
      </c>
      <c r="C3520" s="57" t="s">
        <v>22</v>
      </c>
      <c r="D3520" s="57" t="s">
        <v>4866</v>
      </c>
      <c r="E3520" s="58" t="s">
        <v>7864</v>
      </c>
    </row>
    <row r="3521" spans="1:5" x14ac:dyDescent="0.25">
      <c r="A3521" s="57" t="s">
        <v>15053</v>
      </c>
      <c r="B3521" s="57" t="s">
        <v>15054</v>
      </c>
      <c r="C3521" s="57" t="s">
        <v>22</v>
      </c>
      <c r="D3521" s="57" t="s">
        <v>4866</v>
      </c>
      <c r="E3521" s="58" t="s">
        <v>15055</v>
      </c>
    </row>
    <row r="3522" spans="1:5" x14ac:dyDescent="0.25">
      <c r="A3522" s="57" t="s">
        <v>15056</v>
      </c>
      <c r="B3522" s="57" t="s">
        <v>15057</v>
      </c>
      <c r="C3522" s="57" t="s">
        <v>22</v>
      </c>
      <c r="D3522" s="57" t="s">
        <v>4866</v>
      </c>
      <c r="E3522" s="58" t="s">
        <v>15058</v>
      </c>
    </row>
    <row r="3523" spans="1:5" x14ac:dyDescent="0.25">
      <c r="A3523" s="57" t="s">
        <v>15059</v>
      </c>
      <c r="B3523" s="57" t="s">
        <v>15060</v>
      </c>
      <c r="C3523" s="57" t="s">
        <v>22</v>
      </c>
      <c r="D3523" s="57" t="s">
        <v>4866</v>
      </c>
      <c r="E3523" s="58" t="s">
        <v>15061</v>
      </c>
    </row>
    <row r="3524" spans="1:5" x14ac:dyDescent="0.25">
      <c r="A3524" s="57" t="s">
        <v>15062</v>
      </c>
      <c r="B3524" s="57" t="s">
        <v>15063</v>
      </c>
      <c r="C3524" s="57" t="s">
        <v>22</v>
      </c>
      <c r="D3524" s="57" t="s">
        <v>4866</v>
      </c>
      <c r="E3524" s="58" t="s">
        <v>15064</v>
      </c>
    </row>
    <row r="3525" spans="1:5" x14ac:dyDescent="0.25">
      <c r="A3525" s="57" t="s">
        <v>15065</v>
      </c>
      <c r="B3525" s="57" t="s">
        <v>15066</v>
      </c>
      <c r="C3525" s="57" t="s">
        <v>22</v>
      </c>
      <c r="D3525" s="57" t="s">
        <v>4866</v>
      </c>
      <c r="E3525" s="58" t="s">
        <v>15067</v>
      </c>
    </row>
    <row r="3526" spans="1:5" x14ac:dyDescent="0.25">
      <c r="A3526" s="57" t="s">
        <v>15068</v>
      </c>
      <c r="B3526" s="57" t="s">
        <v>15069</v>
      </c>
      <c r="C3526" s="57" t="s">
        <v>22</v>
      </c>
      <c r="D3526" s="57" t="s">
        <v>4866</v>
      </c>
      <c r="E3526" s="58" t="s">
        <v>15070</v>
      </c>
    </row>
    <row r="3527" spans="1:5" x14ac:dyDescent="0.25">
      <c r="A3527" s="57" t="s">
        <v>15071</v>
      </c>
      <c r="B3527" s="57" t="s">
        <v>15072</v>
      </c>
      <c r="C3527" s="57" t="s">
        <v>22</v>
      </c>
      <c r="D3527" s="57" t="s">
        <v>4866</v>
      </c>
      <c r="E3527" s="58" t="s">
        <v>15073</v>
      </c>
    </row>
    <row r="3528" spans="1:5" x14ac:dyDescent="0.25">
      <c r="A3528" s="57" t="s">
        <v>15074</v>
      </c>
      <c r="B3528" s="57" t="s">
        <v>15075</v>
      </c>
      <c r="C3528" s="57" t="s">
        <v>22</v>
      </c>
      <c r="D3528" s="57" t="s">
        <v>4866</v>
      </c>
      <c r="E3528" s="58" t="s">
        <v>15076</v>
      </c>
    </row>
    <row r="3529" spans="1:5" x14ac:dyDescent="0.25">
      <c r="A3529" s="57" t="s">
        <v>15077</v>
      </c>
      <c r="B3529" s="57" t="s">
        <v>15078</v>
      </c>
      <c r="C3529" s="57" t="s">
        <v>22</v>
      </c>
      <c r="D3529" s="57" t="s">
        <v>4866</v>
      </c>
      <c r="E3529" s="58" t="s">
        <v>15079</v>
      </c>
    </row>
    <row r="3530" spans="1:5" x14ac:dyDescent="0.25">
      <c r="A3530" s="57" t="s">
        <v>15080</v>
      </c>
      <c r="B3530" s="57" t="s">
        <v>15081</v>
      </c>
      <c r="C3530" s="57" t="s">
        <v>22</v>
      </c>
      <c r="D3530" s="57" t="s">
        <v>4866</v>
      </c>
      <c r="E3530" s="58" t="s">
        <v>15082</v>
      </c>
    </row>
    <row r="3531" spans="1:5" x14ac:dyDescent="0.25">
      <c r="A3531" s="57" t="s">
        <v>15083</v>
      </c>
      <c r="B3531" s="57" t="s">
        <v>15084</v>
      </c>
      <c r="C3531" s="57" t="s">
        <v>22</v>
      </c>
      <c r="D3531" s="57" t="s">
        <v>4866</v>
      </c>
      <c r="E3531" s="58" t="s">
        <v>15085</v>
      </c>
    </row>
    <row r="3532" spans="1:5" x14ac:dyDescent="0.25">
      <c r="A3532" s="57" t="s">
        <v>15086</v>
      </c>
      <c r="B3532" s="57" t="s">
        <v>15087</v>
      </c>
      <c r="C3532" s="57" t="s">
        <v>22</v>
      </c>
      <c r="D3532" s="57" t="s">
        <v>4866</v>
      </c>
      <c r="E3532" s="58" t="s">
        <v>15088</v>
      </c>
    </row>
    <row r="3533" spans="1:5" x14ac:dyDescent="0.25">
      <c r="A3533" s="57" t="s">
        <v>15089</v>
      </c>
      <c r="B3533" s="57" t="s">
        <v>15090</v>
      </c>
      <c r="C3533" s="57" t="s">
        <v>22</v>
      </c>
      <c r="D3533" s="57" t="s">
        <v>4866</v>
      </c>
      <c r="E3533" s="58" t="s">
        <v>15091</v>
      </c>
    </row>
    <row r="3534" spans="1:5" x14ac:dyDescent="0.25">
      <c r="A3534" s="57" t="s">
        <v>15092</v>
      </c>
      <c r="B3534" s="57" t="s">
        <v>15093</v>
      </c>
      <c r="C3534" s="57" t="s">
        <v>22</v>
      </c>
      <c r="D3534" s="57" t="s">
        <v>4866</v>
      </c>
      <c r="E3534" s="58" t="s">
        <v>15094</v>
      </c>
    </row>
    <row r="3535" spans="1:5" x14ac:dyDescent="0.25">
      <c r="A3535" s="57" t="s">
        <v>15095</v>
      </c>
      <c r="B3535" s="57" t="s">
        <v>15096</v>
      </c>
      <c r="C3535" s="57" t="s">
        <v>22</v>
      </c>
      <c r="D3535" s="57" t="s">
        <v>4866</v>
      </c>
      <c r="E3535" s="58" t="s">
        <v>15097</v>
      </c>
    </row>
    <row r="3536" spans="1:5" x14ac:dyDescent="0.25">
      <c r="A3536" s="57" t="s">
        <v>15098</v>
      </c>
      <c r="B3536" s="57" t="s">
        <v>15099</v>
      </c>
      <c r="C3536" s="57" t="s">
        <v>22</v>
      </c>
      <c r="D3536" s="57" t="s">
        <v>4866</v>
      </c>
      <c r="E3536" s="58" t="s">
        <v>15100</v>
      </c>
    </row>
    <row r="3537" spans="1:5" x14ac:dyDescent="0.25">
      <c r="A3537" s="57" t="s">
        <v>15101</v>
      </c>
      <c r="B3537" s="57" t="s">
        <v>15102</v>
      </c>
      <c r="C3537" s="57" t="s">
        <v>22</v>
      </c>
      <c r="D3537" s="57" t="s">
        <v>4866</v>
      </c>
      <c r="E3537" s="58" t="s">
        <v>15103</v>
      </c>
    </row>
    <row r="3538" spans="1:5" x14ac:dyDescent="0.25">
      <c r="A3538" s="57" t="s">
        <v>15104</v>
      </c>
      <c r="B3538" s="57" t="s">
        <v>15105</v>
      </c>
      <c r="C3538" s="57" t="s">
        <v>22</v>
      </c>
      <c r="D3538" s="57" t="s">
        <v>4866</v>
      </c>
      <c r="E3538" s="58" t="s">
        <v>15106</v>
      </c>
    </row>
    <row r="3539" spans="1:5" x14ac:dyDescent="0.25">
      <c r="A3539" s="57" t="s">
        <v>15107</v>
      </c>
      <c r="B3539" s="57" t="s">
        <v>15108</v>
      </c>
      <c r="C3539" s="57" t="s">
        <v>22</v>
      </c>
      <c r="D3539" s="57" t="s">
        <v>4866</v>
      </c>
      <c r="E3539" s="58" t="s">
        <v>15109</v>
      </c>
    </row>
    <row r="3540" spans="1:5" x14ac:dyDescent="0.25">
      <c r="A3540" s="57" t="s">
        <v>15110</v>
      </c>
      <c r="B3540" s="57" t="s">
        <v>15111</v>
      </c>
      <c r="C3540" s="57" t="s">
        <v>22</v>
      </c>
      <c r="D3540" s="57" t="s">
        <v>4866</v>
      </c>
      <c r="E3540" s="58" t="s">
        <v>15112</v>
      </c>
    </row>
    <row r="3541" spans="1:5" x14ac:dyDescent="0.25">
      <c r="A3541" s="57" t="s">
        <v>15113</v>
      </c>
      <c r="B3541" s="57" t="s">
        <v>15114</v>
      </c>
      <c r="C3541" s="57" t="s">
        <v>22</v>
      </c>
      <c r="D3541" s="57" t="s">
        <v>4866</v>
      </c>
      <c r="E3541" s="58" t="s">
        <v>15115</v>
      </c>
    </row>
    <row r="3542" spans="1:5" x14ac:dyDescent="0.25">
      <c r="A3542" s="57" t="s">
        <v>15116</v>
      </c>
      <c r="B3542" s="57" t="s">
        <v>15117</v>
      </c>
      <c r="C3542" s="57" t="s">
        <v>22</v>
      </c>
      <c r="D3542" s="57" t="s">
        <v>4866</v>
      </c>
      <c r="E3542" s="58" t="s">
        <v>15118</v>
      </c>
    </row>
    <row r="3543" spans="1:5" x14ac:dyDescent="0.25">
      <c r="A3543" s="57" t="s">
        <v>15119</v>
      </c>
      <c r="B3543" s="57" t="s">
        <v>15120</v>
      </c>
      <c r="C3543" s="57" t="s">
        <v>22</v>
      </c>
      <c r="D3543" s="57" t="s">
        <v>4866</v>
      </c>
      <c r="E3543" s="58" t="s">
        <v>13236</v>
      </c>
    </row>
    <row r="3544" spans="1:5" x14ac:dyDescent="0.25">
      <c r="A3544" s="57" t="s">
        <v>15121</v>
      </c>
      <c r="B3544" s="57" t="s">
        <v>15122</v>
      </c>
      <c r="C3544" s="57" t="s">
        <v>22</v>
      </c>
      <c r="D3544" s="57" t="s">
        <v>4866</v>
      </c>
      <c r="E3544" s="58" t="s">
        <v>15123</v>
      </c>
    </row>
    <row r="3545" spans="1:5" x14ac:dyDescent="0.25">
      <c r="A3545" s="57" t="s">
        <v>15124</v>
      </c>
      <c r="B3545" s="57" t="s">
        <v>15125</v>
      </c>
      <c r="C3545" s="57" t="s">
        <v>22</v>
      </c>
      <c r="D3545" s="57" t="s">
        <v>4866</v>
      </c>
      <c r="E3545" s="58" t="s">
        <v>15126</v>
      </c>
    </row>
    <row r="3546" spans="1:5" x14ac:dyDescent="0.25">
      <c r="A3546" s="57" t="s">
        <v>15127</v>
      </c>
      <c r="B3546" s="57" t="s">
        <v>15128</v>
      </c>
      <c r="C3546" s="57" t="s">
        <v>22</v>
      </c>
      <c r="D3546" s="57" t="s">
        <v>4866</v>
      </c>
      <c r="E3546" s="58" t="s">
        <v>15129</v>
      </c>
    </row>
    <row r="3547" spans="1:5" x14ac:dyDescent="0.25">
      <c r="A3547" s="57" t="s">
        <v>15130</v>
      </c>
      <c r="B3547" s="57" t="s">
        <v>15131</v>
      </c>
      <c r="C3547" s="57" t="s">
        <v>22</v>
      </c>
      <c r="D3547" s="57" t="s">
        <v>4866</v>
      </c>
      <c r="E3547" s="58" t="s">
        <v>15132</v>
      </c>
    </row>
    <row r="3548" spans="1:5" x14ac:dyDescent="0.25">
      <c r="A3548" s="57" t="s">
        <v>15133</v>
      </c>
      <c r="B3548" s="57" t="s">
        <v>15134</v>
      </c>
      <c r="C3548" s="57" t="s">
        <v>22</v>
      </c>
      <c r="D3548" s="57" t="s">
        <v>4866</v>
      </c>
      <c r="E3548" s="58" t="s">
        <v>15135</v>
      </c>
    </row>
    <row r="3549" spans="1:5" x14ac:dyDescent="0.25">
      <c r="A3549" s="57" t="s">
        <v>15136</v>
      </c>
      <c r="B3549" s="57" t="s">
        <v>15137</v>
      </c>
      <c r="C3549" s="57" t="s">
        <v>22</v>
      </c>
      <c r="D3549" s="57" t="s">
        <v>4866</v>
      </c>
      <c r="E3549" s="58" t="s">
        <v>15138</v>
      </c>
    </row>
    <row r="3550" spans="1:5" x14ac:dyDescent="0.25">
      <c r="A3550" s="57" t="s">
        <v>15139</v>
      </c>
      <c r="B3550" s="57" t="s">
        <v>15140</v>
      </c>
      <c r="C3550" s="57" t="s">
        <v>22</v>
      </c>
      <c r="D3550" s="57" t="s">
        <v>4866</v>
      </c>
      <c r="E3550" s="58" t="s">
        <v>15141</v>
      </c>
    </row>
    <row r="3551" spans="1:5" x14ac:dyDescent="0.25">
      <c r="A3551" s="57" t="s">
        <v>15142</v>
      </c>
      <c r="B3551" s="57" t="s">
        <v>15143</v>
      </c>
      <c r="C3551" s="57" t="s">
        <v>22</v>
      </c>
      <c r="D3551" s="57" t="s">
        <v>4866</v>
      </c>
      <c r="E3551" s="58" t="s">
        <v>15144</v>
      </c>
    </row>
    <row r="3552" spans="1:5" x14ac:dyDescent="0.25">
      <c r="A3552" s="57" t="s">
        <v>15145</v>
      </c>
      <c r="B3552" s="57" t="s">
        <v>15146</v>
      </c>
      <c r="C3552" s="57" t="s">
        <v>22</v>
      </c>
      <c r="D3552" s="57" t="s">
        <v>4866</v>
      </c>
      <c r="E3552" s="58" t="s">
        <v>15147</v>
      </c>
    </row>
    <row r="3553" spans="1:5" x14ac:dyDescent="0.25">
      <c r="A3553" s="57" t="s">
        <v>15148</v>
      </c>
      <c r="B3553" s="57" t="s">
        <v>15149</v>
      </c>
      <c r="C3553" s="57" t="s">
        <v>22</v>
      </c>
      <c r="D3553" s="57" t="s">
        <v>4866</v>
      </c>
      <c r="E3553" s="58" t="s">
        <v>15150</v>
      </c>
    </row>
    <row r="3554" spans="1:5" x14ac:dyDescent="0.25">
      <c r="A3554" s="57" t="s">
        <v>15151</v>
      </c>
      <c r="B3554" s="57" t="s">
        <v>15152</v>
      </c>
      <c r="C3554" s="57" t="s">
        <v>22</v>
      </c>
      <c r="D3554" s="57" t="s">
        <v>4866</v>
      </c>
      <c r="E3554" s="58" t="s">
        <v>15153</v>
      </c>
    </row>
    <row r="3555" spans="1:5" x14ac:dyDescent="0.25">
      <c r="A3555" s="57" t="s">
        <v>15154</v>
      </c>
      <c r="B3555" s="57" t="s">
        <v>15155</v>
      </c>
      <c r="C3555" s="57" t="s">
        <v>22</v>
      </c>
      <c r="D3555" s="57" t="s">
        <v>4866</v>
      </c>
      <c r="E3555" s="58" t="s">
        <v>15156</v>
      </c>
    </row>
    <row r="3556" spans="1:5" x14ac:dyDescent="0.25">
      <c r="A3556" s="57" t="s">
        <v>15157</v>
      </c>
      <c r="B3556" s="57" t="s">
        <v>15158</v>
      </c>
      <c r="C3556" s="57" t="s">
        <v>22</v>
      </c>
      <c r="D3556" s="57" t="s">
        <v>4866</v>
      </c>
      <c r="E3556" s="58" t="s">
        <v>15159</v>
      </c>
    </row>
    <row r="3557" spans="1:5" x14ac:dyDescent="0.25">
      <c r="A3557" s="57" t="s">
        <v>15160</v>
      </c>
      <c r="B3557" s="57" t="s">
        <v>15161</v>
      </c>
      <c r="C3557" s="57" t="s">
        <v>22</v>
      </c>
      <c r="D3557" s="57" t="s">
        <v>4866</v>
      </c>
      <c r="E3557" s="58" t="s">
        <v>15162</v>
      </c>
    </row>
    <row r="3558" spans="1:5" x14ac:dyDescent="0.25">
      <c r="A3558" s="57" t="s">
        <v>15163</v>
      </c>
      <c r="B3558" s="57" t="s">
        <v>15164</v>
      </c>
      <c r="C3558" s="57" t="s">
        <v>22</v>
      </c>
      <c r="D3558" s="57" t="s">
        <v>4866</v>
      </c>
      <c r="E3558" s="58" t="s">
        <v>15165</v>
      </c>
    </row>
    <row r="3559" spans="1:5" x14ac:dyDescent="0.25">
      <c r="A3559" s="57" t="s">
        <v>15166</v>
      </c>
      <c r="B3559" s="57" t="s">
        <v>15167</v>
      </c>
      <c r="C3559" s="57" t="s">
        <v>22</v>
      </c>
      <c r="D3559" s="57" t="s">
        <v>4866</v>
      </c>
      <c r="E3559" s="58" t="s">
        <v>15168</v>
      </c>
    </row>
    <row r="3560" spans="1:5" x14ac:dyDescent="0.25">
      <c r="A3560" s="57" t="s">
        <v>15169</v>
      </c>
      <c r="B3560" s="57" t="s">
        <v>15170</v>
      </c>
      <c r="C3560" s="57" t="s">
        <v>22</v>
      </c>
      <c r="D3560" s="57" t="s">
        <v>4866</v>
      </c>
      <c r="E3560" s="58" t="s">
        <v>15171</v>
      </c>
    </row>
    <row r="3561" spans="1:5" x14ac:dyDescent="0.25">
      <c r="A3561" s="57" t="s">
        <v>15172</v>
      </c>
      <c r="B3561" s="57" t="s">
        <v>15173</v>
      </c>
      <c r="C3561" s="57" t="s">
        <v>22</v>
      </c>
      <c r="D3561" s="57" t="s">
        <v>4866</v>
      </c>
      <c r="E3561" s="58" t="s">
        <v>15174</v>
      </c>
    </row>
    <row r="3562" spans="1:5" x14ac:dyDescent="0.25">
      <c r="A3562" s="57" t="s">
        <v>15175</v>
      </c>
      <c r="B3562" s="57" t="s">
        <v>15176</v>
      </c>
      <c r="C3562" s="57" t="s">
        <v>22</v>
      </c>
      <c r="D3562" s="57" t="s">
        <v>4866</v>
      </c>
      <c r="E3562" s="58" t="s">
        <v>15177</v>
      </c>
    </row>
    <row r="3563" spans="1:5" x14ac:dyDescent="0.25">
      <c r="A3563" s="57" t="s">
        <v>15178</v>
      </c>
      <c r="B3563" s="57" t="s">
        <v>15179</v>
      </c>
      <c r="C3563" s="57" t="s">
        <v>22</v>
      </c>
      <c r="D3563" s="57" t="s">
        <v>4866</v>
      </c>
      <c r="E3563" s="58" t="s">
        <v>15180</v>
      </c>
    </row>
    <row r="3564" spans="1:5" x14ac:dyDescent="0.25">
      <c r="A3564" s="57" t="s">
        <v>15181</v>
      </c>
      <c r="B3564" s="57" t="s">
        <v>15182</v>
      </c>
      <c r="C3564" s="57" t="s">
        <v>22</v>
      </c>
      <c r="D3564" s="57" t="s">
        <v>4866</v>
      </c>
      <c r="E3564" s="58" t="s">
        <v>15183</v>
      </c>
    </row>
    <row r="3565" spans="1:5" x14ac:dyDescent="0.25">
      <c r="A3565" s="57" t="s">
        <v>15184</v>
      </c>
      <c r="B3565" s="57" t="s">
        <v>15185</v>
      </c>
      <c r="C3565" s="57" t="s">
        <v>22</v>
      </c>
      <c r="D3565" s="57" t="s">
        <v>4866</v>
      </c>
      <c r="E3565" s="58" t="s">
        <v>15186</v>
      </c>
    </row>
    <row r="3566" spans="1:5" x14ac:dyDescent="0.25">
      <c r="A3566" s="57" t="s">
        <v>15187</v>
      </c>
      <c r="B3566" s="57" t="s">
        <v>15188</v>
      </c>
      <c r="C3566" s="57" t="s">
        <v>22</v>
      </c>
      <c r="D3566" s="57" t="s">
        <v>4866</v>
      </c>
      <c r="E3566" s="58" t="s">
        <v>15189</v>
      </c>
    </row>
    <row r="3567" spans="1:5" x14ac:dyDescent="0.25">
      <c r="A3567" s="57" t="s">
        <v>15190</v>
      </c>
      <c r="B3567" s="57" t="s">
        <v>15191</v>
      </c>
      <c r="C3567" s="57" t="s">
        <v>22</v>
      </c>
      <c r="D3567" s="57" t="s">
        <v>4866</v>
      </c>
      <c r="E3567" s="58" t="s">
        <v>15192</v>
      </c>
    </row>
    <row r="3568" spans="1:5" x14ac:dyDescent="0.25">
      <c r="A3568" s="57" t="s">
        <v>15193</v>
      </c>
      <c r="B3568" s="57" t="s">
        <v>15194</v>
      </c>
      <c r="C3568" s="57" t="s">
        <v>22</v>
      </c>
      <c r="D3568" s="57" t="s">
        <v>4866</v>
      </c>
      <c r="E3568" s="58" t="s">
        <v>15195</v>
      </c>
    </row>
    <row r="3569" spans="1:5" x14ac:dyDescent="0.25">
      <c r="A3569" s="57" t="s">
        <v>15196</v>
      </c>
      <c r="B3569" s="57" t="s">
        <v>15197</v>
      </c>
      <c r="C3569" s="57" t="s">
        <v>22</v>
      </c>
      <c r="D3569" s="57" t="s">
        <v>4866</v>
      </c>
      <c r="E3569" s="58" t="s">
        <v>15198</v>
      </c>
    </row>
    <row r="3570" spans="1:5" x14ac:dyDescent="0.25">
      <c r="A3570" s="57" t="s">
        <v>15199</v>
      </c>
      <c r="B3570" s="57" t="s">
        <v>15200</v>
      </c>
      <c r="C3570" s="57" t="s">
        <v>22</v>
      </c>
      <c r="D3570" s="57" t="s">
        <v>4866</v>
      </c>
      <c r="E3570" s="58" t="s">
        <v>15201</v>
      </c>
    </row>
    <row r="3571" spans="1:5" x14ac:dyDescent="0.25">
      <c r="A3571" s="57" t="s">
        <v>15202</v>
      </c>
      <c r="B3571" s="57" t="s">
        <v>15203</v>
      </c>
      <c r="C3571" s="57" t="s">
        <v>22</v>
      </c>
      <c r="D3571" s="57" t="s">
        <v>4866</v>
      </c>
      <c r="E3571" s="58" t="s">
        <v>15204</v>
      </c>
    </row>
    <row r="3572" spans="1:5" x14ac:dyDescent="0.25">
      <c r="A3572" s="57" t="s">
        <v>15205</v>
      </c>
      <c r="B3572" s="57" t="s">
        <v>15206</v>
      </c>
      <c r="C3572" s="57" t="s">
        <v>22</v>
      </c>
      <c r="D3572" s="57" t="s">
        <v>4866</v>
      </c>
      <c r="E3572" s="58" t="s">
        <v>15207</v>
      </c>
    </row>
    <row r="3573" spans="1:5" x14ac:dyDescent="0.25">
      <c r="A3573" s="57" t="s">
        <v>15208</v>
      </c>
      <c r="B3573" s="57" t="s">
        <v>15209</v>
      </c>
      <c r="C3573" s="57" t="s">
        <v>22</v>
      </c>
      <c r="D3573" s="57" t="s">
        <v>4866</v>
      </c>
      <c r="E3573" s="58" t="s">
        <v>15210</v>
      </c>
    </row>
    <row r="3574" spans="1:5" x14ac:dyDescent="0.25">
      <c r="A3574" s="57" t="s">
        <v>15211</v>
      </c>
      <c r="B3574" s="57" t="s">
        <v>15212</v>
      </c>
      <c r="C3574" s="57" t="s">
        <v>22</v>
      </c>
      <c r="D3574" s="57" t="s">
        <v>4866</v>
      </c>
      <c r="E3574" s="58" t="s">
        <v>15213</v>
      </c>
    </row>
    <row r="3575" spans="1:5" x14ac:dyDescent="0.25">
      <c r="A3575" s="57" t="s">
        <v>15214</v>
      </c>
      <c r="B3575" s="57" t="s">
        <v>15215</v>
      </c>
      <c r="C3575" s="57" t="s">
        <v>22</v>
      </c>
      <c r="D3575" s="57" t="s">
        <v>4866</v>
      </c>
      <c r="E3575" s="58" t="s">
        <v>15216</v>
      </c>
    </row>
    <row r="3576" spans="1:5" x14ac:dyDescent="0.25">
      <c r="A3576" s="57" t="s">
        <v>15217</v>
      </c>
      <c r="B3576" s="57" t="s">
        <v>15218</v>
      </c>
      <c r="C3576" s="57" t="s">
        <v>22</v>
      </c>
      <c r="D3576" s="57" t="s">
        <v>4866</v>
      </c>
      <c r="E3576" s="58" t="s">
        <v>15219</v>
      </c>
    </row>
    <row r="3577" spans="1:5" x14ac:dyDescent="0.25">
      <c r="A3577" s="57" t="s">
        <v>15220</v>
      </c>
      <c r="B3577" s="57" t="s">
        <v>15221</v>
      </c>
      <c r="C3577" s="57" t="s">
        <v>22</v>
      </c>
      <c r="D3577" s="57" t="s">
        <v>4866</v>
      </c>
      <c r="E3577" s="58" t="s">
        <v>15222</v>
      </c>
    </row>
    <row r="3578" spans="1:5" x14ac:dyDescent="0.25">
      <c r="A3578" s="57" t="s">
        <v>15223</v>
      </c>
      <c r="B3578" s="57" t="s">
        <v>15224</v>
      </c>
      <c r="C3578" s="57" t="s">
        <v>22</v>
      </c>
      <c r="D3578" s="57" t="s">
        <v>4866</v>
      </c>
      <c r="E3578" s="58" t="s">
        <v>5023</v>
      </c>
    </row>
    <row r="3579" spans="1:5" x14ac:dyDescent="0.25">
      <c r="A3579" s="57" t="s">
        <v>15225</v>
      </c>
      <c r="B3579" s="57" t="s">
        <v>15226</v>
      </c>
      <c r="C3579" s="57" t="s">
        <v>22</v>
      </c>
      <c r="D3579" s="57" t="s">
        <v>4866</v>
      </c>
      <c r="E3579" s="58" t="s">
        <v>9495</v>
      </c>
    </row>
    <row r="3580" spans="1:5" x14ac:dyDescent="0.25">
      <c r="A3580" s="57" t="s">
        <v>15227</v>
      </c>
      <c r="B3580" s="57" t="s">
        <v>15228</v>
      </c>
      <c r="C3580" s="57" t="s">
        <v>22</v>
      </c>
      <c r="D3580" s="57" t="s">
        <v>4866</v>
      </c>
      <c r="E3580" s="58" t="s">
        <v>15229</v>
      </c>
    </row>
    <row r="3581" spans="1:5" x14ac:dyDescent="0.25">
      <c r="A3581" s="57" t="s">
        <v>15230</v>
      </c>
      <c r="B3581" s="57" t="s">
        <v>15231</v>
      </c>
      <c r="C3581" s="57" t="s">
        <v>22</v>
      </c>
      <c r="D3581" s="57" t="s">
        <v>4866</v>
      </c>
      <c r="E3581" s="58" t="s">
        <v>15232</v>
      </c>
    </row>
    <row r="3582" spans="1:5" x14ac:dyDescent="0.25">
      <c r="A3582" s="57" t="s">
        <v>15233</v>
      </c>
      <c r="B3582" s="57" t="s">
        <v>15234</v>
      </c>
      <c r="C3582" s="57" t="s">
        <v>22</v>
      </c>
      <c r="D3582" s="57" t="s">
        <v>4866</v>
      </c>
      <c r="E3582" s="58" t="s">
        <v>15235</v>
      </c>
    </row>
    <row r="3583" spans="1:5" x14ac:dyDescent="0.25">
      <c r="A3583" s="57" t="s">
        <v>15236</v>
      </c>
      <c r="B3583" s="57" t="s">
        <v>15237</v>
      </c>
      <c r="C3583" s="57" t="s">
        <v>22</v>
      </c>
      <c r="D3583" s="57" t="s">
        <v>4866</v>
      </c>
      <c r="E3583" s="58" t="s">
        <v>15238</v>
      </c>
    </row>
    <row r="3584" spans="1:5" x14ac:dyDescent="0.25">
      <c r="A3584" s="57" t="s">
        <v>15239</v>
      </c>
      <c r="B3584" s="57" t="s">
        <v>15240</v>
      </c>
      <c r="C3584" s="57" t="s">
        <v>22</v>
      </c>
      <c r="D3584" s="57" t="s">
        <v>4866</v>
      </c>
      <c r="E3584" s="58" t="s">
        <v>15241</v>
      </c>
    </row>
    <row r="3585" spans="1:5" x14ac:dyDescent="0.25">
      <c r="A3585" s="57" t="s">
        <v>15242</v>
      </c>
      <c r="B3585" s="57" t="s">
        <v>15243</v>
      </c>
      <c r="C3585" s="57" t="s">
        <v>22</v>
      </c>
      <c r="D3585" s="57" t="s">
        <v>4866</v>
      </c>
      <c r="E3585" s="58" t="s">
        <v>15244</v>
      </c>
    </row>
    <row r="3586" spans="1:5" x14ac:dyDescent="0.25">
      <c r="A3586" s="57" t="s">
        <v>15245</v>
      </c>
      <c r="B3586" s="57" t="s">
        <v>15246</v>
      </c>
      <c r="C3586" s="57" t="s">
        <v>22</v>
      </c>
      <c r="D3586" s="57" t="s">
        <v>4866</v>
      </c>
      <c r="E3586" s="58" t="s">
        <v>15247</v>
      </c>
    </row>
    <row r="3587" spans="1:5" x14ac:dyDescent="0.25">
      <c r="A3587" s="57" t="s">
        <v>15248</v>
      </c>
      <c r="B3587" s="57" t="s">
        <v>15249</v>
      </c>
      <c r="C3587" s="57" t="s">
        <v>22</v>
      </c>
      <c r="D3587" s="57" t="s">
        <v>4866</v>
      </c>
      <c r="E3587" s="58" t="s">
        <v>15250</v>
      </c>
    </row>
    <row r="3588" spans="1:5" x14ac:dyDescent="0.25">
      <c r="A3588" s="57" t="s">
        <v>15251</v>
      </c>
      <c r="B3588" s="57" t="s">
        <v>15252</v>
      </c>
      <c r="C3588" s="57" t="s">
        <v>22</v>
      </c>
      <c r="D3588" s="57" t="s">
        <v>4866</v>
      </c>
      <c r="E3588" s="58" t="s">
        <v>15253</v>
      </c>
    </row>
    <row r="3589" spans="1:5" x14ac:dyDescent="0.25">
      <c r="A3589" s="57" t="s">
        <v>15254</v>
      </c>
      <c r="B3589" s="57" t="s">
        <v>15255</v>
      </c>
      <c r="C3589" s="57" t="s">
        <v>22</v>
      </c>
      <c r="D3589" s="57" t="s">
        <v>4866</v>
      </c>
      <c r="E3589" s="58" t="s">
        <v>15256</v>
      </c>
    </row>
    <row r="3590" spans="1:5" x14ac:dyDescent="0.25">
      <c r="A3590" s="57" t="s">
        <v>15257</v>
      </c>
      <c r="B3590" s="57" t="s">
        <v>15258</v>
      </c>
      <c r="C3590" s="57" t="s">
        <v>22</v>
      </c>
      <c r="D3590" s="57" t="s">
        <v>4866</v>
      </c>
      <c r="E3590" s="58" t="s">
        <v>15259</v>
      </c>
    </row>
    <row r="3591" spans="1:5" x14ac:dyDescent="0.25">
      <c r="A3591" s="57" t="s">
        <v>15260</v>
      </c>
      <c r="B3591" s="57" t="s">
        <v>15261</v>
      </c>
      <c r="C3591" s="57" t="s">
        <v>22</v>
      </c>
      <c r="D3591" s="57" t="s">
        <v>4866</v>
      </c>
      <c r="E3591" s="58" t="s">
        <v>15262</v>
      </c>
    </row>
    <row r="3592" spans="1:5" x14ac:dyDescent="0.25">
      <c r="A3592" s="57" t="s">
        <v>15263</v>
      </c>
      <c r="B3592" s="57" t="s">
        <v>15264</v>
      </c>
      <c r="C3592" s="57" t="s">
        <v>22</v>
      </c>
      <c r="D3592" s="57" t="s">
        <v>4866</v>
      </c>
      <c r="E3592" s="58" t="s">
        <v>15265</v>
      </c>
    </row>
    <row r="3593" spans="1:5" x14ac:dyDescent="0.25">
      <c r="A3593" s="57" t="s">
        <v>15266</v>
      </c>
      <c r="B3593" s="57" t="s">
        <v>15267</v>
      </c>
      <c r="C3593" s="57" t="s">
        <v>22</v>
      </c>
      <c r="D3593" s="57" t="s">
        <v>4866</v>
      </c>
      <c r="E3593" s="58" t="s">
        <v>12579</v>
      </c>
    </row>
    <row r="3594" spans="1:5" x14ac:dyDescent="0.25">
      <c r="A3594" s="57" t="s">
        <v>15268</v>
      </c>
      <c r="B3594" s="57" t="s">
        <v>15269</v>
      </c>
      <c r="C3594" s="57" t="s">
        <v>22</v>
      </c>
      <c r="D3594" s="57" t="s">
        <v>4866</v>
      </c>
      <c r="E3594" s="58" t="s">
        <v>15270</v>
      </c>
    </row>
    <row r="3595" spans="1:5" x14ac:dyDescent="0.25">
      <c r="A3595" s="57" t="s">
        <v>15271</v>
      </c>
      <c r="B3595" s="57" t="s">
        <v>15272</v>
      </c>
      <c r="C3595" s="57" t="s">
        <v>22</v>
      </c>
      <c r="D3595" s="57" t="s">
        <v>4866</v>
      </c>
      <c r="E3595" s="58" t="s">
        <v>15273</v>
      </c>
    </row>
    <row r="3596" spans="1:5" x14ac:dyDescent="0.25">
      <c r="A3596" s="57" t="s">
        <v>15274</v>
      </c>
      <c r="B3596" s="57" t="s">
        <v>15275</v>
      </c>
      <c r="C3596" s="57" t="s">
        <v>22</v>
      </c>
      <c r="D3596" s="57" t="s">
        <v>4866</v>
      </c>
      <c r="E3596" s="58" t="s">
        <v>15276</v>
      </c>
    </row>
    <row r="3597" spans="1:5" x14ac:dyDescent="0.25">
      <c r="A3597" s="57" t="s">
        <v>15277</v>
      </c>
      <c r="B3597" s="57" t="s">
        <v>15278</v>
      </c>
      <c r="C3597" s="57" t="s">
        <v>22</v>
      </c>
      <c r="D3597" s="57" t="s">
        <v>4866</v>
      </c>
      <c r="E3597" s="58" t="s">
        <v>15279</v>
      </c>
    </row>
    <row r="3598" spans="1:5" x14ac:dyDescent="0.25">
      <c r="A3598" s="57" t="s">
        <v>15280</v>
      </c>
      <c r="B3598" s="57" t="s">
        <v>15281</v>
      </c>
      <c r="C3598" s="57" t="s">
        <v>22</v>
      </c>
      <c r="D3598" s="57" t="s">
        <v>4866</v>
      </c>
      <c r="E3598" s="58" t="s">
        <v>15282</v>
      </c>
    </row>
    <row r="3599" spans="1:5" x14ac:dyDescent="0.25">
      <c r="A3599" s="57" t="s">
        <v>15283</v>
      </c>
      <c r="B3599" s="57" t="s">
        <v>15284</v>
      </c>
      <c r="C3599" s="57" t="s">
        <v>22</v>
      </c>
      <c r="D3599" s="57" t="s">
        <v>4866</v>
      </c>
      <c r="E3599" s="58" t="s">
        <v>15285</v>
      </c>
    </row>
    <row r="3600" spans="1:5" x14ac:dyDescent="0.25">
      <c r="A3600" s="57" t="s">
        <v>15286</v>
      </c>
      <c r="B3600" s="57" t="s">
        <v>15287</v>
      </c>
      <c r="C3600" s="57" t="s">
        <v>22</v>
      </c>
      <c r="D3600" s="57" t="s">
        <v>4866</v>
      </c>
      <c r="E3600" s="58" t="s">
        <v>15288</v>
      </c>
    </row>
    <row r="3601" spans="1:5" x14ac:dyDescent="0.25">
      <c r="A3601" s="57" t="s">
        <v>15289</v>
      </c>
      <c r="B3601" s="57" t="s">
        <v>15290</v>
      </c>
      <c r="C3601" s="57" t="s">
        <v>22</v>
      </c>
      <c r="D3601" s="57" t="s">
        <v>4866</v>
      </c>
      <c r="E3601" s="58" t="s">
        <v>15291</v>
      </c>
    </row>
    <row r="3602" spans="1:5" x14ac:dyDescent="0.25">
      <c r="A3602" s="57" t="s">
        <v>15292</v>
      </c>
      <c r="B3602" s="57" t="s">
        <v>15293</v>
      </c>
      <c r="C3602" s="57" t="s">
        <v>22</v>
      </c>
      <c r="D3602" s="57" t="s">
        <v>4866</v>
      </c>
      <c r="E3602" s="58" t="s">
        <v>15294</v>
      </c>
    </row>
    <row r="3603" spans="1:5" x14ac:dyDescent="0.25">
      <c r="A3603" s="57" t="s">
        <v>15295</v>
      </c>
      <c r="B3603" s="57" t="s">
        <v>15296</v>
      </c>
      <c r="C3603" s="57" t="s">
        <v>22</v>
      </c>
      <c r="D3603" s="57" t="s">
        <v>4866</v>
      </c>
      <c r="E3603" s="58" t="s">
        <v>10585</v>
      </c>
    </row>
    <row r="3604" spans="1:5" x14ac:dyDescent="0.25">
      <c r="A3604" s="57" t="s">
        <v>15297</v>
      </c>
      <c r="B3604" s="57" t="s">
        <v>15298</v>
      </c>
      <c r="C3604" s="57" t="s">
        <v>22</v>
      </c>
      <c r="D3604" s="57" t="s">
        <v>4866</v>
      </c>
      <c r="E3604" s="58" t="s">
        <v>15299</v>
      </c>
    </row>
    <row r="3605" spans="1:5" x14ac:dyDescent="0.25">
      <c r="A3605" s="57" t="s">
        <v>15300</v>
      </c>
      <c r="B3605" s="57" t="s">
        <v>15301</v>
      </c>
      <c r="C3605" s="57" t="s">
        <v>22</v>
      </c>
      <c r="D3605" s="57" t="s">
        <v>4866</v>
      </c>
      <c r="E3605" s="58" t="s">
        <v>15302</v>
      </c>
    </row>
    <row r="3606" spans="1:5" x14ac:dyDescent="0.25">
      <c r="A3606" s="57" t="s">
        <v>15303</v>
      </c>
      <c r="B3606" s="57" t="s">
        <v>15304</v>
      </c>
      <c r="C3606" s="57" t="s">
        <v>22</v>
      </c>
      <c r="D3606" s="57" t="s">
        <v>4866</v>
      </c>
      <c r="E3606" s="58" t="s">
        <v>15305</v>
      </c>
    </row>
    <row r="3607" spans="1:5" x14ac:dyDescent="0.25">
      <c r="A3607" s="57" t="s">
        <v>15306</v>
      </c>
      <c r="B3607" s="57" t="s">
        <v>15307</v>
      </c>
      <c r="C3607" s="57" t="s">
        <v>22</v>
      </c>
      <c r="D3607" s="57" t="s">
        <v>4866</v>
      </c>
      <c r="E3607" s="58" t="s">
        <v>15308</v>
      </c>
    </row>
    <row r="3608" spans="1:5" x14ac:dyDescent="0.25">
      <c r="A3608" s="57" t="s">
        <v>15309</v>
      </c>
      <c r="B3608" s="57" t="s">
        <v>15310</v>
      </c>
      <c r="C3608" s="57" t="s">
        <v>22</v>
      </c>
      <c r="D3608" s="57" t="s">
        <v>4866</v>
      </c>
      <c r="E3608" s="58" t="s">
        <v>15311</v>
      </c>
    </row>
    <row r="3609" spans="1:5" x14ac:dyDescent="0.25">
      <c r="A3609" s="57" t="s">
        <v>15312</v>
      </c>
      <c r="B3609" s="57" t="s">
        <v>15313</v>
      </c>
      <c r="C3609" s="57" t="s">
        <v>22</v>
      </c>
      <c r="D3609" s="57" t="s">
        <v>4866</v>
      </c>
      <c r="E3609" s="58" t="s">
        <v>15314</v>
      </c>
    </row>
    <row r="3610" spans="1:5" x14ac:dyDescent="0.25">
      <c r="A3610" s="57" t="s">
        <v>15315</v>
      </c>
      <c r="B3610" s="57" t="s">
        <v>15316</v>
      </c>
      <c r="C3610" s="57" t="s">
        <v>22</v>
      </c>
      <c r="D3610" s="57" t="s">
        <v>4866</v>
      </c>
      <c r="E3610" s="58" t="s">
        <v>15317</v>
      </c>
    </row>
    <row r="3611" spans="1:5" x14ac:dyDescent="0.25">
      <c r="A3611" s="57" t="s">
        <v>15318</v>
      </c>
      <c r="B3611" s="57" t="s">
        <v>15319</v>
      </c>
      <c r="C3611" s="57" t="s">
        <v>22</v>
      </c>
      <c r="D3611" s="57" t="s">
        <v>4866</v>
      </c>
      <c r="E3611" s="58" t="s">
        <v>15317</v>
      </c>
    </row>
    <row r="3612" spans="1:5" x14ac:dyDescent="0.25">
      <c r="A3612" s="57" t="s">
        <v>15320</v>
      </c>
      <c r="B3612" s="57" t="s">
        <v>15321</v>
      </c>
      <c r="C3612" s="57" t="s">
        <v>22</v>
      </c>
      <c r="D3612" s="57" t="s">
        <v>4866</v>
      </c>
      <c r="E3612" s="58" t="s">
        <v>5957</v>
      </c>
    </row>
    <row r="3613" spans="1:5" x14ac:dyDescent="0.25">
      <c r="A3613" s="57" t="s">
        <v>15322</v>
      </c>
      <c r="B3613" s="57" t="s">
        <v>15323</v>
      </c>
      <c r="C3613" s="57" t="s">
        <v>22</v>
      </c>
      <c r="D3613" s="57" t="s">
        <v>4866</v>
      </c>
      <c r="E3613" s="58" t="s">
        <v>15324</v>
      </c>
    </row>
    <row r="3614" spans="1:5" x14ac:dyDescent="0.25">
      <c r="A3614" s="57" t="s">
        <v>15325</v>
      </c>
      <c r="B3614" s="57" t="s">
        <v>15326</v>
      </c>
      <c r="C3614" s="57" t="s">
        <v>22</v>
      </c>
      <c r="D3614" s="57" t="s">
        <v>4866</v>
      </c>
      <c r="E3614" s="58" t="s">
        <v>7424</v>
      </c>
    </row>
    <row r="3615" spans="1:5" x14ac:dyDescent="0.25">
      <c r="A3615" s="57" t="s">
        <v>15327</v>
      </c>
      <c r="B3615" s="57" t="s">
        <v>15328</v>
      </c>
      <c r="C3615" s="57" t="s">
        <v>22</v>
      </c>
      <c r="D3615" s="57" t="s">
        <v>4866</v>
      </c>
      <c r="E3615" s="58" t="s">
        <v>15329</v>
      </c>
    </row>
    <row r="3616" spans="1:5" x14ac:dyDescent="0.25">
      <c r="A3616" s="57" t="s">
        <v>15330</v>
      </c>
      <c r="B3616" s="57" t="s">
        <v>15331</v>
      </c>
      <c r="C3616" s="57" t="s">
        <v>22</v>
      </c>
      <c r="D3616" s="57" t="s">
        <v>4866</v>
      </c>
      <c r="E3616" s="58" t="s">
        <v>15332</v>
      </c>
    </row>
    <row r="3617" spans="1:5" x14ac:dyDescent="0.25">
      <c r="A3617" s="57" t="s">
        <v>15333</v>
      </c>
      <c r="B3617" s="57" t="s">
        <v>15334</v>
      </c>
      <c r="C3617" s="57" t="s">
        <v>22</v>
      </c>
      <c r="D3617" s="57" t="s">
        <v>4866</v>
      </c>
      <c r="E3617" s="58" t="s">
        <v>12829</v>
      </c>
    </row>
    <row r="3618" spans="1:5" x14ac:dyDescent="0.25">
      <c r="A3618" s="57" t="s">
        <v>15335</v>
      </c>
      <c r="B3618" s="57" t="s">
        <v>15336</v>
      </c>
      <c r="C3618" s="57" t="s">
        <v>22</v>
      </c>
      <c r="D3618" s="57" t="s">
        <v>4866</v>
      </c>
      <c r="E3618" s="58" t="s">
        <v>15337</v>
      </c>
    </row>
    <row r="3619" spans="1:5" x14ac:dyDescent="0.25">
      <c r="A3619" s="57" t="s">
        <v>15338</v>
      </c>
      <c r="B3619" s="57" t="s">
        <v>15339</v>
      </c>
      <c r="C3619" s="57" t="s">
        <v>22</v>
      </c>
      <c r="D3619" s="57" t="s">
        <v>4866</v>
      </c>
      <c r="E3619" s="58" t="s">
        <v>15340</v>
      </c>
    </row>
    <row r="3620" spans="1:5" x14ac:dyDescent="0.25">
      <c r="A3620" s="57" t="s">
        <v>15341</v>
      </c>
      <c r="B3620" s="57" t="s">
        <v>15342</v>
      </c>
      <c r="C3620" s="57" t="s">
        <v>22</v>
      </c>
      <c r="D3620" s="57" t="s">
        <v>4866</v>
      </c>
      <c r="E3620" s="58" t="s">
        <v>15343</v>
      </c>
    </row>
    <row r="3621" spans="1:5" x14ac:dyDescent="0.25">
      <c r="A3621" s="57" t="s">
        <v>15344</v>
      </c>
      <c r="B3621" s="57" t="s">
        <v>15345</v>
      </c>
      <c r="C3621" s="57" t="s">
        <v>22</v>
      </c>
      <c r="D3621" s="57" t="s">
        <v>4866</v>
      </c>
      <c r="E3621" s="58" t="s">
        <v>15346</v>
      </c>
    </row>
    <row r="3622" spans="1:5" x14ac:dyDescent="0.25">
      <c r="A3622" s="57" t="s">
        <v>15347</v>
      </c>
      <c r="B3622" s="57" t="s">
        <v>15348</v>
      </c>
      <c r="C3622" s="57" t="s">
        <v>22</v>
      </c>
      <c r="D3622" s="57" t="s">
        <v>4866</v>
      </c>
      <c r="E3622" s="58" t="s">
        <v>15349</v>
      </c>
    </row>
    <row r="3623" spans="1:5" x14ac:dyDescent="0.25">
      <c r="A3623" s="57" t="s">
        <v>15350</v>
      </c>
      <c r="B3623" s="57" t="s">
        <v>15351</v>
      </c>
      <c r="C3623" s="57" t="s">
        <v>22</v>
      </c>
      <c r="D3623" s="57" t="s">
        <v>4866</v>
      </c>
      <c r="E3623" s="58" t="s">
        <v>14544</v>
      </c>
    </row>
    <row r="3624" spans="1:5" x14ac:dyDescent="0.25">
      <c r="A3624" s="57" t="s">
        <v>15352</v>
      </c>
      <c r="B3624" s="57" t="s">
        <v>15353</v>
      </c>
      <c r="C3624" s="57" t="s">
        <v>22</v>
      </c>
      <c r="D3624" s="57" t="s">
        <v>4866</v>
      </c>
      <c r="E3624" s="58" t="s">
        <v>7466</v>
      </c>
    </row>
    <row r="3625" spans="1:5" x14ac:dyDescent="0.25">
      <c r="A3625" s="57" t="s">
        <v>15354</v>
      </c>
      <c r="B3625" s="57" t="s">
        <v>15355</v>
      </c>
      <c r="C3625" s="57" t="s">
        <v>22</v>
      </c>
      <c r="D3625" s="57" t="s">
        <v>4866</v>
      </c>
      <c r="E3625" s="58" t="s">
        <v>15356</v>
      </c>
    </row>
    <row r="3626" spans="1:5" x14ac:dyDescent="0.25">
      <c r="A3626" s="57" t="s">
        <v>15357</v>
      </c>
      <c r="B3626" s="57" t="s">
        <v>15358</v>
      </c>
      <c r="C3626" s="57" t="s">
        <v>22</v>
      </c>
      <c r="D3626" s="57" t="s">
        <v>4866</v>
      </c>
      <c r="E3626" s="58" t="s">
        <v>15359</v>
      </c>
    </row>
    <row r="3627" spans="1:5" x14ac:dyDescent="0.25">
      <c r="A3627" s="57" t="s">
        <v>15360</v>
      </c>
      <c r="B3627" s="57" t="s">
        <v>15361</v>
      </c>
      <c r="C3627" s="57" t="s">
        <v>22</v>
      </c>
      <c r="D3627" s="57" t="s">
        <v>4866</v>
      </c>
      <c r="E3627" s="58" t="s">
        <v>15362</v>
      </c>
    </row>
    <row r="3628" spans="1:5" x14ac:dyDescent="0.25">
      <c r="A3628" s="57" t="s">
        <v>15363</v>
      </c>
      <c r="B3628" s="57" t="s">
        <v>15364</v>
      </c>
      <c r="C3628" s="57" t="s">
        <v>22</v>
      </c>
      <c r="D3628" s="57" t="s">
        <v>4866</v>
      </c>
      <c r="E3628" s="58" t="s">
        <v>15365</v>
      </c>
    </row>
    <row r="3629" spans="1:5" x14ac:dyDescent="0.25">
      <c r="A3629" s="57" t="s">
        <v>15366</v>
      </c>
      <c r="B3629" s="57" t="s">
        <v>15367</v>
      </c>
      <c r="C3629" s="57" t="s">
        <v>22</v>
      </c>
      <c r="D3629" s="57" t="s">
        <v>4866</v>
      </c>
      <c r="E3629" s="58" t="s">
        <v>15368</v>
      </c>
    </row>
    <row r="3630" spans="1:5" x14ac:dyDescent="0.25">
      <c r="A3630" s="57" t="s">
        <v>15369</v>
      </c>
      <c r="B3630" s="57" t="s">
        <v>15370</v>
      </c>
      <c r="C3630" s="57" t="s">
        <v>22</v>
      </c>
      <c r="D3630" s="57" t="s">
        <v>4866</v>
      </c>
      <c r="E3630" s="58" t="s">
        <v>15371</v>
      </c>
    </row>
    <row r="3631" spans="1:5" x14ac:dyDescent="0.25">
      <c r="A3631" s="57" t="s">
        <v>15372</v>
      </c>
      <c r="B3631" s="57" t="s">
        <v>15373</v>
      </c>
      <c r="C3631" s="57" t="s">
        <v>22</v>
      </c>
      <c r="D3631" s="57" t="s">
        <v>4866</v>
      </c>
      <c r="E3631" s="58" t="s">
        <v>15374</v>
      </c>
    </row>
    <row r="3632" spans="1:5" x14ac:dyDescent="0.25">
      <c r="A3632" s="57" t="s">
        <v>15375</v>
      </c>
      <c r="B3632" s="57" t="s">
        <v>15376</v>
      </c>
      <c r="C3632" s="57" t="s">
        <v>22</v>
      </c>
      <c r="D3632" s="57" t="s">
        <v>4866</v>
      </c>
      <c r="E3632" s="58" t="s">
        <v>15377</v>
      </c>
    </row>
    <row r="3633" spans="1:5" x14ac:dyDescent="0.25">
      <c r="A3633" s="57" t="s">
        <v>15378</v>
      </c>
      <c r="B3633" s="57" t="s">
        <v>15379</v>
      </c>
      <c r="C3633" s="57" t="s">
        <v>22</v>
      </c>
      <c r="D3633" s="57" t="s">
        <v>4866</v>
      </c>
      <c r="E3633" s="58" t="s">
        <v>15380</v>
      </c>
    </row>
    <row r="3634" spans="1:5" x14ac:dyDescent="0.25">
      <c r="A3634" s="57" t="s">
        <v>15381</v>
      </c>
      <c r="B3634" s="57" t="s">
        <v>15382</v>
      </c>
      <c r="C3634" s="57" t="s">
        <v>22</v>
      </c>
      <c r="D3634" s="57" t="s">
        <v>4866</v>
      </c>
      <c r="E3634" s="58" t="s">
        <v>15383</v>
      </c>
    </row>
    <row r="3635" spans="1:5" x14ac:dyDescent="0.25">
      <c r="A3635" s="57" t="s">
        <v>15384</v>
      </c>
      <c r="B3635" s="57" t="s">
        <v>15385</v>
      </c>
      <c r="C3635" s="57" t="s">
        <v>22</v>
      </c>
      <c r="D3635" s="57" t="s">
        <v>4866</v>
      </c>
      <c r="E3635" s="58" t="s">
        <v>15386</v>
      </c>
    </row>
    <row r="3636" spans="1:5" x14ac:dyDescent="0.25">
      <c r="A3636" s="57" t="s">
        <v>15387</v>
      </c>
      <c r="B3636" s="57" t="s">
        <v>15388</v>
      </c>
      <c r="C3636" s="57" t="s">
        <v>22</v>
      </c>
      <c r="D3636" s="57" t="s">
        <v>4866</v>
      </c>
      <c r="E3636" s="58" t="s">
        <v>15389</v>
      </c>
    </row>
    <row r="3637" spans="1:5" x14ac:dyDescent="0.25">
      <c r="A3637" s="57" t="s">
        <v>15390</v>
      </c>
      <c r="B3637" s="57" t="s">
        <v>15391</v>
      </c>
      <c r="C3637" s="57" t="s">
        <v>22</v>
      </c>
      <c r="D3637" s="57" t="s">
        <v>4866</v>
      </c>
      <c r="E3637" s="58" t="s">
        <v>15392</v>
      </c>
    </row>
    <row r="3638" spans="1:5" x14ac:dyDescent="0.25">
      <c r="A3638" s="57" t="s">
        <v>15393</v>
      </c>
      <c r="B3638" s="57" t="s">
        <v>15394</v>
      </c>
      <c r="C3638" s="57" t="s">
        <v>22</v>
      </c>
      <c r="D3638" s="57" t="s">
        <v>4866</v>
      </c>
      <c r="E3638" s="58" t="s">
        <v>15395</v>
      </c>
    </row>
    <row r="3639" spans="1:5" x14ac:dyDescent="0.25">
      <c r="A3639" s="57" t="s">
        <v>15396</v>
      </c>
      <c r="B3639" s="57" t="s">
        <v>15397</v>
      </c>
      <c r="C3639" s="57" t="s">
        <v>22</v>
      </c>
      <c r="D3639" s="57" t="s">
        <v>4866</v>
      </c>
      <c r="E3639" s="58" t="s">
        <v>15398</v>
      </c>
    </row>
    <row r="3640" spans="1:5" x14ac:dyDescent="0.25">
      <c r="A3640" s="57" t="s">
        <v>15399</v>
      </c>
      <c r="B3640" s="57" t="s">
        <v>15400</v>
      </c>
      <c r="C3640" s="57" t="s">
        <v>22</v>
      </c>
      <c r="D3640" s="57" t="s">
        <v>4866</v>
      </c>
      <c r="E3640" s="58" t="s">
        <v>15401</v>
      </c>
    </row>
    <row r="3641" spans="1:5" x14ac:dyDescent="0.25">
      <c r="A3641" s="57" t="s">
        <v>15402</v>
      </c>
      <c r="B3641" s="57" t="s">
        <v>15403</v>
      </c>
      <c r="C3641" s="57" t="s">
        <v>22</v>
      </c>
      <c r="D3641" s="57" t="s">
        <v>4866</v>
      </c>
      <c r="E3641" s="58" t="s">
        <v>15404</v>
      </c>
    </row>
    <row r="3642" spans="1:5" x14ac:dyDescent="0.25">
      <c r="A3642" s="57" t="s">
        <v>15405</v>
      </c>
      <c r="B3642" s="57" t="s">
        <v>15406</v>
      </c>
      <c r="C3642" s="57" t="s">
        <v>22</v>
      </c>
      <c r="D3642" s="57" t="s">
        <v>4866</v>
      </c>
      <c r="E3642" s="58" t="s">
        <v>15407</v>
      </c>
    </row>
    <row r="3643" spans="1:5" x14ac:dyDescent="0.25">
      <c r="A3643" s="57" t="s">
        <v>15408</v>
      </c>
      <c r="B3643" s="57" t="s">
        <v>15409</v>
      </c>
      <c r="C3643" s="57" t="s">
        <v>22</v>
      </c>
      <c r="D3643" s="57" t="s">
        <v>4866</v>
      </c>
      <c r="E3643" s="58" t="s">
        <v>15410</v>
      </c>
    </row>
    <row r="3644" spans="1:5" x14ac:dyDescent="0.25">
      <c r="A3644" s="57" t="s">
        <v>15411</v>
      </c>
      <c r="B3644" s="57" t="s">
        <v>15412</v>
      </c>
      <c r="C3644" s="57" t="s">
        <v>22</v>
      </c>
      <c r="D3644" s="57" t="s">
        <v>4866</v>
      </c>
      <c r="E3644" s="58" t="s">
        <v>15413</v>
      </c>
    </row>
    <row r="3645" spans="1:5" x14ac:dyDescent="0.25">
      <c r="A3645" s="57" t="s">
        <v>15414</v>
      </c>
      <c r="B3645" s="57" t="s">
        <v>15415</v>
      </c>
      <c r="C3645" s="57" t="s">
        <v>22</v>
      </c>
      <c r="D3645" s="57" t="s">
        <v>4866</v>
      </c>
      <c r="E3645" s="58" t="s">
        <v>15416</v>
      </c>
    </row>
    <row r="3646" spans="1:5" x14ac:dyDescent="0.25">
      <c r="A3646" s="57" t="s">
        <v>15417</v>
      </c>
      <c r="B3646" s="57" t="s">
        <v>15418</v>
      </c>
      <c r="C3646" s="57" t="s">
        <v>22</v>
      </c>
      <c r="D3646" s="57" t="s">
        <v>4866</v>
      </c>
      <c r="E3646" s="58" t="s">
        <v>15419</v>
      </c>
    </row>
    <row r="3647" spans="1:5" x14ac:dyDescent="0.25">
      <c r="A3647" s="57" t="s">
        <v>15420</v>
      </c>
      <c r="B3647" s="57" t="s">
        <v>15421</v>
      </c>
      <c r="C3647" s="57" t="s">
        <v>22</v>
      </c>
      <c r="D3647" s="57" t="s">
        <v>4866</v>
      </c>
      <c r="E3647" s="58" t="s">
        <v>15422</v>
      </c>
    </row>
    <row r="3648" spans="1:5" x14ac:dyDescent="0.25">
      <c r="A3648" s="57" t="s">
        <v>15423</v>
      </c>
      <c r="B3648" s="57" t="s">
        <v>15424</v>
      </c>
      <c r="C3648" s="57" t="s">
        <v>22</v>
      </c>
      <c r="D3648" s="57" t="s">
        <v>4866</v>
      </c>
      <c r="E3648" s="58" t="s">
        <v>15425</v>
      </c>
    </row>
    <row r="3649" spans="1:5" x14ac:dyDescent="0.25">
      <c r="A3649" s="57" t="s">
        <v>15426</v>
      </c>
      <c r="B3649" s="57" t="s">
        <v>15427</v>
      </c>
      <c r="C3649" s="57" t="s">
        <v>22</v>
      </c>
      <c r="D3649" s="57" t="s">
        <v>4866</v>
      </c>
      <c r="E3649" s="58" t="s">
        <v>15428</v>
      </c>
    </row>
    <row r="3650" spans="1:5" x14ac:dyDescent="0.25">
      <c r="A3650" s="57" t="s">
        <v>15429</v>
      </c>
      <c r="B3650" s="57" t="s">
        <v>15430</v>
      </c>
      <c r="C3650" s="57" t="s">
        <v>22</v>
      </c>
      <c r="D3650" s="57" t="s">
        <v>4866</v>
      </c>
      <c r="E3650" s="58" t="s">
        <v>15431</v>
      </c>
    </row>
    <row r="3651" spans="1:5" x14ac:dyDescent="0.25">
      <c r="A3651" s="57" t="s">
        <v>15432</v>
      </c>
      <c r="B3651" s="57" t="s">
        <v>15433</v>
      </c>
      <c r="C3651" s="57" t="s">
        <v>22</v>
      </c>
      <c r="D3651" s="57" t="s">
        <v>4866</v>
      </c>
      <c r="E3651" s="58" t="s">
        <v>15434</v>
      </c>
    </row>
    <row r="3652" spans="1:5" x14ac:dyDescent="0.25">
      <c r="A3652" s="57" t="s">
        <v>15435</v>
      </c>
      <c r="B3652" s="57" t="s">
        <v>15436</v>
      </c>
      <c r="C3652" s="57" t="s">
        <v>22</v>
      </c>
      <c r="D3652" s="57" t="s">
        <v>4866</v>
      </c>
      <c r="E3652" s="58" t="s">
        <v>15437</v>
      </c>
    </row>
    <row r="3653" spans="1:5" x14ac:dyDescent="0.25">
      <c r="A3653" s="57" t="s">
        <v>15438</v>
      </c>
      <c r="B3653" s="57" t="s">
        <v>15439</v>
      </c>
      <c r="C3653" s="57" t="s">
        <v>22</v>
      </c>
      <c r="D3653" s="57" t="s">
        <v>4866</v>
      </c>
      <c r="E3653" s="58" t="s">
        <v>15440</v>
      </c>
    </row>
    <row r="3654" spans="1:5" x14ac:dyDescent="0.25">
      <c r="A3654" s="57" t="s">
        <v>15441</v>
      </c>
      <c r="B3654" s="57" t="s">
        <v>15442</v>
      </c>
      <c r="C3654" s="57" t="s">
        <v>22</v>
      </c>
      <c r="D3654" s="57" t="s">
        <v>4866</v>
      </c>
      <c r="E3654" s="58" t="s">
        <v>15443</v>
      </c>
    </row>
    <row r="3655" spans="1:5" x14ac:dyDescent="0.25">
      <c r="A3655" s="57" t="s">
        <v>15444</v>
      </c>
      <c r="B3655" s="57" t="s">
        <v>15445</v>
      </c>
      <c r="C3655" s="57" t="s">
        <v>22</v>
      </c>
      <c r="D3655" s="57" t="s">
        <v>4866</v>
      </c>
      <c r="E3655" s="58" t="s">
        <v>15446</v>
      </c>
    </row>
    <row r="3656" spans="1:5" x14ac:dyDescent="0.25">
      <c r="A3656" s="57" t="s">
        <v>15447</v>
      </c>
      <c r="B3656" s="57" t="s">
        <v>15448</v>
      </c>
      <c r="C3656" s="57" t="s">
        <v>22</v>
      </c>
      <c r="D3656" s="57" t="s">
        <v>4866</v>
      </c>
      <c r="E3656" s="58" t="s">
        <v>15449</v>
      </c>
    </row>
    <row r="3657" spans="1:5" x14ac:dyDescent="0.25">
      <c r="A3657" s="57" t="s">
        <v>15450</v>
      </c>
      <c r="B3657" s="57" t="s">
        <v>15451</v>
      </c>
      <c r="C3657" s="57" t="s">
        <v>22</v>
      </c>
      <c r="D3657" s="57" t="s">
        <v>4866</v>
      </c>
      <c r="E3657" s="58" t="s">
        <v>15452</v>
      </c>
    </row>
    <row r="3658" spans="1:5" x14ac:dyDescent="0.25">
      <c r="A3658" s="57" t="s">
        <v>15453</v>
      </c>
      <c r="B3658" s="57" t="s">
        <v>15454</v>
      </c>
      <c r="C3658" s="57" t="s">
        <v>22</v>
      </c>
      <c r="D3658" s="57" t="s">
        <v>4866</v>
      </c>
      <c r="E3658" s="58" t="s">
        <v>15455</v>
      </c>
    </row>
    <row r="3659" spans="1:5" x14ac:dyDescent="0.25">
      <c r="A3659" s="57" t="s">
        <v>15456</v>
      </c>
      <c r="B3659" s="57" t="s">
        <v>15457</v>
      </c>
      <c r="C3659" s="57" t="s">
        <v>22</v>
      </c>
      <c r="D3659" s="57" t="s">
        <v>4866</v>
      </c>
      <c r="E3659" s="58" t="s">
        <v>15458</v>
      </c>
    </row>
    <row r="3660" spans="1:5" x14ac:dyDescent="0.25">
      <c r="A3660" s="57" t="s">
        <v>15459</v>
      </c>
      <c r="B3660" s="57" t="s">
        <v>15460</v>
      </c>
      <c r="C3660" s="57" t="s">
        <v>22</v>
      </c>
      <c r="D3660" s="57" t="s">
        <v>4866</v>
      </c>
      <c r="E3660" s="58" t="s">
        <v>15461</v>
      </c>
    </row>
    <row r="3661" spans="1:5" x14ac:dyDescent="0.25">
      <c r="A3661" s="57" t="s">
        <v>15462</v>
      </c>
      <c r="B3661" s="57" t="s">
        <v>15463</v>
      </c>
      <c r="C3661" s="57" t="s">
        <v>22</v>
      </c>
      <c r="D3661" s="57" t="s">
        <v>4866</v>
      </c>
      <c r="E3661" s="58" t="s">
        <v>15464</v>
      </c>
    </row>
    <row r="3662" spans="1:5" x14ac:dyDescent="0.25">
      <c r="A3662" s="57" t="s">
        <v>15465</v>
      </c>
      <c r="B3662" s="57" t="s">
        <v>15466</v>
      </c>
      <c r="C3662" s="57" t="s">
        <v>22</v>
      </c>
      <c r="D3662" s="57" t="s">
        <v>4866</v>
      </c>
      <c r="E3662" s="58" t="s">
        <v>15467</v>
      </c>
    </row>
    <row r="3663" spans="1:5" x14ac:dyDescent="0.25">
      <c r="A3663" s="57" t="s">
        <v>15468</v>
      </c>
      <c r="B3663" s="57" t="s">
        <v>15469</v>
      </c>
      <c r="C3663" s="57" t="s">
        <v>22</v>
      </c>
      <c r="D3663" s="57" t="s">
        <v>4866</v>
      </c>
      <c r="E3663" s="58" t="s">
        <v>15470</v>
      </c>
    </row>
    <row r="3664" spans="1:5" x14ac:dyDescent="0.25">
      <c r="A3664" s="57" t="s">
        <v>15471</v>
      </c>
      <c r="B3664" s="57" t="s">
        <v>15472</v>
      </c>
      <c r="C3664" s="57" t="s">
        <v>22</v>
      </c>
      <c r="D3664" s="57" t="s">
        <v>4866</v>
      </c>
      <c r="E3664" s="58" t="s">
        <v>15082</v>
      </c>
    </row>
    <row r="3665" spans="1:5" x14ac:dyDescent="0.25">
      <c r="A3665" s="57" t="s">
        <v>15473</v>
      </c>
      <c r="B3665" s="57" t="s">
        <v>15474</v>
      </c>
      <c r="C3665" s="57" t="s">
        <v>22</v>
      </c>
      <c r="D3665" s="57" t="s">
        <v>4866</v>
      </c>
      <c r="E3665" s="58" t="s">
        <v>15475</v>
      </c>
    </row>
    <row r="3666" spans="1:5" x14ac:dyDescent="0.25">
      <c r="A3666" s="57" t="s">
        <v>15476</v>
      </c>
      <c r="B3666" s="57" t="s">
        <v>15477</v>
      </c>
      <c r="C3666" s="57" t="s">
        <v>22</v>
      </c>
      <c r="D3666" s="57" t="s">
        <v>4866</v>
      </c>
      <c r="E3666" s="58" t="s">
        <v>9548</v>
      </c>
    </row>
    <row r="3667" spans="1:5" x14ac:dyDescent="0.25">
      <c r="A3667" s="57" t="s">
        <v>15478</v>
      </c>
      <c r="B3667" s="57" t="s">
        <v>15479</v>
      </c>
      <c r="C3667" s="57" t="s">
        <v>22</v>
      </c>
      <c r="D3667" s="57" t="s">
        <v>4866</v>
      </c>
      <c r="E3667" s="58" t="s">
        <v>15480</v>
      </c>
    </row>
    <row r="3668" spans="1:5" x14ac:dyDescent="0.25">
      <c r="A3668" s="57" t="s">
        <v>15481</v>
      </c>
      <c r="B3668" s="57" t="s">
        <v>15482</v>
      </c>
      <c r="C3668" s="57" t="s">
        <v>22</v>
      </c>
      <c r="D3668" s="57" t="s">
        <v>4866</v>
      </c>
      <c r="E3668" s="58" t="s">
        <v>15483</v>
      </c>
    </row>
    <row r="3669" spans="1:5" x14ac:dyDescent="0.25">
      <c r="A3669" s="57" t="s">
        <v>15484</v>
      </c>
      <c r="B3669" s="57" t="s">
        <v>15485</v>
      </c>
      <c r="C3669" s="57" t="s">
        <v>22</v>
      </c>
      <c r="D3669" s="57" t="s">
        <v>4866</v>
      </c>
      <c r="E3669" s="58" t="s">
        <v>15486</v>
      </c>
    </row>
    <row r="3670" spans="1:5" x14ac:dyDescent="0.25">
      <c r="A3670" s="57" t="s">
        <v>15487</v>
      </c>
      <c r="B3670" s="57" t="s">
        <v>15488</v>
      </c>
      <c r="C3670" s="57" t="s">
        <v>22</v>
      </c>
      <c r="D3670" s="57" t="s">
        <v>4866</v>
      </c>
      <c r="E3670" s="58" t="s">
        <v>15489</v>
      </c>
    </row>
    <row r="3671" spans="1:5" x14ac:dyDescent="0.25">
      <c r="A3671" s="57" t="s">
        <v>15490</v>
      </c>
      <c r="B3671" s="57" t="s">
        <v>15491</v>
      </c>
      <c r="C3671" s="57" t="s">
        <v>22</v>
      </c>
      <c r="D3671" s="57" t="s">
        <v>4866</v>
      </c>
      <c r="E3671" s="58" t="s">
        <v>15492</v>
      </c>
    </row>
    <row r="3672" spans="1:5" x14ac:dyDescent="0.25">
      <c r="A3672" s="57" t="s">
        <v>15493</v>
      </c>
      <c r="B3672" s="57" t="s">
        <v>15494</v>
      </c>
      <c r="C3672" s="57" t="s">
        <v>22</v>
      </c>
      <c r="D3672" s="57" t="s">
        <v>4866</v>
      </c>
      <c r="E3672" s="58" t="s">
        <v>15495</v>
      </c>
    </row>
    <row r="3673" spans="1:5" x14ac:dyDescent="0.25">
      <c r="A3673" s="57" t="s">
        <v>15496</v>
      </c>
      <c r="B3673" s="57" t="s">
        <v>15497</v>
      </c>
      <c r="C3673" s="57" t="s">
        <v>22</v>
      </c>
      <c r="D3673" s="57" t="s">
        <v>4866</v>
      </c>
      <c r="E3673" s="58" t="s">
        <v>15498</v>
      </c>
    </row>
    <row r="3674" spans="1:5" x14ac:dyDescent="0.25">
      <c r="A3674" s="57" t="s">
        <v>15499</v>
      </c>
      <c r="B3674" s="57" t="s">
        <v>15500</v>
      </c>
      <c r="C3674" s="57" t="s">
        <v>22</v>
      </c>
      <c r="D3674" s="57" t="s">
        <v>4866</v>
      </c>
      <c r="E3674" s="58" t="s">
        <v>15501</v>
      </c>
    </row>
    <row r="3675" spans="1:5" x14ac:dyDescent="0.25">
      <c r="A3675" s="57" t="s">
        <v>15502</v>
      </c>
      <c r="B3675" s="57" t="s">
        <v>15503</v>
      </c>
      <c r="C3675" s="57" t="s">
        <v>22</v>
      </c>
      <c r="D3675" s="57" t="s">
        <v>4866</v>
      </c>
      <c r="E3675" s="58" t="s">
        <v>15504</v>
      </c>
    </row>
    <row r="3676" spans="1:5" x14ac:dyDescent="0.25">
      <c r="A3676" s="57" t="s">
        <v>15505</v>
      </c>
      <c r="B3676" s="57" t="s">
        <v>15506</v>
      </c>
      <c r="C3676" s="57" t="s">
        <v>22</v>
      </c>
      <c r="D3676" s="57" t="s">
        <v>4866</v>
      </c>
      <c r="E3676" s="58" t="s">
        <v>15507</v>
      </c>
    </row>
    <row r="3677" spans="1:5" x14ac:dyDescent="0.25">
      <c r="A3677" s="57" t="s">
        <v>15508</v>
      </c>
      <c r="B3677" s="57" t="s">
        <v>15509</v>
      </c>
      <c r="C3677" s="57" t="s">
        <v>22</v>
      </c>
      <c r="D3677" s="57" t="s">
        <v>4866</v>
      </c>
      <c r="E3677" s="58" t="s">
        <v>15510</v>
      </c>
    </row>
    <row r="3678" spans="1:5" x14ac:dyDescent="0.25">
      <c r="A3678" s="57" t="s">
        <v>15511</v>
      </c>
      <c r="B3678" s="57" t="s">
        <v>15512</v>
      </c>
      <c r="C3678" s="57" t="s">
        <v>22</v>
      </c>
      <c r="D3678" s="57" t="s">
        <v>4866</v>
      </c>
      <c r="E3678" s="58" t="s">
        <v>15513</v>
      </c>
    </row>
    <row r="3679" spans="1:5" x14ac:dyDescent="0.25">
      <c r="A3679" s="57" t="s">
        <v>15514</v>
      </c>
      <c r="B3679" s="57" t="s">
        <v>15515</v>
      </c>
      <c r="C3679" s="57" t="s">
        <v>22</v>
      </c>
      <c r="D3679" s="57" t="s">
        <v>4866</v>
      </c>
      <c r="E3679" s="58" t="s">
        <v>15516</v>
      </c>
    </row>
    <row r="3680" spans="1:5" x14ac:dyDescent="0.25">
      <c r="A3680" s="57" t="s">
        <v>15517</v>
      </c>
      <c r="B3680" s="57" t="s">
        <v>15518</v>
      </c>
      <c r="C3680" s="57" t="s">
        <v>22</v>
      </c>
      <c r="D3680" s="57" t="s">
        <v>4866</v>
      </c>
      <c r="E3680" s="58" t="s">
        <v>15519</v>
      </c>
    </row>
    <row r="3681" spans="1:5" x14ac:dyDescent="0.25">
      <c r="A3681" s="57" t="s">
        <v>15520</v>
      </c>
      <c r="B3681" s="57" t="s">
        <v>15521</v>
      </c>
      <c r="C3681" s="57" t="s">
        <v>38</v>
      </c>
      <c r="D3681" s="57" t="s">
        <v>4866</v>
      </c>
      <c r="E3681" s="58" t="s">
        <v>15522</v>
      </c>
    </row>
    <row r="3682" spans="1:5" x14ac:dyDescent="0.25">
      <c r="A3682" s="57" t="s">
        <v>15523</v>
      </c>
      <c r="B3682" s="57" t="s">
        <v>15524</v>
      </c>
      <c r="C3682" s="57" t="s">
        <v>22</v>
      </c>
      <c r="D3682" s="57" t="s">
        <v>4866</v>
      </c>
      <c r="E3682" s="58" t="s">
        <v>15525</v>
      </c>
    </row>
    <row r="3683" spans="1:5" x14ac:dyDescent="0.25">
      <c r="A3683" s="57" t="s">
        <v>15526</v>
      </c>
      <c r="B3683" s="57" t="s">
        <v>15527</v>
      </c>
      <c r="C3683" s="57" t="s">
        <v>22</v>
      </c>
      <c r="D3683" s="57" t="s">
        <v>4866</v>
      </c>
      <c r="E3683" s="58" t="s">
        <v>15528</v>
      </c>
    </row>
    <row r="3684" spans="1:5" x14ac:dyDescent="0.25">
      <c r="A3684" s="57" t="s">
        <v>15529</v>
      </c>
      <c r="B3684" s="57" t="s">
        <v>15530</v>
      </c>
      <c r="C3684" s="57" t="s">
        <v>22</v>
      </c>
      <c r="D3684" s="57" t="s">
        <v>4866</v>
      </c>
      <c r="E3684" s="58" t="s">
        <v>10149</v>
      </c>
    </row>
    <row r="3685" spans="1:5" x14ac:dyDescent="0.25">
      <c r="A3685" s="57" t="s">
        <v>15531</v>
      </c>
      <c r="B3685" s="57" t="s">
        <v>15532</v>
      </c>
      <c r="C3685" s="57" t="s">
        <v>22</v>
      </c>
      <c r="D3685" s="57" t="s">
        <v>4866</v>
      </c>
      <c r="E3685" s="58" t="s">
        <v>15533</v>
      </c>
    </row>
    <row r="3686" spans="1:5" x14ac:dyDescent="0.25">
      <c r="A3686" s="57" t="s">
        <v>15534</v>
      </c>
      <c r="B3686" s="57" t="s">
        <v>15535</v>
      </c>
      <c r="C3686" s="57" t="s">
        <v>22</v>
      </c>
      <c r="D3686" s="57" t="s">
        <v>4866</v>
      </c>
      <c r="E3686" s="58" t="s">
        <v>15536</v>
      </c>
    </row>
    <row r="3687" spans="1:5" x14ac:dyDescent="0.25">
      <c r="A3687" s="57" t="s">
        <v>15537</v>
      </c>
      <c r="B3687" s="57" t="s">
        <v>15538</v>
      </c>
      <c r="C3687" s="57" t="s">
        <v>22</v>
      </c>
      <c r="D3687" s="57" t="s">
        <v>4866</v>
      </c>
      <c r="E3687" s="58" t="s">
        <v>6791</v>
      </c>
    </row>
    <row r="3688" spans="1:5" x14ac:dyDescent="0.25">
      <c r="A3688" s="57" t="s">
        <v>15539</v>
      </c>
      <c r="B3688" s="57" t="s">
        <v>15540</v>
      </c>
      <c r="C3688" s="57" t="s">
        <v>22</v>
      </c>
      <c r="D3688" s="57" t="s">
        <v>4866</v>
      </c>
      <c r="E3688" s="58" t="s">
        <v>15541</v>
      </c>
    </row>
    <row r="3689" spans="1:5" x14ac:dyDescent="0.25">
      <c r="A3689" s="57" t="s">
        <v>15542</v>
      </c>
      <c r="B3689" s="57" t="s">
        <v>15543</v>
      </c>
      <c r="C3689" s="57" t="s">
        <v>22</v>
      </c>
      <c r="D3689" s="57" t="s">
        <v>4866</v>
      </c>
      <c r="E3689" s="58" t="s">
        <v>15544</v>
      </c>
    </row>
    <row r="3690" spans="1:5" x14ac:dyDescent="0.25">
      <c r="A3690" s="57" t="s">
        <v>15545</v>
      </c>
      <c r="B3690" s="57" t="s">
        <v>15546</v>
      </c>
      <c r="C3690" s="57" t="s">
        <v>22</v>
      </c>
      <c r="D3690" s="57" t="s">
        <v>4866</v>
      </c>
      <c r="E3690" s="58" t="s">
        <v>15547</v>
      </c>
    </row>
    <row r="3691" spans="1:5" x14ac:dyDescent="0.25">
      <c r="A3691" s="57" t="s">
        <v>15548</v>
      </c>
      <c r="B3691" s="57" t="s">
        <v>15549</v>
      </c>
      <c r="C3691" s="57" t="s">
        <v>22</v>
      </c>
      <c r="D3691" s="57" t="s">
        <v>4866</v>
      </c>
      <c r="E3691" s="58" t="s">
        <v>15550</v>
      </c>
    </row>
    <row r="3692" spans="1:5" x14ac:dyDescent="0.25">
      <c r="A3692" s="57" t="s">
        <v>15551</v>
      </c>
      <c r="B3692" s="57" t="s">
        <v>15552</v>
      </c>
      <c r="C3692" s="57" t="s">
        <v>22</v>
      </c>
      <c r="D3692" s="57" t="s">
        <v>4866</v>
      </c>
      <c r="E3692" s="58" t="s">
        <v>7305</v>
      </c>
    </row>
    <row r="3693" spans="1:5" x14ac:dyDescent="0.25">
      <c r="A3693" s="57" t="s">
        <v>15553</v>
      </c>
      <c r="B3693" s="57" t="s">
        <v>15554</v>
      </c>
      <c r="C3693" s="57" t="s">
        <v>22</v>
      </c>
      <c r="D3693" s="57" t="s">
        <v>4866</v>
      </c>
      <c r="E3693" s="58" t="s">
        <v>15555</v>
      </c>
    </row>
    <row r="3694" spans="1:5" x14ac:dyDescent="0.25">
      <c r="A3694" s="57" t="s">
        <v>15556</v>
      </c>
      <c r="B3694" s="57" t="s">
        <v>15557</v>
      </c>
      <c r="C3694" s="57" t="s">
        <v>22</v>
      </c>
      <c r="D3694" s="57" t="s">
        <v>4866</v>
      </c>
      <c r="E3694" s="58" t="s">
        <v>15558</v>
      </c>
    </row>
    <row r="3695" spans="1:5" x14ac:dyDescent="0.25">
      <c r="A3695" s="57" t="s">
        <v>15559</v>
      </c>
      <c r="B3695" s="57" t="s">
        <v>15560</v>
      </c>
      <c r="C3695" s="57" t="s">
        <v>22</v>
      </c>
      <c r="D3695" s="57" t="s">
        <v>4866</v>
      </c>
      <c r="E3695" s="58" t="s">
        <v>15561</v>
      </c>
    </row>
    <row r="3696" spans="1:5" x14ac:dyDescent="0.25">
      <c r="A3696" s="57" t="s">
        <v>15562</v>
      </c>
      <c r="B3696" s="57" t="s">
        <v>15563</v>
      </c>
      <c r="C3696" s="57" t="s">
        <v>22</v>
      </c>
      <c r="D3696" s="57" t="s">
        <v>4866</v>
      </c>
      <c r="E3696" s="58" t="s">
        <v>15564</v>
      </c>
    </row>
    <row r="3697" spans="1:5" x14ac:dyDescent="0.25">
      <c r="A3697" s="57" t="s">
        <v>15565</v>
      </c>
      <c r="B3697" s="57" t="s">
        <v>15566</v>
      </c>
      <c r="C3697" s="57" t="s">
        <v>22</v>
      </c>
      <c r="D3697" s="57" t="s">
        <v>4866</v>
      </c>
      <c r="E3697" s="58" t="s">
        <v>15567</v>
      </c>
    </row>
    <row r="3698" spans="1:5" x14ac:dyDescent="0.25">
      <c r="A3698" s="57" t="s">
        <v>15568</v>
      </c>
      <c r="B3698" s="57" t="s">
        <v>15569</v>
      </c>
      <c r="C3698" s="57" t="s">
        <v>22</v>
      </c>
      <c r="D3698" s="57" t="s">
        <v>4866</v>
      </c>
      <c r="E3698" s="58" t="s">
        <v>15570</v>
      </c>
    </row>
    <row r="3699" spans="1:5" x14ac:dyDescent="0.25">
      <c r="A3699" s="57" t="s">
        <v>15571</v>
      </c>
      <c r="B3699" s="57" t="s">
        <v>15572</v>
      </c>
      <c r="C3699" s="57" t="s">
        <v>38</v>
      </c>
      <c r="D3699" s="57" t="s">
        <v>4866</v>
      </c>
      <c r="E3699" s="58" t="s">
        <v>15573</v>
      </c>
    </row>
    <row r="3700" spans="1:5" x14ac:dyDescent="0.25">
      <c r="A3700" s="57" t="s">
        <v>15574</v>
      </c>
      <c r="B3700" s="57" t="s">
        <v>15575</v>
      </c>
      <c r="C3700" s="57" t="s">
        <v>38</v>
      </c>
      <c r="D3700" s="57" t="s">
        <v>4866</v>
      </c>
      <c r="E3700" s="58" t="s">
        <v>15576</v>
      </c>
    </row>
    <row r="3701" spans="1:5" x14ac:dyDescent="0.25">
      <c r="A3701" s="57" t="s">
        <v>15577</v>
      </c>
      <c r="B3701" s="57" t="s">
        <v>15578</v>
      </c>
      <c r="C3701" s="57" t="s">
        <v>38</v>
      </c>
      <c r="D3701" s="57" t="s">
        <v>4866</v>
      </c>
      <c r="E3701" s="58" t="s">
        <v>15579</v>
      </c>
    </row>
    <row r="3702" spans="1:5" x14ac:dyDescent="0.25">
      <c r="A3702" s="57" t="s">
        <v>15580</v>
      </c>
      <c r="B3702" s="57" t="s">
        <v>15581</v>
      </c>
      <c r="C3702" s="57" t="s">
        <v>38</v>
      </c>
      <c r="D3702" s="57" t="s">
        <v>4866</v>
      </c>
      <c r="E3702" s="58" t="s">
        <v>15579</v>
      </c>
    </row>
    <row r="3703" spans="1:5" x14ac:dyDescent="0.25">
      <c r="A3703" s="57" t="s">
        <v>15582</v>
      </c>
      <c r="B3703" s="57" t="s">
        <v>15583</v>
      </c>
      <c r="C3703" s="57" t="s">
        <v>38</v>
      </c>
      <c r="D3703" s="57" t="s">
        <v>4866</v>
      </c>
      <c r="E3703" s="58" t="s">
        <v>15579</v>
      </c>
    </row>
    <row r="3704" spans="1:5" x14ac:dyDescent="0.25">
      <c r="A3704" s="57" t="s">
        <v>15584</v>
      </c>
      <c r="B3704" s="57" t="s">
        <v>15585</v>
      </c>
      <c r="C3704" s="57" t="s">
        <v>38</v>
      </c>
      <c r="D3704" s="57" t="s">
        <v>4866</v>
      </c>
      <c r="E3704" s="58" t="s">
        <v>15586</v>
      </c>
    </row>
    <row r="3705" spans="1:5" x14ac:dyDescent="0.25">
      <c r="A3705" s="57" t="s">
        <v>15587</v>
      </c>
      <c r="B3705" s="57" t="s">
        <v>15588</v>
      </c>
      <c r="C3705" s="57" t="s">
        <v>38</v>
      </c>
      <c r="D3705" s="57" t="s">
        <v>4866</v>
      </c>
      <c r="E3705" s="58" t="s">
        <v>15589</v>
      </c>
    </row>
    <row r="3706" spans="1:5" x14ac:dyDescent="0.25">
      <c r="A3706" s="57" t="s">
        <v>15590</v>
      </c>
      <c r="B3706" s="57" t="s">
        <v>15591</v>
      </c>
      <c r="C3706" s="57" t="s">
        <v>38</v>
      </c>
      <c r="D3706" s="57" t="s">
        <v>4866</v>
      </c>
      <c r="E3706" s="58" t="s">
        <v>15592</v>
      </c>
    </row>
    <row r="3707" spans="1:5" x14ac:dyDescent="0.25">
      <c r="A3707" s="57" t="s">
        <v>15593</v>
      </c>
      <c r="B3707" s="57" t="s">
        <v>15594</v>
      </c>
      <c r="C3707" s="57" t="s">
        <v>22</v>
      </c>
      <c r="D3707" s="57" t="s">
        <v>4866</v>
      </c>
      <c r="E3707" s="58" t="s">
        <v>15595</v>
      </c>
    </row>
    <row r="3708" spans="1:5" x14ac:dyDescent="0.25">
      <c r="A3708" s="57" t="s">
        <v>15596</v>
      </c>
      <c r="B3708" s="57" t="s">
        <v>15597</v>
      </c>
      <c r="C3708" s="57" t="s">
        <v>38</v>
      </c>
      <c r="D3708" s="57" t="s">
        <v>4866</v>
      </c>
      <c r="E3708" s="58" t="s">
        <v>15598</v>
      </c>
    </row>
    <row r="3709" spans="1:5" x14ac:dyDescent="0.25">
      <c r="A3709" s="57" t="s">
        <v>15599</v>
      </c>
      <c r="B3709" s="57" t="s">
        <v>15600</v>
      </c>
      <c r="C3709" s="57" t="s">
        <v>38</v>
      </c>
      <c r="D3709" s="57" t="s">
        <v>4866</v>
      </c>
      <c r="E3709" s="58" t="s">
        <v>15601</v>
      </c>
    </row>
    <row r="3710" spans="1:5" x14ac:dyDescent="0.25">
      <c r="A3710" s="57" t="s">
        <v>15602</v>
      </c>
      <c r="B3710" s="57" t="s">
        <v>15603</v>
      </c>
      <c r="C3710" s="57" t="s">
        <v>38</v>
      </c>
      <c r="D3710" s="57" t="s">
        <v>4866</v>
      </c>
      <c r="E3710" s="58" t="s">
        <v>8809</v>
      </c>
    </row>
    <row r="3711" spans="1:5" x14ac:dyDescent="0.25">
      <c r="A3711" s="57" t="s">
        <v>15604</v>
      </c>
      <c r="B3711" s="57" t="s">
        <v>15605</v>
      </c>
      <c r="C3711" s="57" t="s">
        <v>38</v>
      </c>
      <c r="D3711" s="57" t="s">
        <v>4866</v>
      </c>
      <c r="E3711" s="58" t="s">
        <v>8809</v>
      </c>
    </row>
    <row r="3712" spans="1:5" x14ac:dyDescent="0.25">
      <c r="A3712" s="57" t="s">
        <v>15606</v>
      </c>
      <c r="B3712" s="57" t="s">
        <v>15607</v>
      </c>
      <c r="C3712" s="57" t="s">
        <v>38</v>
      </c>
      <c r="D3712" s="57" t="s">
        <v>4866</v>
      </c>
      <c r="E3712" s="58" t="s">
        <v>8809</v>
      </c>
    </row>
    <row r="3713" spans="1:5" x14ac:dyDescent="0.25">
      <c r="A3713" s="57" t="s">
        <v>15608</v>
      </c>
      <c r="B3713" s="57" t="s">
        <v>15609</v>
      </c>
      <c r="C3713" s="57" t="s">
        <v>38</v>
      </c>
      <c r="D3713" s="57" t="s">
        <v>4866</v>
      </c>
      <c r="E3713" s="58" t="s">
        <v>15610</v>
      </c>
    </row>
    <row r="3714" spans="1:5" x14ac:dyDescent="0.25">
      <c r="A3714" s="57" t="s">
        <v>15611</v>
      </c>
      <c r="B3714" s="57" t="s">
        <v>15612</v>
      </c>
      <c r="C3714" s="57" t="s">
        <v>38</v>
      </c>
      <c r="D3714" s="57" t="s">
        <v>4866</v>
      </c>
      <c r="E3714" s="58" t="s">
        <v>15613</v>
      </c>
    </row>
    <row r="3715" spans="1:5" x14ac:dyDescent="0.25">
      <c r="A3715" s="57" t="s">
        <v>15614</v>
      </c>
      <c r="B3715" s="57" t="s">
        <v>15615</v>
      </c>
      <c r="C3715" s="57" t="s">
        <v>38</v>
      </c>
      <c r="D3715" s="57" t="s">
        <v>4866</v>
      </c>
      <c r="E3715" s="58" t="s">
        <v>15616</v>
      </c>
    </row>
    <row r="3716" spans="1:5" x14ac:dyDescent="0.25">
      <c r="A3716" s="57" t="s">
        <v>15617</v>
      </c>
      <c r="B3716" s="57" t="s">
        <v>15618</v>
      </c>
      <c r="C3716" s="57" t="s">
        <v>22</v>
      </c>
      <c r="D3716" s="57" t="s">
        <v>4866</v>
      </c>
      <c r="E3716" s="58" t="s">
        <v>15619</v>
      </c>
    </row>
    <row r="3717" spans="1:5" x14ac:dyDescent="0.25">
      <c r="A3717" s="57" t="s">
        <v>15620</v>
      </c>
      <c r="B3717" s="57" t="s">
        <v>15621</v>
      </c>
      <c r="C3717" s="57" t="s">
        <v>22</v>
      </c>
      <c r="D3717" s="57" t="s">
        <v>4866</v>
      </c>
      <c r="E3717" s="58" t="s">
        <v>15622</v>
      </c>
    </row>
    <row r="3718" spans="1:5" x14ac:dyDescent="0.25">
      <c r="A3718" s="57" t="s">
        <v>15623</v>
      </c>
      <c r="B3718" s="57" t="s">
        <v>15624</v>
      </c>
      <c r="C3718" s="57" t="s">
        <v>22</v>
      </c>
      <c r="D3718" s="57" t="s">
        <v>4866</v>
      </c>
      <c r="E3718" s="58" t="s">
        <v>15625</v>
      </c>
    </row>
    <row r="3719" spans="1:5" x14ac:dyDescent="0.25">
      <c r="A3719" s="57" t="s">
        <v>15626</v>
      </c>
      <c r="B3719" s="57" t="s">
        <v>15627</v>
      </c>
      <c r="C3719" s="57" t="s">
        <v>22</v>
      </c>
      <c r="D3719" s="57" t="s">
        <v>4866</v>
      </c>
      <c r="E3719" s="58" t="s">
        <v>14140</v>
      </c>
    </row>
    <row r="3720" spans="1:5" x14ac:dyDescent="0.25">
      <c r="A3720" s="57" t="s">
        <v>15628</v>
      </c>
      <c r="B3720" s="57" t="s">
        <v>15629</v>
      </c>
      <c r="C3720" s="57" t="s">
        <v>22</v>
      </c>
      <c r="D3720" s="57" t="s">
        <v>4866</v>
      </c>
      <c r="E3720" s="58" t="s">
        <v>15630</v>
      </c>
    </row>
    <row r="3721" spans="1:5" x14ac:dyDescent="0.25">
      <c r="A3721" s="57" t="s">
        <v>15631</v>
      </c>
      <c r="B3721" s="57" t="s">
        <v>15632</v>
      </c>
      <c r="C3721" s="57" t="s">
        <v>22</v>
      </c>
      <c r="D3721" s="57" t="s">
        <v>4866</v>
      </c>
      <c r="E3721" s="58" t="s">
        <v>15633</v>
      </c>
    </row>
    <row r="3722" spans="1:5" x14ac:dyDescent="0.25">
      <c r="A3722" s="57" t="s">
        <v>15634</v>
      </c>
      <c r="B3722" s="57" t="s">
        <v>15635</v>
      </c>
      <c r="C3722" s="57" t="s">
        <v>22</v>
      </c>
      <c r="D3722" s="57" t="s">
        <v>4866</v>
      </c>
      <c r="E3722" s="58" t="s">
        <v>15636</v>
      </c>
    </row>
    <row r="3723" spans="1:5" x14ac:dyDescent="0.25">
      <c r="A3723" s="57" t="s">
        <v>15637</v>
      </c>
      <c r="B3723" s="57" t="s">
        <v>15638</v>
      </c>
      <c r="C3723" s="57" t="s">
        <v>22</v>
      </c>
      <c r="D3723" s="57" t="s">
        <v>4866</v>
      </c>
      <c r="E3723" s="58" t="s">
        <v>15639</v>
      </c>
    </row>
    <row r="3724" spans="1:5" x14ac:dyDescent="0.25">
      <c r="A3724" s="57" t="s">
        <v>15640</v>
      </c>
      <c r="B3724" s="57" t="s">
        <v>15641</v>
      </c>
      <c r="C3724" s="57" t="s">
        <v>22</v>
      </c>
      <c r="D3724" s="57" t="s">
        <v>4866</v>
      </c>
      <c r="E3724" s="58" t="s">
        <v>15642</v>
      </c>
    </row>
    <row r="3725" spans="1:5" x14ac:dyDescent="0.25">
      <c r="A3725" s="57" t="s">
        <v>15643</v>
      </c>
      <c r="B3725" s="57" t="s">
        <v>15644</v>
      </c>
      <c r="C3725" s="57" t="s">
        <v>22</v>
      </c>
      <c r="D3725" s="57" t="s">
        <v>4866</v>
      </c>
      <c r="E3725" s="58" t="s">
        <v>15645</v>
      </c>
    </row>
    <row r="3726" spans="1:5" x14ac:dyDescent="0.25">
      <c r="A3726" s="57" t="s">
        <v>15646</v>
      </c>
      <c r="B3726" s="57" t="s">
        <v>15647</v>
      </c>
      <c r="C3726" s="57" t="s">
        <v>22</v>
      </c>
      <c r="D3726" s="57" t="s">
        <v>4866</v>
      </c>
      <c r="E3726" s="58" t="s">
        <v>15648</v>
      </c>
    </row>
    <row r="3727" spans="1:5" x14ac:dyDescent="0.25">
      <c r="A3727" s="57" t="s">
        <v>15649</v>
      </c>
      <c r="B3727" s="57" t="s">
        <v>15650</v>
      </c>
      <c r="C3727" s="57" t="s">
        <v>22</v>
      </c>
      <c r="D3727" s="57" t="s">
        <v>4866</v>
      </c>
      <c r="E3727" s="58" t="s">
        <v>15651</v>
      </c>
    </row>
    <row r="3728" spans="1:5" x14ac:dyDescent="0.25">
      <c r="A3728" s="57" t="s">
        <v>15652</v>
      </c>
      <c r="B3728" s="57" t="s">
        <v>15653</v>
      </c>
      <c r="C3728" s="57" t="s">
        <v>22</v>
      </c>
      <c r="D3728" s="57" t="s">
        <v>4866</v>
      </c>
      <c r="E3728" s="58" t="s">
        <v>15654</v>
      </c>
    </row>
    <row r="3729" spans="1:5" x14ac:dyDescent="0.25">
      <c r="A3729" s="57" t="s">
        <v>15655</v>
      </c>
      <c r="B3729" s="57" t="s">
        <v>15656</v>
      </c>
      <c r="C3729" s="57" t="s">
        <v>22</v>
      </c>
      <c r="D3729" s="57" t="s">
        <v>4866</v>
      </c>
      <c r="E3729" s="58" t="s">
        <v>15657</v>
      </c>
    </row>
    <row r="3730" spans="1:5" x14ac:dyDescent="0.25">
      <c r="A3730" s="57" t="s">
        <v>15658</v>
      </c>
      <c r="B3730" s="57" t="s">
        <v>15659</v>
      </c>
      <c r="C3730" s="57" t="s">
        <v>22</v>
      </c>
      <c r="D3730" s="57" t="s">
        <v>4866</v>
      </c>
      <c r="E3730" s="58" t="s">
        <v>11210</v>
      </c>
    </row>
    <row r="3731" spans="1:5" x14ac:dyDescent="0.25">
      <c r="A3731" s="57" t="s">
        <v>15660</v>
      </c>
      <c r="B3731" s="57" t="s">
        <v>15661</v>
      </c>
      <c r="C3731" s="57" t="s">
        <v>22</v>
      </c>
      <c r="D3731" s="57" t="s">
        <v>4866</v>
      </c>
      <c r="E3731" s="58" t="s">
        <v>15662</v>
      </c>
    </row>
    <row r="3732" spans="1:5" x14ac:dyDescent="0.25">
      <c r="A3732" s="57" t="s">
        <v>15663</v>
      </c>
      <c r="B3732" s="57" t="s">
        <v>15664</v>
      </c>
      <c r="C3732" s="57" t="s">
        <v>22</v>
      </c>
      <c r="D3732" s="57" t="s">
        <v>4866</v>
      </c>
      <c r="E3732" s="58" t="s">
        <v>15665</v>
      </c>
    </row>
    <row r="3733" spans="1:5" x14ac:dyDescent="0.25">
      <c r="A3733" s="57" t="s">
        <v>15666</v>
      </c>
      <c r="B3733" s="57" t="s">
        <v>15667</v>
      </c>
      <c r="C3733" s="57" t="s">
        <v>22</v>
      </c>
      <c r="D3733" s="57" t="s">
        <v>4866</v>
      </c>
      <c r="E3733" s="58" t="s">
        <v>13120</v>
      </c>
    </row>
    <row r="3734" spans="1:5" x14ac:dyDescent="0.25">
      <c r="A3734" s="57" t="s">
        <v>15668</v>
      </c>
      <c r="B3734" s="57" t="s">
        <v>15669</v>
      </c>
      <c r="C3734" s="57" t="s">
        <v>22</v>
      </c>
      <c r="D3734" s="57" t="s">
        <v>4866</v>
      </c>
      <c r="E3734" s="58" t="s">
        <v>15670</v>
      </c>
    </row>
    <row r="3735" spans="1:5" x14ac:dyDescent="0.25">
      <c r="A3735" s="57" t="s">
        <v>15671</v>
      </c>
      <c r="B3735" s="57" t="s">
        <v>15672</v>
      </c>
      <c r="C3735" s="57" t="s">
        <v>22</v>
      </c>
      <c r="D3735" s="57" t="s">
        <v>4866</v>
      </c>
      <c r="E3735" s="58" t="s">
        <v>15673</v>
      </c>
    </row>
    <row r="3736" spans="1:5" x14ac:dyDescent="0.25">
      <c r="A3736" s="57" t="s">
        <v>15674</v>
      </c>
      <c r="B3736" s="57" t="s">
        <v>15675</v>
      </c>
      <c r="C3736" s="57" t="s">
        <v>38</v>
      </c>
      <c r="D3736" s="57" t="s">
        <v>4866</v>
      </c>
      <c r="E3736" s="58" t="s">
        <v>15676</v>
      </c>
    </row>
    <row r="3737" spans="1:5" x14ac:dyDescent="0.25">
      <c r="A3737" s="57" t="s">
        <v>15677</v>
      </c>
      <c r="B3737" s="57" t="s">
        <v>15678</v>
      </c>
      <c r="C3737" s="57" t="s">
        <v>38</v>
      </c>
      <c r="D3737" s="57" t="s">
        <v>4866</v>
      </c>
      <c r="E3737" s="58" t="s">
        <v>15679</v>
      </c>
    </row>
    <row r="3738" spans="1:5" x14ac:dyDescent="0.25">
      <c r="A3738" s="57" t="s">
        <v>15680</v>
      </c>
      <c r="B3738" s="57" t="s">
        <v>15681</v>
      </c>
      <c r="C3738" s="57" t="s">
        <v>38</v>
      </c>
      <c r="D3738" s="57" t="s">
        <v>4866</v>
      </c>
      <c r="E3738" s="58" t="s">
        <v>15682</v>
      </c>
    </row>
    <row r="3739" spans="1:5" x14ac:dyDescent="0.25">
      <c r="A3739" s="57" t="s">
        <v>15683</v>
      </c>
      <c r="B3739" s="57" t="s">
        <v>15684</v>
      </c>
      <c r="C3739" s="57" t="s">
        <v>38</v>
      </c>
      <c r="D3739" s="57" t="s">
        <v>4866</v>
      </c>
      <c r="E3739" s="58" t="s">
        <v>15685</v>
      </c>
    </row>
    <row r="3740" spans="1:5" x14ac:dyDescent="0.25">
      <c r="A3740" s="57" t="s">
        <v>15686</v>
      </c>
      <c r="B3740" s="57" t="s">
        <v>15687</v>
      </c>
      <c r="C3740" s="57" t="s">
        <v>38</v>
      </c>
      <c r="D3740" s="57" t="s">
        <v>4866</v>
      </c>
      <c r="E3740" s="58" t="s">
        <v>15688</v>
      </c>
    </row>
    <row r="3741" spans="1:5" x14ac:dyDescent="0.25">
      <c r="A3741" s="57" t="s">
        <v>15689</v>
      </c>
      <c r="B3741" s="57" t="s">
        <v>15690</v>
      </c>
      <c r="C3741" s="57" t="s">
        <v>38</v>
      </c>
      <c r="D3741" s="57" t="s">
        <v>4866</v>
      </c>
      <c r="E3741" s="58" t="s">
        <v>15691</v>
      </c>
    </row>
    <row r="3742" spans="1:5" x14ac:dyDescent="0.25">
      <c r="A3742" s="57" t="s">
        <v>15692</v>
      </c>
      <c r="B3742" s="57" t="s">
        <v>15693</v>
      </c>
      <c r="C3742" s="57" t="s">
        <v>38</v>
      </c>
      <c r="D3742" s="57" t="s">
        <v>4866</v>
      </c>
      <c r="E3742" s="58" t="s">
        <v>15694</v>
      </c>
    </row>
    <row r="3743" spans="1:5" x14ac:dyDescent="0.25">
      <c r="A3743" s="57" t="s">
        <v>15695</v>
      </c>
      <c r="B3743" s="57" t="s">
        <v>15696</v>
      </c>
      <c r="C3743" s="57" t="s">
        <v>38</v>
      </c>
      <c r="D3743" s="57" t="s">
        <v>4866</v>
      </c>
      <c r="E3743" s="58" t="s">
        <v>15697</v>
      </c>
    </row>
    <row r="3744" spans="1:5" x14ac:dyDescent="0.25">
      <c r="A3744" s="57" t="s">
        <v>15698</v>
      </c>
      <c r="B3744" s="57" t="s">
        <v>15699</v>
      </c>
      <c r="C3744" s="57" t="s">
        <v>38</v>
      </c>
      <c r="D3744" s="57" t="s">
        <v>4866</v>
      </c>
      <c r="E3744" s="58" t="s">
        <v>8365</v>
      </c>
    </row>
    <row r="3745" spans="1:5" x14ac:dyDescent="0.25">
      <c r="A3745" s="57" t="s">
        <v>15700</v>
      </c>
      <c r="B3745" s="57" t="s">
        <v>15701</v>
      </c>
      <c r="C3745" s="57" t="s">
        <v>38</v>
      </c>
      <c r="D3745" s="57" t="s">
        <v>4866</v>
      </c>
      <c r="E3745" s="58" t="s">
        <v>15702</v>
      </c>
    </row>
    <row r="3746" spans="1:5" x14ac:dyDescent="0.25">
      <c r="A3746" s="57" t="s">
        <v>15703</v>
      </c>
      <c r="B3746" s="57" t="s">
        <v>15704</v>
      </c>
      <c r="C3746" s="57" t="s">
        <v>38</v>
      </c>
      <c r="D3746" s="57" t="s">
        <v>4866</v>
      </c>
      <c r="E3746" s="58" t="s">
        <v>15705</v>
      </c>
    </row>
    <row r="3747" spans="1:5" x14ac:dyDescent="0.25">
      <c r="A3747" s="57" t="s">
        <v>15706</v>
      </c>
      <c r="B3747" s="57" t="s">
        <v>15707</v>
      </c>
      <c r="C3747" s="57" t="s">
        <v>38</v>
      </c>
      <c r="D3747" s="57" t="s">
        <v>4866</v>
      </c>
      <c r="E3747" s="58" t="s">
        <v>15708</v>
      </c>
    </row>
    <row r="3748" spans="1:5" x14ac:dyDescent="0.25">
      <c r="A3748" s="57" t="s">
        <v>15709</v>
      </c>
      <c r="B3748" s="57" t="s">
        <v>15710</v>
      </c>
      <c r="C3748" s="57" t="s">
        <v>38</v>
      </c>
      <c r="D3748" s="57" t="s">
        <v>4866</v>
      </c>
      <c r="E3748" s="58" t="s">
        <v>15711</v>
      </c>
    </row>
    <row r="3749" spans="1:5" x14ac:dyDescent="0.25">
      <c r="A3749" s="57" t="s">
        <v>15712</v>
      </c>
      <c r="B3749" s="57" t="s">
        <v>15713</v>
      </c>
      <c r="C3749" s="57" t="s">
        <v>38</v>
      </c>
      <c r="D3749" s="57" t="s">
        <v>4866</v>
      </c>
      <c r="E3749" s="58" t="s">
        <v>5104</v>
      </c>
    </row>
    <row r="3750" spans="1:5" x14ac:dyDescent="0.25">
      <c r="A3750" s="57" t="s">
        <v>15714</v>
      </c>
      <c r="B3750" s="57" t="s">
        <v>15715</v>
      </c>
      <c r="C3750" s="57" t="s">
        <v>38</v>
      </c>
      <c r="D3750" s="57" t="s">
        <v>4866</v>
      </c>
      <c r="E3750" s="58" t="s">
        <v>15716</v>
      </c>
    </row>
    <row r="3751" spans="1:5" x14ac:dyDescent="0.25">
      <c r="A3751" s="57" t="s">
        <v>15717</v>
      </c>
      <c r="B3751" s="57" t="s">
        <v>15718</v>
      </c>
      <c r="C3751" s="57" t="s">
        <v>38</v>
      </c>
      <c r="D3751" s="57" t="s">
        <v>4866</v>
      </c>
      <c r="E3751" s="58" t="s">
        <v>15719</v>
      </c>
    </row>
    <row r="3752" spans="1:5" x14ac:dyDescent="0.25">
      <c r="A3752" s="57" t="s">
        <v>15720</v>
      </c>
      <c r="B3752" s="57" t="s">
        <v>15721</v>
      </c>
      <c r="C3752" s="57" t="s">
        <v>38</v>
      </c>
      <c r="D3752" s="57" t="s">
        <v>4866</v>
      </c>
      <c r="E3752" s="58" t="s">
        <v>12146</v>
      </c>
    </row>
    <row r="3753" spans="1:5" x14ac:dyDescent="0.25">
      <c r="A3753" s="57" t="s">
        <v>15722</v>
      </c>
      <c r="B3753" s="57" t="s">
        <v>15723</v>
      </c>
      <c r="C3753" s="57" t="s">
        <v>38</v>
      </c>
      <c r="D3753" s="57" t="s">
        <v>4866</v>
      </c>
      <c r="E3753" s="58" t="s">
        <v>15724</v>
      </c>
    </row>
    <row r="3754" spans="1:5" x14ac:dyDescent="0.25">
      <c r="A3754" s="57" t="s">
        <v>15725</v>
      </c>
      <c r="B3754" s="57" t="s">
        <v>15726</v>
      </c>
      <c r="C3754" s="57" t="s">
        <v>38</v>
      </c>
      <c r="D3754" s="57" t="s">
        <v>4866</v>
      </c>
      <c r="E3754" s="58" t="s">
        <v>15727</v>
      </c>
    </row>
    <row r="3755" spans="1:5" x14ac:dyDescent="0.25">
      <c r="A3755" s="57" t="s">
        <v>15728</v>
      </c>
      <c r="B3755" s="57" t="s">
        <v>15729</v>
      </c>
      <c r="C3755" s="57" t="s">
        <v>38</v>
      </c>
      <c r="D3755" s="57" t="s">
        <v>4866</v>
      </c>
      <c r="E3755" s="58" t="s">
        <v>15730</v>
      </c>
    </row>
    <row r="3756" spans="1:5" x14ac:dyDescent="0.25">
      <c r="A3756" s="57" t="s">
        <v>15731</v>
      </c>
      <c r="B3756" s="57" t="s">
        <v>15732</v>
      </c>
      <c r="C3756" s="57" t="s">
        <v>38</v>
      </c>
      <c r="D3756" s="57" t="s">
        <v>4866</v>
      </c>
      <c r="E3756" s="58" t="s">
        <v>15733</v>
      </c>
    </row>
    <row r="3757" spans="1:5" x14ac:dyDescent="0.25">
      <c r="A3757" s="57" t="s">
        <v>15734</v>
      </c>
      <c r="B3757" s="57" t="s">
        <v>15735</v>
      </c>
      <c r="C3757" s="57" t="s">
        <v>38</v>
      </c>
      <c r="D3757" s="57" t="s">
        <v>4866</v>
      </c>
      <c r="E3757" s="58" t="s">
        <v>15736</v>
      </c>
    </row>
    <row r="3758" spans="1:5" x14ac:dyDescent="0.25">
      <c r="A3758" s="57" t="s">
        <v>15737</v>
      </c>
      <c r="B3758" s="57" t="s">
        <v>15738</v>
      </c>
      <c r="C3758" s="57" t="s">
        <v>38</v>
      </c>
      <c r="D3758" s="57" t="s">
        <v>4866</v>
      </c>
      <c r="E3758" s="58" t="s">
        <v>15739</v>
      </c>
    </row>
    <row r="3759" spans="1:5" x14ac:dyDescent="0.25">
      <c r="A3759" s="57" t="s">
        <v>15740</v>
      </c>
      <c r="B3759" s="57" t="s">
        <v>15741</v>
      </c>
      <c r="C3759" s="57" t="s">
        <v>38</v>
      </c>
      <c r="D3759" s="57" t="s">
        <v>4866</v>
      </c>
      <c r="E3759" s="58" t="s">
        <v>15742</v>
      </c>
    </row>
    <row r="3760" spans="1:5" x14ac:dyDescent="0.25">
      <c r="A3760" s="57" t="s">
        <v>15743</v>
      </c>
      <c r="B3760" s="57" t="s">
        <v>15744</v>
      </c>
      <c r="C3760" s="57" t="s">
        <v>38</v>
      </c>
      <c r="D3760" s="57" t="s">
        <v>4866</v>
      </c>
      <c r="E3760" s="58" t="s">
        <v>15745</v>
      </c>
    </row>
    <row r="3761" spans="1:5" x14ac:dyDescent="0.25">
      <c r="A3761" s="57" t="s">
        <v>15746</v>
      </c>
      <c r="B3761" s="57" t="s">
        <v>15747</v>
      </c>
      <c r="C3761" s="57" t="s">
        <v>38</v>
      </c>
      <c r="D3761" s="57" t="s">
        <v>4866</v>
      </c>
      <c r="E3761" s="58" t="s">
        <v>15748</v>
      </c>
    </row>
    <row r="3762" spans="1:5" x14ac:dyDescent="0.25">
      <c r="A3762" s="57" t="s">
        <v>15749</v>
      </c>
      <c r="B3762" s="57" t="s">
        <v>15750</v>
      </c>
      <c r="C3762" s="57" t="s">
        <v>38</v>
      </c>
      <c r="D3762" s="57" t="s">
        <v>4866</v>
      </c>
      <c r="E3762" s="58" t="s">
        <v>15751</v>
      </c>
    </row>
    <row r="3763" spans="1:5" x14ac:dyDescent="0.25">
      <c r="A3763" s="57" t="s">
        <v>15752</v>
      </c>
      <c r="B3763" s="57" t="s">
        <v>15753</v>
      </c>
      <c r="C3763" s="57" t="s">
        <v>38</v>
      </c>
      <c r="D3763" s="57" t="s">
        <v>4866</v>
      </c>
      <c r="E3763" s="58" t="s">
        <v>15754</v>
      </c>
    </row>
    <row r="3764" spans="1:5" x14ac:dyDescent="0.25">
      <c r="A3764" s="57" t="s">
        <v>15755</v>
      </c>
      <c r="B3764" s="57" t="s">
        <v>15756</v>
      </c>
      <c r="C3764" s="57" t="s">
        <v>38</v>
      </c>
      <c r="D3764" s="57" t="s">
        <v>4866</v>
      </c>
      <c r="E3764" s="58" t="s">
        <v>15757</v>
      </c>
    </row>
    <row r="3765" spans="1:5" x14ac:dyDescent="0.25">
      <c r="A3765" s="57" t="s">
        <v>15758</v>
      </c>
      <c r="B3765" s="57" t="s">
        <v>15759</v>
      </c>
      <c r="C3765" s="57" t="s">
        <v>38</v>
      </c>
      <c r="D3765" s="57" t="s">
        <v>4866</v>
      </c>
      <c r="E3765" s="58" t="s">
        <v>15760</v>
      </c>
    </row>
    <row r="3766" spans="1:5" x14ac:dyDescent="0.25">
      <c r="A3766" s="57" t="s">
        <v>15761</v>
      </c>
      <c r="B3766" s="57" t="s">
        <v>15762</v>
      </c>
      <c r="C3766" s="57" t="s">
        <v>38</v>
      </c>
      <c r="D3766" s="57" t="s">
        <v>4866</v>
      </c>
      <c r="E3766" s="58" t="s">
        <v>15763</v>
      </c>
    </row>
    <row r="3767" spans="1:5" x14ac:dyDescent="0.25">
      <c r="A3767" s="57" t="s">
        <v>15764</v>
      </c>
      <c r="B3767" s="57" t="s">
        <v>15765</v>
      </c>
      <c r="C3767" s="57" t="s">
        <v>38</v>
      </c>
      <c r="D3767" s="57" t="s">
        <v>4866</v>
      </c>
      <c r="E3767" s="58" t="s">
        <v>15766</v>
      </c>
    </row>
    <row r="3768" spans="1:5" x14ac:dyDescent="0.25">
      <c r="A3768" s="57" t="s">
        <v>15767</v>
      </c>
      <c r="B3768" s="57" t="s">
        <v>15768</v>
      </c>
      <c r="C3768" s="57" t="s">
        <v>38</v>
      </c>
      <c r="D3768" s="57" t="s">
        <v>4866</v>
      </c>
      <c r="E3768" s="58" t="s">
        <v>15769</v>
      </c>
    </row>
    <row r="3769" spans="1:5" x14ac:dyDescent="0.25">
      <c r="A3769" s="57" t="s">
        <v>15770</v>
      </c>
      <c r="B3769" s="57" t="s">
        <v>15771</v>
      </c>
      <c r="C3769" s="57" t="s">
        <v>38</v>
      </c>
      <c r="D3769" s="57" t="s">
        <v>4866</v>
      </c>
      <c r="E3769" s="58" t="s">
        <v>15772</v>
      </c>
    </row>
    <row r="3770" spans="1:5" x14ac:dyDescent="0.25">
      <c r="A3770" s="57" t="s">
        <v>15773</v>
      </c>
      <c r="B3770" s="57" t="s">
        <v>15774</v>
      </c>
      <c r="C3770" s="57" t="s">
        <v>38</v>
      </c>
      <c r="D3770" s="57" t="s">
        <v>4866</v>
      </c>
      <c r="E3770" s="58" t="s">
        <v>15775</v>
      </c>
    </row>
    <row r="3771" spans="1:5" x14ac:dyDescent="0.25">
      <c r="A3771" s="57" t="s">
        <v>15776</v>
      </c>
      <c r="B3771" s="57" t="s">
        <v>15777</v>
      </c>
      <c r="C3771" s="57" t="s">
        <v>38</v>
      </c>
      <c r="D3771" s="57" t="s">
        <v>4866</v>
      </c>
      <c r="E3771" s="58" t="s">
        <v>15778</v>
      </c>
    </row>
    <row r="3772" spans="1:5" x14ac:dyDescent="0.25">
      <c r="A3772" s="57" t="s">
        <v>15779</v>
      </c>
      <c r="B3772" s="57" t="s">
        <v>15780</v>
      </c>
      <c r="C3772" s="57" t="s">
        <v>38</v>
      </c>
      <c r="D3772" s="57" t="s">
        <v>4866</v>
      </c>
      <c r="E3772" s="58" t="s">
        <v>12591</v>
      </c>
    </row>
    <row r="3773" spans="1:5" x14ac:dyDescent="0.25">
      <c r="A3773" s="57" t="s">
        <v>15781</v>
      </c>
      <c r="B3773" s="57" t="s">
        <v>15782</v>
      </c>
      <c r="C3773" s="57" t="s">
        <v>38</v>
      </c>
      <c r="D3773" s="57" t="s">
        <v>4866</v>
      </c>
      <c r="E3773" s="58" t="s">
        <v>14541</v>
      </c>
    </row>
    <row r="3774" spans="1:5" x14ac:dyDescent="0.25">
      <c r="A3774" s="57" t="s">
        <v>15783</v>
      </c>
      <c r="B3774" s="57" t="s">
        <v>15784</v>
      </c>
      <c r="C3774" s="57" t="s">
        <v>38</v>
      </c>
      <c r="D3774" s="57" t="s">
        <v>4866</v>
      </c>
      <c r="E3774" s="58" t="s">
        <v>12188</v>
      </c>
    </row>
    <row r="3775" spans="1:5" x14ac:dyDescent="0.25">
      <c r="A3775" s="57" t="s">
        <v>15785</v>
      </c>
      <c r="B3775" s="57" t="s">
        <v>15786</v>
      </c>
      <c r="C3775" s="57" t="s">
        <v>38</v>
      </c>
      <c r="D3775" s="57" t="s">
        <v>4866</v>
      </c>
      <c r="E3775" s="58" t="s">
        <v>15787</v>
      </c>
    </row>
    <row r="3776" spans="1:5" x14ac:dyDescent="0.25">
      <c r="A3776" s="57" t="s">
        <v>15788</v>
      </c>
      <c r="B3776" s="57" t="s">
        <v>15789</v>
      </c>
      <c r="C3776" s="57" t="s">
        <v>38</v>
      </c>
      <c r="D3776" s="57" t="s">
        <v>4866</v>
      </c>
      <c r="E3776" s="58" t="s">
        <v>15790</v>
      </c>
    </row>
    <row r="3777" spans="1:5" x14ac:dyDescent="0.25">
      <c r="A3777" s="57" t="s">
        <v>15791</v>
      </c>
      <c r="B3777" s="57" t="s">
        <v>15792</v>
      </c>
      <c r="C3777" s="57" t="s">
        <v>38</v>
      </c>
      <c r="D3777" s="57" t="s">
        <v>4866</v>
      </c>
      <c r="E3777" s="58" t="s">
        <v>15793</v>
      </c>
    </row>
    <row r="3778" spans="1:5" x14ac:dyDescent="0.25">
      <c r="A3778" s="57" t="s">
        <v>15794</v>
      </c>
      <c r="B3778" s="57" t="s">
        <v>15795</v>
      </c>
      <c r="C3778" s="57" t="s">
        <v>38</v>
      </c>
      <c r="D3778" s="57" t="s">
        <v>4866</v>
      </c>
      <c r="E3778" s="58" t="s">
        <v>15796</v>
      </c>
    </row>
    <row r="3779" spans="1:5" x14ac:dyDescent="0.25">
      <c r="A3779" s="57" t="s">
        <v>15797</v>
      </c>
      <c r="B3779" s="57" t="s">
        <v>15798</v>
      </c>
      <c r="C3779" s="57" t="s">
        <v>38</v>
      </c>
      <c r="D3779" s="57" t="s">
        <v>4866</v>
      </c>
      <c r="E3779" s="58" t="s">
        <v>14913</v>
      </c>
    </row>
    <row r="3780" spans="1:5" x14ac:dyDescent="0.25">
      <c r="A3780" s="57" t="s">
        <v>15799</v>
      </c>
      <c r="B3780" s="57" t="s">
        <v>15800</v>
      </c>
      <c r="C3780" s="57" t="s">
        <v>38</v>
      </c>
      <c r="D3780" s="57" t="s">
        <v>4866</v>
      </c>
      <c r="E3780" s="58" t="s">
        <v>15801</v>
      </c>
    </row>
    <row r="3781" spans="1:5" x14ac:dyDescent="0.25">
      <c r="A3781" s="57" t="s">
        <v>15802</v>
      </c>
      <c r="B3781" s="57" t="s">
        <v>15803</v>
      </c>
      <c r="C3781" s="57" t="s">
        <v>38</v>
      </c>
      <c r="D3781" s="57" t="s">
        <v>4866</v>
      </c>
      <c r="E3781" s="58" t="s">
        <v>12149</v>
      </c>
    </row>
    <row r="3782" spans="1:5" x14ac:dyDescent="0.25">
      <c r="A3782" s="57" t="s">
        <v>15804</v>
      </c>
      <c r="B3782" s="57" t="s">
        <v>15805</v>
      </c>
      <c r="C3782" s="57" t="s">
        <v>38</v>
      </c>
      <c r="D3782" s="57" t="s">
        <v>4866</v>
      </c>
      <c r="E3782" s="58" t="s">
        <v>15806</v>
      </c>
    </row>
    <row r="3783" spans="1:5" x14ac:dyDescent="0.25">
      <c r="A3783" s="57" t="s">
        <v>15807</v>
      </c>
      <c r="B3783" s="57" t="s">
        <v>15808</v>
      </c>
      <c r="C3783" s="57" t="s">
        <v>38</v>
      </c>
      <c r="D3783" s="57" t="s">
        <v>4866</v>
      </c>
      <c r="E3783" s="58" t="s">
        <v>9050</v>
      </c>
    </row>
    <row r="3784" spans="1:5" x14ac:dyDescent="0.25">
      <c r="A3784" s="57" t="s">
        <v>15809</v>
      </c>
      <c r="B3784" s="57" t="s">
        <v>15810</v>
      </c>
      <c r="C3784" s="57" t="s">
        <v>38</v>
      </c>
      <c r="D3784" s="57" t="s">
        <v>4866</v>
      </c>
      <c r="E3784" s="58" t="s">
        <v>15811</v>
      </c>
    </row>
    <row r="3785" spans="1:5" x14ac:dyDescent="0.25">
      <c r="A3785" s="57" t="s">
        <v>15812</v>
      </c>
      <c r="B3785" s="57" t="s">
        <v>15813</v>
      </c>
      <c r="C3785" s="57" t="s">
        <v>38</v>
      </c>
      <c r="D3785" s="57" t="s">
        <v>4866</v>
      </c>
      <c r="E3785" s="58" t="s">
        <v>15814</v>
      </c>
    </row>
    <row r="3786" spans="1:5" x14ac:dyDescent="0.25">
      <c r="A3786" s="57" t="s">
        <v>15815</v>
      </c>
      <c r="B3786" s="57" t="s">
        <v>15816</v>
      </c>
      <c r="C3786" s="57" t="s">
        <v>38</v>
      </c>
      <c r="D3786" s="57" t="s">
        <v>4866</v>
      </c>
      <c r="E3786" s="58" t="s">
        <v>12269</v>
      </c>
    </row>
    <row r="3787" spans="1:5" x14ac:dyDescent="0.25">
      <c r="A3787" s="57" t="s">
        <v>15817</v>
      </c>
      <c r="B3787" s="57" t="s">
        <v>15818</v>
      </c>
      <c r="C3787" s="57" t="s">
        <v>38</v>
      </c>
      <c r="D3787" s="57" t="s">
        <v>4866</v>
      </c>
      <c r="E3787" s="58" t="s">
        <v>15819</v>
      </c>
    </row>
    <row r="3788" spans="1:5" x14ac:dyDescent="0.25">
      <c r="A3788" s="57" t="s">
        <v>15820</v>
      </c>
      <c r="B3788" s="57" t="s">
        <v>15821</v>
      </c>
      <c r="C3788" s="57" t="s">
        <v>38</v>
      </c>
      <c r="D3788" s="57" t="s">
        <v>4866</v>
      </c>
      <c r="E3788" s="58" t="s">
        <v>15822</v>
      </c>
    </row>
    <row r="3789" spans="1:5" x14ac:dyDescent="0.25">
      <c r="A3789" s="57" t="s">
        <v>15823</v>
      </c>
      <c r="B3789" s="57" t="s">
        <v>15824</v>
      </c>
      <c r="C3789" s="57" t="s">
        <v>38</v>
      </c>
      <c r="D3789" s="57" t="s">
        <v>4866</v>
      </c>
      <c r="E3789" s="58" t="s">
        <v>15825</v>
      </c>
    </row>
    <row r="3790" spans="1:5" x14ac:dyDescent="0.25">
      <c r="A3790" s="57" t="s">
        <v>15826</v>
      </c>
      <c r="B3790" s="57" t="s">
        <v>15827</v>
      </c>
      <c r="C3790" s="57" t="s">
        <v>38</v>
      </c>
      <c r="D3790" s="57" t="s">
        <v>4866</v>
      </c>
      <c r="E3790" s="58" t="s">
        <v>13198</v>
      </c>
    </row>
    <row r="3791" spans="1:5" x14ac:dyDescent="0.25">
      <c r="A3791" s="57" t="s">
        <v>15828</v>
      </c>
      <c r="B3791" s="57" t="s">
        <v>15829</v>
      </c>
      <c r="C3791" s="57" t="s">
        <v>38</v>
      </c>
      <c r="D3791" s="57" t="s">
        <v>4866</v>
      </c>
      <c r="E3791" s="58" t="s">
        <v>14658</v>
      </c>
    </row>
    <row r="3792" spans="1:5" x14ac:dyDescent="0.25">
      <c r="A3792" s="57" t="s">
        <v>15830</v>
      </c>
      <c r="B3792" s="57" t="s">
        <v>15831</v>
      </c>
      <c r="C3792" s="57" t="s">
        <v>38</v>
      </c>
      <c r="D3792" s="57" t="s">
        <v>4866</v>
      </c>
      <c r="E3792" s="58" t="s">
        <v>15832</v>
      </c>
    </row>
    <row r="3793" spans="1:5" x14ac:dyDescent="0.25">
      <c r="A3793" s="57" t="s">
        <v>15833</v>
      </c>
      <c r="B3793" s="57" t="s">
        <v>15834</v>
      </c>
      <c r="C3793" s="57" t="s">
        <v>38</v>
      </c>
      <c r="D3793" s="57" t="s">
        <v>4866</v>
      </c>
      <c r="E3793" s="58" t="s">
        <v>15835</v>
      </c>
    </row>
    <row r="3794" spans="1:5" x14ac:dyDescent="0.25">
      <c r="A3794" s="57" t="s">
        <v>15836</v>
      </c>
      <c r="B3794" s="57" t="s">
        <v>15837</v>
      </c>
      <c r="C3794" s="57" t="s">
        <v>38</v>
      </c>
      <c r="D3794" s="57" t="s">
        <v>4866</v>
      </c>
      <c r="E3794" s="58" t="s">
        <v>15838</v>
      </c>
    </row>
    <row r="3795" spans="1:5" x14ac:dyDescent="0.25">
      <c r="A3795" s="57" t="s">
        <v>15839</v>
      </c>
      <c r="B3795" s="57" t="s">
        <v>15840</v>
      </c>
      <c r="C3795" s="57" t="s">
        <v>38</v>
      </c>
      <c r="D3795" s="57" t="s">
        <v>4866</v>
      </c>
      <c r="E3795" s="58" t="s">
        <v>15841</v>
      </c>
    </row>
    <row r="3796" spans="1:5" x14ac:dyDescent="0.25">
      <c r="A3796" s="57" t="s">
        <v>15842</v>
      </c>
      <c r="B3796" s="57" t="s">
        <v>15843</v>
      </c>
      <c r="C3796" s="57" t="s">
        <v>38</v>
      </c>
      <c r="D3796" s="57" t="s">
        <v>4866</v>
      </c>
      <c r="E3796" s="58" t="s">
        <v>15835</v>
      </c>
    </row>
    <row r="3797" spans="1:5" x14ac:dyDescent="0.25">
      <c r="A3797" s="57" t="s">
        <v>15844</v>
      </c>
      <c r="B3797" s="57" t="s">
        <v>15845</v>
      </c>
      <c r="C3797" s="57" t="s">
        <v>38</v>
      </c>
      <c r="D3797" s="57" t="s">
        <v>4866</v>
      </c>
      <c r="E3797" s="58" t="s">
        <v>7424</v>
      </c>
    </row>
    <row r="3798" spans="1:5" x14ac:dyDescent="0.25">
      <c r="A3798" s="57" t="s">
        <v>15846</v>
      </c>
      <c r="B3798" s="57" t="s">
        <v>15847</v>
      </c>
      <c r="C3798" s="57" t="s">
        <v>38</v>
      </c>
      <c r="D3798" s="57" t="s">
        <v>4866</v>
      </c>
      <c r="E3798" s="58" t="s">
        <v>12266</v>
      </c>
    </row>
    <row r="3799" spans="1:5" x14ac:dyDescent="0.25">
      <c r="A3799" s="57" t="s">
        <v>15848</v>
      </c>
      <c r="B3799" s="57" t="s">
        <v>15849</v>
      </c>
      <c r="C3799" s="57" t="s">
        <v>38</v>
      </c>
      <c r="D3799" s="57" t="s">
        <v>4866</v>
      </c>
      <c r="E3799" s="58" t="s">
        <v>6805</v>
      </c>
    </row>
    <row r="3800" spans="1:5" x14ac:dyDescent="0.25">
      <c r="A3800" s="57" t="s">
        <v>15850</v>
      </c>
      <c r="B3800" s="57" t="s">
        <v>15851</v>
      </c>
      <c r="C3800" s="57" t="s">
        <v>38</v>
      </c>
      <c r="D3800" s="57" t="s">
        <v>4866</v>
      </c>
      <c r="E3800" s="58" t="s">
        <v>5481</v>
      </c>
    </row>
    <row r="3801" spans="1:5" x14ac:dyDescent="0.25">
      <c r="A3801" s="57" t="s">
        <v>15852</v>
      </c>
      <c r="B3801" s="57" t="s">
        <v>15853</v>
      </c>
      <c r="C3801" s="57" t="s">
        <v>38</v>
      </c>
      <c r="D3801" s="57" t="s">
        <v>4866</v>
      </c>
      <c r="E3801" s="58" t="s">
        <v>15854</v>
      </c>
    </row>
    <row r="3802" spans="1:5" x14ac:dyDescent="0.25">
      <c r="A3802" s="57" t="s">
        <v>15855</v>
      </c>
      <c r="B3802" s="57" t="s">
        <v>15856</v>
      </c>
      <c r="C3802" s="57" t="s">
        <v>38</v>
      </c>
      <c r="D3802" s="57" t="s">
        <v>4866</v>
      </c>
      <c r="E3802" s="58" t="s">
        <v>15857</v>
      </c>
    </row>
    <row r="3803" spans="1:5" x14ac:dyDescent="0.25">
      <c r="A3803" s="57" t="s">
        <v>15858</v>
      </c>
      <c r="B3803" s="57" t="s">
        <v>15859</v>
      </c>
      <c r="C3803" s="57" t="s">
        <v>38</v>
      </c>
      <c r="D3803" s="57" t="s">
        <v>4866</v>
      </c>
      <c r="E3803" s="58" t="s">
        <v>15860</v>
      </c>
    </row>
    <row r="3804" spans="1:5" x14ac:dyDescent="0.25">
      <c r="A3804" s="57" t="s">
        <v>15861</v>
      </c>
      <c r="B3804" s="57" t="s">
        <v>15862</v>
      </c>
      <c r="C3804" s="57" t="s">
        <v>38</v>
      </c>
      <c r="D3804" s="57" t="s">
        <v>4866</v>
      </c>
      <c r="E3804" s="58" t="s">
        <v>13123</v>
      </c>
    </row>
    <row r="3805" spans="1:5" x14ac:dyDescent="0.25">
      <c r="A3805" s="57" t="s">
        <v>15863</v>
      </c>
      <c r="B3805" s="57" t="s">
        <v>15864</v>
      </c>
      <c r="C3805" s="57" t="s">
        <v>38</v>
      </c>
      <c r="D3805" s="57" t="s">
        <v>4866</v>
      </c>
      <c r="E3805" s="58" t="s">
        <v>15865</v>
      </c>
    </row>
    <row r="3806" spans="1:5" x14ac:dyDescent="0.25">
      <c r="A3806" s="57" t="s">
        <v>15866</v>
      </c>
      <c r="B3806" s="57" t="s">
        <v>15867</v>
      </c>
      <c r="C3806" s="57" t="s">
        <v>38</v>
      </c>
      <c r="D3806" s="57" t="s">
        <v>4866</v>
      </c>
      <c r="E3806" s="58" t="s">
        <v>15428</v>
      </c>
    </row>
    <row r="3807" spans="1:5" x14ac:dyDescent="0.25">
      <c r="A3807" s="57" t="s">
        <v>15868</v>
      </c>
      <c r="B3807" s="57" t="s">
        <v>15869</v>
      </c>
      <c r="C3807" s="57" t="s">
        <v>38</v>
      </c>
      <c r="D3807" s="57" t="s">
        <v>4866</v>
      </c>
      <c r="E3807" s="58" t="s">
        <v>15870</v>
      </c>
    </row>
    <row r="3808" spans="1:5" x14ac:dyDescent="0.25">
      <c r="A3808" s="57" t="s">
        <v>15871</v>
      </c>
      <c r="B3808" s="57" t="s">
        <v>15872</v>
      </c>
      <c r="C3808" s="57" t="s">
        <v>38</v>
      </c>
      <c r="D3808" s="57" t="s">
        <v>4866</v>
      </c>
      <c r="E3808" s="58" t="s">
        <v>12093</v>
      </c>
    </row>
    <row r="3809" spans="1:5" x14ac:dyDescent="0.25">
      <c r="A3809" s="57" t="s">
        <v>15873</v>
      </c>
      <c r="B3809" s="57" t="s">
        <v>15874</v>
      </c>
      <c r="C3809" s="57" t="s">
        <v>38</v>
      </c>
      <c r="D3809" s="57" t="s">
        <v>4866</v>
      </c>
      <c r="E3809" s="58" t="s">
        <v>15875</v>
      </c>
    </row>
    <row r="3810" spans="1:5" x14ac:dyDescent="0.25">
      <c r="A3810" s="57" t="s">
        <v>15876</v>
      </c>
      <c r="B3810" s="57" t="s">
        <v>15877</v>
      </c>
      <c r="C3810" s="57" t="s">
        <v>38</v>
      </c>
      <c r="D3810" s="57" t="s">
        <v>4866</v>
      </c>
      <c r="E3810" s="58" t="s">
        <v>15878</v>
      </c>
    </row>
    <row r="3811" spans="1:5" x14ac:dyDescent="0.25">
      <c r="A3811" s="57" t="s">
        <v>15879</v>
      </c>
      <c r="B3811" s="57" t="s">
        <v>15880</v>
      </c>
      <c r="C3811" s="57" t="s">
        <v>38</v>
      </c>
      <c r="D3811" s="57" t="s">
        <v>4866</v>
      </c>
      <c r="E3811" s="58" t="s">
        <v>15881</v>
      </c>
    </row>
    <row r="3812" spans="1:5" x14ac:dyDescent="0.25">
      <c r="A3812" s="57" t="s">
        <v>15882</v>
      </c>
      <c r="B3812" s="57" t="s">
        <v>15883</v>
      </c>
      <c r="C3812" s="57" t="s">
        <v>38</v>
      </c>
      <c r="D3812" s="57" t="s">
        <v>4866</v>
      </c>
      <c r="E3812" s="58" t="s">
        <v>8504</v>
      </c>
    </row>
    <row r="3813" spans="1:5" x14ac:dyDescent="0.25">
      <c r="A3813" s="57" t="s">
        <v>15884</v>
      </c>
      <c r="B3813" s="57" t="s">
        <v>15885</v>
      </c>
      <c r="C3813" s="57" t="s">
        <v>38</v>
      </c>
      <c r="D3813" s="57" t="s">
        <v>4866</v>
      </c>
      <c r="E3813" s="58" t="s">
        <v>14608</v>
      </c>
    </row>
    <row r="3814" spans="1:5" x14ac:dyDescent="0.25">
      <c r="A3814" s="57" t="s">
        <v>15886</v>
      </c>
      <c r="B3814" s="57" t="s">
        <v>15887</v>
      </c>
      <c r="C3814" s="57" t="s">
        <v>38</v>
      </c>
      <c r="D3814" s="57" t="s">
        <v>4866</v>
      </c>
      <c r="E3814" s="58" t="s">
        <v>15888</v>
      </c>
    </row>
    <row r="3815" spans="1:5" x14ac:dyDescent="0.25">
      <c r="A3815" s="57" t="s">
        <v>15889</v>
      </c>
      <c r="B3815" s="57" t="s">
        <v>15890</v>
      </c>
      <c r="C3815" s="57" t="s">
        <v>38</v>
      </c>
      <c r="D3815" s="57" t="s">
        <v>4866</v>
      </c>
      <c r="E3815" s="58" t="s">
        <v>15891</v>
      </c>
    </row>
    <row r="3816" spans="1:5" x14ac:dyDescent="0.25">
      <c r="A3816" s="57" t="s">
        <v>15892</v>
      </c>
      <c r="B3816" s="57" t="s">
        <v>15893</v>
      </c>
      <c r="C3816" s="57" t="s">
        <v>38</v>
      </c>
      <c r="D3816" s="57" t="s">
        <v>4866</v>
      </c>
      <c r="E3816" s="58" t="s">
        <v>9083</v>
      </c>
    </row>
    <row r="3817" spans="1:5" x14ac:dyDescent="0.25">
      <c r="A3817" s="57" t="s">
        <v>15894</v>
      </c>
      <c r="B3817" s="57" t="s">
        <v>15895</v>
      </c>
      <c r="C3817" s="57" t="s">
        <v>38</v>
      </c>
      <c r="D3817" s="57" t="s">
        <v>4866</v>
      </c>
      <c r="E3817" s="58" t="s">
        <v>15896</v>
      </c>
    </row>
    <row r="3818" spans="1:5" x14ac:dyDescent="0.25">
      <c r="A3818" s="57" t="s">
        <v>15897</v>
      </c>
      <c r="B3818" s="57" t="s">
        <v>15898</v>
      </c>
      <c r="C3818" s="57" t="s">
        <v>38</v>
      </c>
      <c r="D3818" s="57" t="s">
        <v>4866</v>
      </c>
      <c r="E3818" s="58" t="s">
        <v>15899</v>
      </c>
    </row>
    <row r="3819" spans="1:5" x14ac:dyDescent="0.25">
      <c r="A3819" s="57" t="s">
        <v>15900</v>
      </c>
      <c r="B3819" s="57" t="s">
        <v>15901</v>
      </c>
      <c r="C3819" s="57" t="s">
        <v>38</v>
      </c>
      <c r="D3819" s="57" t="s">
        <v>4866</v>
      </c>
      <c r="E3819" s="58" t="s">
        <v>7713</v>
      </c>
    </row>
    <row r="3820" spans="1:5" x14ac:dyDescent="0.25">
      <c r="A3820" s="57" t="s">
        <v>15902</v>
      </c>
      <c r="B3820" s="57" t="s">
        <v>15903</v>
      </c>
      <c r="C3820" s="57" t="s">
        <v>38</v>
      </c>
      <c r="D3820" s="57" t="s">
        <v>4866</v>
      </c>
      <c r="E3820" s="58" t="s">
        <v>15904</v>
      </c>
    </row>
    <row r="3821" spans="1:5" x14ac:dyDescent="0.25">
      <c r="A3821" s="57" t="s">
        <v>15905</v>
      </c>
      <c r="B3821" s="57" t="s">
        <v>15906</v>
      </c>
      <c r="C3821" s="57" t="s">
        <v>38</v>
      </c>
      <c r="D3821" s="57" t="s">
        <v>4866</v>
      </c>
      <c r="E3821" s="58" t="s">
        <v>15907</v>
      </c>
    </row>
    <row r="3822" spans="1:5" x14ac:dyDescent="0.25">
      <c r="A3822" s="57" t="s">
        <v>15908</v>
      </c>
      <c r="B3822" s="57" t="s">
        <v>15909</v>
      </c>
      <c r="C3822" s="57" t="s">
        <v>38</v>
      </c>
      <c r="D3822" s="57" t="s">
        <v>4866</v>
      </c>
      <c r="E3822" s="58" t="s">
        <v>15806</v>
      </c>
    </row>
    <row r="3823" spans="1:5" x14ac:dyDescent="0.25">
      <c r="A3823" s="57" t="s">
        <v>15910</v>
      </c>
      <c r="B3823" s="57" t="s">
        <v>15911</v>
      </c>
      <c r="C3823" s="57" t="s">
        <v>38</v>
      </c>
      <c r="D3823" s="57" t="s">
        <v>4866</v>
      </c>
      <c r="E3823" s="58" t="s">
        <v>15912</v>
      </c>
    </row>
    <row r="3824" spans="1:5" x14ac:dyDescent="0.25">
      <c r="A3824" s="57" t="s">
        <v>15913</v>
      </c>
      <c r="B3824" s="57" t="s">
        <v>15914</v>
      </c>
      <c r="C3824" s="57" t="s">
        <v>38</v>
      </c>
      <c r="D3824" s="57" t="s">
        <v>4866</v>
      </c>
      <c r="E3824" s="58" t="s">
        <v>12017</v>
      </c>
    </row>
    <row r="3825" spans="1:5" x14ac:dyDescent="0.25">
      <c r="A3825" s="57" t="s">
        <v>15915</v>
      </c>
      <c r="B3825" s="57" t="s">
        <v>15916</v>
      </c>
      <c r="C3825" s="57" t="s">
        <v>38</v>
      </c>
      <c r="D3825" s="57" t="s">
        <v>4866</v>
      </c>
      <c r="E3825" s="58" t="s">
        <v>4873</v>
      </c>
    </row>
    <row r="3826" spans="1:5" x14ac:dyDescent="0.25">
      <c r="A3826" s="57" t="s">
        <v>15917</v>
      </c>
      <c r="B3826" s="57" t="s">
        <v>15918</v>
      </c>
      <c r="C3826" s="57" t="s">
        <v>38</v>
      </c>
      <c r="D3826" s="57" t="s">
        <v>4866</v>
      </c>
      <c r="E3826" s="58" t="s">
        <v>15919</v>
      </c>
    </row>
    <row r="3827" spans="1:5" x14ac:dyDescent="0.25">
      <c r="A3827" s="57" t="s">
        <v>15920</v>
      </c>
      <c r="B3827" s="57" t="s">
        <v>15921</v>
      </c>
      <c r="C3827" s="57" t="s">
        <v>38</v>
      </c>
      <c r="D3827" s="57" t="s">
        <v>4866</v>
      </c>
      <c r="E3827" s="58" t="s">
        <v>8697</v>
      </c>
    </row>
    <row r="3828" spans="1:5" x14ac:dyDescent="0.25">
      <c r="A3828" s="57" t="s">
        <v>15922</v>
      </c>
      <c r="B3828" s="57" t="s">
        <v>15923</v>
      </c>
      <c r="C3828" s="57" t="s">
        <v>38</v>
      </c>
      <c r="D3828" s="57" t="s">
        <v>4866</v>
      </c>
      <c r="E3828" s="58" t="s">
        <v>15924</v>
      </c>
    </row>
    <row r="3829" spans="1:5" x14ac:dyDescent="0.25">
      <c r="A3829" s="57" t="s">
        <v>15925</v>
      </c>
      <c r="B3829" s="57" t="s">
        <v>15926</v>
      </c>
      <c r="C3829" s="57" t="s">
        <v>38</v>
      </c>
      <c r="D3829" s="57" t="s">
        <v>4866</v>
      </c>
      <c r="E3829" s="58" t="s">
        <v>5718</v>
      </c>
    </row>
    <row r="3830" spans="1:5" x14ac:dyDescent="0.25">
      <c r="A3830" s="57" t="s">
        <v>15927</v>
      </c>
      <c r="B3830" s="57" t="s">
        <v>15928</v>
      </c>
      <c r="C3830" s="57" t="s">
        <v>38</v>
      </c>
      <c r="D3830" s="57" t="s">
        <v>4866</v>
      </c>
      <c r="E3830" s="58" t="s">
        <v>15929</v>
      </c>
    </row>
    <row r="3831" spans="1:5" x14ac:dyDescent="0.25">
      <c r="A3831" s="57" t="s">
        <v>15930</v>
      </c>
      <c r="B3831" s="57" t="s">
        <v>15931</v>
      </c>
      <c r="C3831" s="57" t="s">
        <v>38</v>
      </c>
      <c r="D3831" s="57" t="s">
        <v>4866</v>
      </c>
      <c r="E3831" s="58" t="s">
        <v>10442</v>
      </c>
    </row>
    <row r="3832" spans="1:5" x14ac:dyDescent="0.25">
      <c r="A3832" s="57" t="s">
        <v>15932</v>
      </c>
      <c r="B3832" s="57" t="s">
        <v>15933</v>
      </c>
      <c r="C3832" s="57" t="s">
        <v>38</v>
      </c>
      <c r="D3832" s="57" t="s">
        <v>4866</v>
      </c>
      <c r="E3832" s="58" t="s">
        <v>15934</v>
      </c>
    </row>
    <row r="3833" spans="1:5" x14ac:dyDescent="0.25">
      <c r="A3833" s="57" t="s">
        <v>15935</v>
      </c>
      <c r="B3833" s="57" t="s">
        <v>15936</v>
      </c>
      <c r="C3833" s="57" t="s">
        <v>38</v>
      </c>
      <c r="D3833" s="57" t="s">
        <v>4866</v>
      </c>
      <c r="E3833" s="58" t="s">
        <v>15937</v>
      </c>
    </row>
    <row r="3834" spans="1:5" x14ac:dyDescent="0.25">
      <c r="A3834" s="57" t="s">
        <v>15938</v>
      </c>
      <c r="B3834" s="57" t="s">
        <v>15939</v>
      </c>
      <c r="C3834" s="57" t="s">
        <v>38</v>
      </c>
      <c r="D3834" s="57" t="s">
        <v>4866</v>
      </c>
      <c r="E3834" s="58" t="s">
        <v>15940</v>
      </c>
    </row>
    <row r="3835" spans="1:5" x14ac:dyDescent="0.25">
      <c r="A3835" s="57" t="s">
        <v>15941</v>
      </c>
      <c r="B3835" s="57" t="s">
        <v>15942</v>
      </c>
      <c r="C3835" s="57" t="s">
        <v>38</v>
      </c>
      <c r="D3835" s="57" t="s">
        <v>4866</v>
      </c>
      <c r="E3835" s="58" t="s">
        <v>15943</v>
      </c>
    </row>
    <row r="3836" spans="1:5" x14ac:dyDescent="0.25">
      <c r="A3836" s="57" t="s">
        <v>15944</v>
      </c>
      <c r="B3836" s="57" t="s">
        <v>15945</v>
      </c>
      <c r="C3836" s="57" t="s">
        <v>38</v>
      </c>
      <c r="D3836" s="57" t="s">
        <v>4866</v>
      </c>
      <c r="E3836" s="58" t="s">
        <v>15946</v>
      </c>
    </row>
    <row r="3837" spans="1:5" x14ac:dyDescent="0.25">
      <c r="A3837" s="57" t="s">
        <v>15947</v>
      </c>
      <c r="B3837" s="57" t="s">
        <v>15948</v>
      </c>
      <c r="C3837" s="57" t="s">
        <v>38</v>
      </c>
      <c r="D3837" s="57" t="s">
        <v>4866</v>
      </c>
      <c r="E3837" s="58" t="s">
        <v>15949</v>
      </c>
    </row>
    <row r="3838" spans="1:5" x14ac:dyDescent="0.25">
      <c r="A3838" s="57" t="s">
        <v>15950</v>
      </c>
      <c r="B3838" s="57" t="s">
        <v>15951</v>
      </c>
      <c r="C3838" s="57" t="s">
        <v>38</v>
      </c>
      <c r="D3838" s="57" t="s">
        <v>4866</v>
      </c>
      <c r="E3838" s="58" t="s">
        <v>15952</v>
      </c>
    </row>
    <row r="3839" spans="1:5" x14ac:dyDescent="0.25">
      <c r="A3839" s="57" t="s">
        <v>15953</v>
      </c>
      <c r="B3839" s="57" t="s">
        <v>15954</v>
      </c>
      <c r="C3839" s="57" t="s">
        <v>38</v>
      </c>
      <c r="D3839" s="57" t="s">
        <v>4866</v>
      </c>
      <c r="E3839" s="58" t="s">
        <v>15955</v>
      </c>
    </row>
    <row r="3840" spans="1:5" x14ac:dyDescent="0.25">
      <c r="A3840" s="57" t="s">
        <v>15956</v>
      </c>
      <c r="B3840" s="57" t="s">
        <v>15957</v>
      </c>
      <c r="C3840" s="57" t="s">
        <v>38</v>
      </c>
      <c r="D3840" s="57" t="s">
        <v>4866</v>
      </c>
      <c r="E3840" s="58" t="s">
        <v>5472</v>
      </c>
    </row>
    <row r="3841" spans="1:5" x14ac:dyDescent="0.25">
      <c r="A3841" s="57" t="s">
        <v>15958</v>
      </c>
      <c r="B3841" s="57" t="s">
        <v>15959</v>
      </c>
      <c r="C3841" s="57" t="s">
        <v>38</v>
      </c>
      <c r="D3841" s="57" t="s">
        <v>4866</v>
      </c>
      <c r="E3841" s="58" t="s">
        <v>15960</v>
      </c>
    </row>
    <row r="3842" spans="1:5" x14ac:dyDescent="0.25">
      <c r="A3842" s="57" t="s">
        <v>15961</v>
      </c>
      <c r="B3842" s="57" t="s">
        <v>15962</v>
      </c>
      <c r="C3842" s="57" t="s">
        <v>38</v>
      </c>
      <c r="D3842" s="57" t="s">
        <v>4866</v>
      </c>
      <c r="E3842" s="58" t="s">
        <v>15963</v>
      </c>
    </row>
    <row r="3843" spans="1:5" x14ac:dyDescent="0.25">
      <c r="A3843" s="57" t="s">
        <v>15964</v>
      </c>
      <c r="B3843" s="57" t="s">
        <v>15965</v>
      </c>
      <c r="C3843" s="57" t="s">
        <v>38</v>
      </c>
      <c r="D3843" s="57" t="s">
        <v>4866</v>
      </c>
      <c r="E3843" s="58" t="s">
        <v>15966</v>
      </c>
    </row>
    <row r="3844" spans="1:5" x14ac:dyDescent="0.25">
      <c r="A3844" s="57" t="s">
        <v>15967</v>
      </c>
      <c r="B3844" s="57" t="s">
        <v>15968</v>
      </c>
      <c r="C3844" s="57" t="s">
        <v>38</v>
      </c>
      <c r="D3844" s="57" t="s">
        <v>4866</v>
      </c>
      <c r="E3844" s="58" t="s">
        <v>15969</v>
      </c>
    </row>
    <row r="3845" spans="1:5" x14ac:dyDescent="0.25">
      <c r="A3845" s="57" t="s">
        <v>15970</v>
      </c>
      <c r="B3845" s="57" t="s">
        <v>15971</v>
      </c>
      <c r="C3845" s="57" t="s">
        <v>38</v>
      </c>
      <c r="D3845" s="57" t="s">
        <v>4866</v>
      </c>
      <c r="E3845" s="58" t="s">
        <v>15972</v>
      </c>
    </row>
    <row r="3846" spans="1:5" x14ac:dyDescent="0.25">
      <c r="A3846" s="57" t="s">
        <v>15973</v>
      </c>
      <c r="B3846" s="57" t="s">
        <v>15974</v>
      </c>
      <c r="C3846" s="57" t="s">
        <v>38</v>
      </c>
      <c r="D3846" s="57" t="s">
        <v>4866</v>
      </c>
      <c r="E3846" s="58" t="s">
        <v>15975</v>
      </c>
    </row>
    <row r="3847" spans="1:5" x14ac:dyDescent="0.25">
      <c r="A3847" s="57" t="s">
        <v>15976</v>
      </c>
      <c r="B3847" s="57" t="s">
        <v>15977</v>
      </c>
      <c r="C3847" s="57" t="s">
        <v>38</v>
      </c>
      <c r="D3847" s="57" t="s">
        <v>4866</v>
      </c>
      <c r="E3847" s="58" t="s">
        <v>15978</v>
      </c>
    </row>
    <row r="3848" spans="1:5" x14ac:dyDescent="0.25">
      <c r="A3848" s="57" t="s">
        <v>15979</v>
      </c>
      <c r="B3848" s="57" t="s">
        <v>15980</v>
      </c>
      <c r="C3848" s="57" t="s">
        <v>38</v>
      </c>
      <c r="D3848" s="57" t="s">
        <v>4866</v>
      </c>
      <c r="E3848" s="58" t="s">
        <v>15981</v>
      </c>
    </row>
    <row r="3849" spans="1:5" x14ac:dyDescent="0.25">
      <c r="A3849" s="57" t="s">
        <v>15982</v>
      </c>
      <c r="B3849" s="57" t="s">
        <v>15983</v>
      </c>
      <c r="C3849" s="57" t="s">
        <v>38</v>
      </c>
      <c r="D3849" s="57" t="s">
        <v>4866</v>
      </c>
      <c r="E3849" s="58" t="s">
        <v>15984</v>
      </c>
    </row>
    <row r="3850" spans="1:5" x14ac:dyDescent="0.25">
      <c r="A3850" s="57" t="s">
        <v>15985</v>
      </c>
      <c r="B3850" s="57" t="s">
        <v>15986</v>
      </c>
      <c r="C3850" s="57" t="s">
        <v>38</v>
      </c>
      <c r="D3850" s="57" t="s">
        <v>4866</v>
      </c>
      <c r="E3850" s="58" t="s">
        <v>13634</v>
      </c>
    </row>
    <row r="3851" spans="1:5" x14ac:dyDescent="0.25">
      <c r="A3851" s="57" t="s">
        <v>15987</v>
      </c>
      <c r="B3851" s="57" t="s">
        <v>15988</v>
      </c>
      <c r="C3851" s="57" t="s">
        <v>38</v>
      </c>
      <c r="D3851" s="57" t="s">
        <v>4866</v>
      </c>
      <c r="E3851" s="58" t="s">
        <v>15989</v>
      </c>
    </row>
    <row r="3852" spans="1:5" x14ac:dyDescent="0.25">
      <c r="A3852" s="57" t="s">
        <v>15990</v>
      </c>
      <c r="B3852" s="57" t="s">
        <v>15991</v>
      </c>
      <c r="C3852" s="57" t="s">
        <v>38</v>
      </c>
      <c r="D3852" s="57" t="s">
        <v>4866</v>
      </c>
      <c r="E3852" s="58" t="s">
        <v>15992</v>
      </c>
    </row>
    <row r="3853" spans="1:5" x14ac:dyDescent="0.25">
      <c r="A3853" s="57" t="s">
        <v>15993</v>
      </c>
      <c r="B3853" s="57" t="s">
        <v>15994</v>
      </c>
      <c r="C3853" s="57" t="s">
        <v>38</v>
      </c>
      <c r="D3853" s="57" t="s">
        <v>4866</v>
      </c>
      <c r="E3853" s="58" t="s">
        <v>10149</v>
      </c>
    </row>
    <row r="3854" spans="1:5" x14ac:dyDescent="0.25">
      <c r="A3854" s="57" t="s">
        <v>15995</v>
      </c>
      <c r="B3854" s="57" t="s">
        <v>15996</v>
      </c>
      <c r="C3854" s="57" t="s">
        <v>38</v>
      </c>
      <c r="D3854" s="57" t="s">
        <v>4866</v>
      </c>
      <c r="E3854" s="58" t="s">
        <v>15997</v>
      </c>
    </row>
    <row r="3855" spans="1:5" x14ac:dyDescent="0.25">
      <c r="A3855" s="57" t="s">
        <v>15998</v>
      </c>
      <c r="B3855" s="57" t="s">
        <v>15999</v>
      </c>
      <c r="C3855" s="57" t="s">
        <v>38</v>
      </c>
      <c r="D3855" s="57" t="s">
        <v>4866</v>
      </c>
      <c r="E3855" s="58" t="s">
        <v>16000</v>
      </c>
    </row>
    <row r="3856" spans="1:5" x14ac:dyDescent="0.25">
      <c r="A3856" s="57" t="s">
        <v>16001</v>
      </c>
      <c r="B3856" s="57" t="s">
        <v>16002</v>
      </c>
      <c r="C3856" s="57" t="s">
        <v>38</v>
      </c>
      <c r="D3856" s="57" t="s">
        <v>4866</v>
      </c>
      <c r="E3856" s="58" t="s">
        <v>14949</v>
      </c>
    </row>
    <row r="3857" spans="1:5" x14ac:dyDescent="0.25">
      <c r="A3857" s="57" t="s">
        <v>16003</v>
      </c>
      <c r="B3857" s="57" t="s">
        <v>16004</v>
      </c>
      <c r="C3857" s="57" t="s">
        <v>38</v>
      </c>
      <c r="D3857" s="57" t="s">
        <v>4866</v>
      </c>
      <c r="E3857" s="58" t="s">
        <v>16005</v>
      </c>
    </row>
    <row r="3858" spans="1:5" x14ac:dyDescent="0.25">
      <c r="A3858" s="57" t="s">
        <v>16006</v>
      </c>
      <c r="B3858" s="57" t="s">
        <v>16007</v>
      </c>
      <c r="C3858" s="57" t="s">
        <v>38</v>
      </c>
      <c r="D3858" s="57" t="s">
        <v>4866</v>
      </c>
      <c r="E3858" s="58" t="s">
        <v>16008</v>
      </c>
    </row>
    <row r="3859" spans="1:5" x14ac:dyDescent="0.25">
      <c r="A3859" s="57" t="s">
        <v>16009</v>
      </c>
      <c r="B3859" s="57" t="s">
        <v>16010</v>
      </c>
      <c r="C3859" s="57" t="s">
        <v>38</v>
      </c>
      <c r="D3859" s="57" t="s">
        <v>4866</v>
      </c>
      <c r="E3859" s="58" t="s">
        <v>12062</v>
      </c>
    </row>
    <row r="3860" spans="1:5" x14ac:dyDescent="0.25">
      <c r="A3860" s="57" t="s">
        <v>16011</v>
      </c>
      <c r="B3860" s="57" t="s">
        <v>16012</v>
      </c>
      <c r="C3860" s="57" t="s">
        <v>38</v>
      </c>
      <c r="D3860" s="57" t="s">
        <v>4866</v>
      </c>
      <c r="E3860" s="58" t="s">
        <v>8515</v>
      </c>
    </row>
    <row r="3861" spans="1:5" x14ac:dyDescent="0.25">
      <c r="A3861" s="57" t="s">
        <v>16013</v>
      </c>
      <c r="B3861" s="57" t="s">
        <v>16014</v>
      </c>
      <c r="C3861" s="57" t="s">
        <v>38</v>
      </c>
      <c r="D3861" s="57" t="s">
        <v>4866</v>
      </c>
      <c r="E3861" s="58" t="s">
        <v>16015</v>
      </c>
    </row>
    <row r="3862" spans="1:5" x14ac:dyDescent="0.25">
      <c r="A3862" s="57" t="s">
        <v>16016</v>
      </c>
      <c r="B3862" s="57" t="s">
        <v>16017</v>
      </c>
      <c r="C3862" s="57" t="s">
        <v>38</v>
      </c>
      <c r="D3862" s="57" t="s">
        <v>4866</v>
      </c>
      <c r="E3862" s="58" t="s">
        <v>12196</v>
      </c>
    </row>
    <row r="3863" spans="1:5" x14ac:dyDescent="0.25">
      <c r="A3863" s="57" t="s">
        <v>16018</v>
      </c>
      <c r="B3863" s="57" t="s">
        <v>16019</v>
      </c>
      <c r="C3863" s="57" t="s">
        <v>38</v>
      </c>
      <c r="D3863" s="57" t="s">
        <v>4866</v>
      </c>
      <c r="E3863" s="58" t="s">
        <v>4876</v>
      </c>
    </row>
    <row r="3864" spans="1:5" x14ac:dyDescent="0.25">
      <c r="A3864" s="57" t="s">
        <v>16020</v>
      </c>
      <c r="B3864" s="57" t="s">
        <v>16021</v>
      </c>
      <c r="C3864" s="57" t="s">
        <v>38</v>
      </c>
      <c r="D3864" s="57" t="s">
        <v>4866</v>
      </c>
      <c r="E3864" s="58" t="s">
        <v>9044</v>
      </c>
    </row>
    <row r="3865" spans="1:5" x14ac:dyDescent="0.25">
      <c r="A3865" s="57" t="s">
        <v>16022</v>
      </c>
      <c r="B3865" s="57" t="s">
        <v>16023</v>
      </c>
      <c r="C3865" s="57" t="s">
        <v>38</v>
      </c>
      <c r="D3865" s="57" t="s">
        <v>4866</v>
      </c>
      <c r="E3865" s="58" t="s">
        <v>16024</v>
      </c>
    </row>
    <row r="3866" spans="1:5" x14ac:dyDescent="0.25">
      <c r="A3866" s="57" t="s">
        <v>16025</v>
      </c>
      <c r="B3866" s="57" t="s">
        <v>16026</v>
      </c>
      <c r="C3866" s="57" t="s">
        <v>38</v>
      </c>
      <c r="D3866" s="57" t="s">
        <v>4866</v>
      </c>
      <c r="E3866" s="58" t="s">
        <v>16027</v>
      </c>
    </row>
    <row r="3867" spans="1:5" x14ac:dyDescent="0.25">
      <c r="A3867" s="57" t="s">
        <v>16028</v>
      </c>
      <c r="B3867" s="57" t="s">
        <v>16029</v>
      </c>
      <c r="C3867" s="57" t="s">
        <v>38</v>
      </c>
      <c r="D3867" s="57" t="s">
        <v>4866</v>
      </c>
      <c r="E3867" s="58" t="s">
        <v>16030</v>
      </c>
    </row>
    <row r="3868" spans="1:5" x14ac:dyDescent="0.25">
      <c r="A3868" s="57" t="s">
        <v>16031</v>
      </c>
      <c r="B3868" s="57" t="s">
        <v>16032</v>
      </c>
      <c r="C3868" s="57" t="s">
        <v>38</v>
      </c>
      <c r="D3868" s="57" t="s">
        <v>4866</v>
      </c>
      <c r="E3868" s="58" t="s">
        <v>16033</v>
      </c>
    </row>
    <row r="3869" spans="1:5" x14ac:dyDescent="0.25">
      <c r="A3869" s="57" t="s">
        <v>16034</v>
      </c>
      <c r="B3869" s="57" t="s">
        <v>16035</v>
      </c>
      <c r="C3869" s="57" t="s">
        <v>38</v>
      </c>
      <c r="D3869" s="57" t="s">
        <v>4866</v>
      </c>
      <c r="E3869" s="58" t="s">
        <v>12217</v>
      </c>
    </row>
    <row r="3870" spans="1:5" x14ac:dyDescent="0.25">
      <c r="A3870" s="57" t="s">
        <v>16036</v>
      </c>
      <c r="B3870" s="57" t="s">
        <v>16037</v>
      </c>
      <c r="C3870" s="57" t="s">
        <v>38</v>
      </c>
      <c r="D3870" s="57" t="s">
        <v>4866</v>
      </c>
      <c r="E3870" s="58" t="s">
        <v>7899</v>
      </c>
    </row>
    <row r="3871" spans="1:5" x14ac:dyDescent="0.25">
      <c r="A3871" s="57" t="s">
        <v>16038</v>
      </c>
      <c r="B3871" s="57" t="s">
        <v>16039</v>
      </c>
      <c r="C3871" s="57" t="s">
        <v>38</v>
      </c>
      <c r="D3871" s="57" t="s">
        <v>4866</v>
      </c>
      <c r="E3871" s="58" t="s">
        <v>16040</v>
      </c>
    </row>
    <row r="3872" spans="1:5" x14ac:dyDescent="0.25">
      <c r="A3872" s="57" t="s">
        <v>16041</v>
      </c>
      <c r="B3872" s="57" t="s">
        <v>16042</v>
      </c>
      <c r="C3872" s="57" t="s">
        <v>38</v>
      </c>
      <c r="D3872" s="57" t="s">
        <v>4866</v>
      </c>
      <c r="E3872" s="58" t="s">
        <v>16043</v>
      </c>
    </row>
    <row r="3873" spans="1:5" x14ac:dyDescent="0.25">
      <c r="A3873" s="57" t="s">
        <v>16044</v>
      </c>
      <c r="B3873" s="57" t="s">
        <v>16045</v>
      </c>
      <c r="C3873" s="57" t="s">
        <v>38</v>
      </c>
      <c r="D3873" s="57" t="s">
        <v>4866</v>
      </c>
      <c r="E3873" s="58" t="s">
        <v>16046</v>
      </c>
    </row>
    <row r="3874" spans="1:5" x14ac:dyDescent="0.25">
      <c r="A3874" s="57" t="s">
        <v>16047</v>
      </c>
      <c r="B3874" s="57" t="s">
        <v>16048</v>
      </c>
      <c r="C3874" s="57" t="s">
        <v>38</v>
      </c>
      <c r="D3874" s="57" t="s">
        <v>4866</v>
      </c>
      <c r="E3874" s="58" t="s">
        <v>16049</v>
      </c>
    </row>
    <row r="3875" spans="1:5" x14ac:dyDescent="0.25">
      <c r="A3875" s="57" t="s">
        <v>16050</v>
      </c>
      <c r="B3875" s="57" t="s">
        <v>16051</v>
      </c>
      <c r="C3875" s="57" t="s">
        <v>38</v>
      </c>
      <c r="D3875" s="57" t="s">
        <v>4866</v>
      </c>
      <c r="E3875" s="58" t="s">
        <v>16052</v>
      </c>
    </row>
    <row r="3876" spans="1:5" x14ac:dyDescent="0.25">
      <c r="A3876" s="57" t="s">
        <v>16053</v>
      </c>
      <c r="B3876" s="57" t="s">
        <v>16054</v>
      </c>
      <c r="C3876" s="57" t="s">
        <v>38</v>
      </c>
      <c r="D3876" s="57" t="s">
        <v>4866</v>
      </c>
      <c r="E3876" s="58" t="s">
        <v>7683</v>
      </c>
    </row>
    <row r="3877" spans="1:5" x14ac:dyDescent="0.25">
      <c r="A3877" s="57" t="s">
        <v>16055</v>
      </c>
      <c r="B3877" s="57" t="s">
        <v>16056</v>
      </c>
      <c r="C3877" s="57" t="s">
        <v>38</v>
      </c>
      <c r="D3877" s="57" t="s">
        <v>4866</v>
      </c>
      <c r="E3877" s="58" t="s">
        <v>16057</v>
      </c>
    </row>
    <row r="3878" spans="1:5" x14ac:dyDescent="0.25">
      <c r="A3878" s="57" t="s">
        <v>16058</v>
      </c>
      <c r="B3878" s="57" t="s">
        <v>16059</v>
      </c>
      <c r="C3878" s="57" t="s">
        <v>38</v>
      </c>
      <c r="D3878" s="57" t="s">
        <v>4866</v>
      </c>
      <c r="E3878" s="58" t="s">
        <v>16060</v>
      </c>
    </row>
    <row r="3879" spans="1:5" x14ac:dyDescent="0.25">
      <c r="A3879" s="57" t="s">
        <v>16061</v>
      </c>
      <c r="B3879" s="57" t="s">
        <v>16062</v>
      </c>
      <c r="C3879" s="57" t="s">
        <v>38</v>
      </c>
      <c r="D3879" s="57" t="s">
        <v>4866</v>
      </c>
      <c r="E3879" s="58" t="s">
        <v>16063</v>
      </c>
    </row>
    <row r="3880" spans="1:5" x14ac:dyDescent="0.25">
      <c r="A3880" s="57" t="s">
        <v>16064</v>
      </c>
      <c r="B3880" s="57" t="s">
        <v>16065</v>
      </c>
      <c r="C3880" s="57" t="s">
        <v>38</v>
      </c>
      <c r="D3880" s="57" t="s">
        <v>4866</v>
      </c>
      <c r="E3880" s="58" t="s">
        <v>8286</v>
      </c>
    </row>
    <row r="3881" spans="1:5" x14ac:dyDescent="0.25">
      <c r="A3881" s="57" t="s">
        <v>16066</v>
      </c>
      <c r="B3881" s="57" t="s">
        <v>16067</v>
      </c>
      <c r="C3881" s="57" t="s">
        <v>38</v>
      </c>
      <c r="D3881" s="57" t="s">
        <v>4866</v>
      </c>
      <c r="E3881" s="58" t="s">
        <v>16068</v>
      </c>
    </row>
    <row r="3882" spans="1:5" x14ac:dyDescent="0.25">
      <c r="A3882" s="57" t="s">
        <v>16069</v>
      </c>
      <c r="B3882" s="57" t="s">
        <v>16070</v>
      </c>
      <c r="C3882" s="57" t="s">
        <v>38</v>
      </c>
      <c r="D3882" s="57" t="s">
        <v>4866</v>
      </c>
      <c r="E3882" s="58" t="s">
        <v>15745</v>
      </c>
    </row>
    <row r="3883" spans="1:5" x14ac:dyDescent="0.25">
      <c r="A3883" s="57" t="s">
        <v>16071</v>
      </c>
      <c r="B3883" s="57" t="s">
        <v>16072</v>
      </c>
      <c r="C3883" s="57" t="s">
        <v>38</v>
      </c>
      <c r="D3883" s="57" t="s">
        <v>4866</v>
      </c>
      <c r="E3883" s="58" t="s">
        <v>16073</v>
      </c>
    </row>
    <row r="3884" spans="1:5" x14ac:dyDescent="0.25">
      <c r="A3884" s="57" t="s">
        <v>16074</v>
      </c>
      <c r="B3884" s="57" t="s">
        <v>16075</v>
      </c>
      <c r="C3884" s="57" t="s">
        <v>38</v>
      </c>
      <c r="D3884" s="57" t="s">
        <v>4866</v>
      </c>
      <c r="E3884" s="58" t="s">
        <v>16076</v>
      </c>
    </row>
    <row r="3885" spans="1:5" x14ac:dyDescent="0.25">
      <c r="A3885" s="57" t="s">
        <v>16077</v>
      </c>
      <c r="B3885" s="57" t="s">
        <v>16078</v>
      </c>
      <c r="C3885" s="57" t="s">
        <v>38</v>
      </c>
      <c r="D3885" s="57" t="s">
        <v>4866</v>
      </c>
      <c r="E3885" s="58" t="s">
        <v>10487</v>
      </c>
    </row>
    <row r="3886" spans="1:5" x14ac:dyDescent="0.25">
      <c r="A3886" s="57" t="s">
        <v>16079</v>
      </c>
      <c r="B3886" s="57" t="s">
        <v>16080</v>
      </c>
      <c r="C3886" s="57" t="s">
        <v>38</v>
      </c>
      <c r="D3886" s="57" t="s">
        <v>4866</v>
      </c>
      <c r="E3886" s="58" t="s">
        <v>16081</v>
      </c>
    </row>
    <row r="3887" spans="1:5" x14ac:dyDescent="0.25">
      <c r="A3887" s="57" t="s">
        <v>16082</v>
      </c>
      <c r="B3887" s="57" t="s">
        <v>16083</v>
      </c>
      <c r="C3887" s="57" t="s">
        <v>38</v>
      </c>
      <c r="D3887" s="57" t="s">
        <v>4866</v>
      </c>
      <c r="E3887" s="58" t="s">
        <v>16084</v>
      </c>
    </row>
    <row r="3888" spans="1:5" x14ac:dyDescent="0.25">
      <c r="A3888" s="57" t="s">
        <v>16085</v>
      </c>
      <c r="B3888" s="57" t="s">
        <v>16086</v>
      </c>
      <c r="C3888" s="57" t="s">
        <v>38</v>
      </c>
      <c r="D3888" s="57" t="s">
        <v>4866</v>
      </c>
      <c r="E3888" s="58" t="s">
        <v>12966</v>
      </c>
    </row>
    <row r="3889" spans="1:5" x14ac:dyDescent="0.25">
      <c r="A3889" s="57" t="s">
        <v>16087</v>
      </c>
      <c r="B3889" s="57" t="s">
        <v>16088</v>
      </c>
      <c r="C3889" s="57" t="s">
        <v>38</v>
      </c>
      <c r="D3889" s="57" t="s">
        <v>4866</v>
      </c>
      <c r="E3889" s="58" t="s">
        <v>16089</v>
      </c>
    </row>
    <row r="3890" spans="1:5" x14ac:dyDescent="0.25">
      <c r="A3890" s="57" t="s">
        <v>16090</v>
      </c>
      <c r="B3890" s="57" t="s">
        <v>16091</v>
      </c>
      <c r="C3890" s="57" t="s">
        <v>38</v>
      </c>
      <c r="D3890" s="57" t="s">
        <v>4866</v>
      </c>
      <c r="E3890" s="58" t="s">
        <v>6597</v>
      </c>
    </row>
    <row r="3891" spans="1:5" x14ac:dyDescent="0.25">
      <c r="A3891" s="57" t="s">
        <v>16092</v>
      </c>
      <c r="B3891" s="57" t="s">
        <v>16093</v>
      </c>
      <c r="C3891" s="57" t="s">
        <v>38</v>
      </c>
      <c r="D3891" s="57" t="s">
        <v>4866</v>
      </c>
      <c r="E3891" s="58" t="s">
        <v>16094</v>
      </c>
    </row>
    <row r="3892" spans="1:5" x14ac:dyDescent="0.25">
      <c r="A3892" s="57" t="s">
        <v>16095</v>
      </c>
      <c r="B3892" s="57" t="s">
        <v>16096</v>
      </c>
      <c r="C3892" s="57" t="s">
        <v>38</v>
      </c>
      <c r="D3892" s="57" t="s">
        <v>4866</v>
      </c>
      <c r="E3892" s="58" t="s">
        <v>16097</v>
      </c>
    </row>
    <row r="3893" spans="1:5" x14ac:dyDescent="0.25">
      <c r="A3893" s="57" t="s">
        <v>16098</v>
      </c>
      <c r="B3893" s="57" t="s">
        <v>16099</v>
      </c>
      <c r="C3893" s="57" t="s">
        <v>38</v>
      </c>
      <c r="D3893" s="57" t="s">
        <v>4866</v>
      </c>
      <c r="E3893" s="58" t="s">
        <v>16100</v>
      </c>
    </row>
    <row r="3894" spans="1:5" x14ac:dyDescent="0.25">
      <c r="A3894" s="57" t="s">
        <v>16101</v>
      </c>
      <c r="B3894" s="57" t="s">
        <v>16102</v>
      </c>
      <c r="C3894" s="57" t="s">
        <v>38</v>
      </c>
      <c r="D3894" s="57" t="s">
        <v>4866</v>
      </c>
      <c r="E3894" s="58" t="s">
        <v>16103</v>
      </c>
    </row>
    <row r="3895" spans="1:5" x14ac:dyDescent="0.25">
      <c r="A3895" s="57" t="s">
        <v>16104</v>
      </c>
      <c r="B3895" s="57" t="s">
        <v>16105</v>
      </c>
      <c r="C3895" s="57" t="s">
        <v>38</v>
      </c>
      <c r="D3895" s="57" t="s">
        <v>4866</v>
      </c>
      <c r="E3895" s="58" t="s">
        <v>16106</v>
      </c>
    </row>
    <row r="3896" spans="1:5" x14ac:dyDescent="0.25">
      <c r="A3896" s="57" t="s">
        <v>16107</v>
      </c>
      <c r="B3896" s="57" t="s">
        <v>16108</v>
      </c>
      <c r="C3896" s="57" t="s">
        <v>38</v>
      </c>
      <c r="D3896" s="57" t="s">
        <v>4866</v>
      </c>
      <c r="E3896" s="58" t="s">
        <v>16109</v>
      </c>
    </row>
    <row r="3897" spans="1:5" x14ac:dyDescent="0.25">
      <c r="A3897" s="57" t="s">
        <v>16110</v>
      </c>
      <c r="B3897" s="57" t="s">
        <v>16111</v>
      </c>
      <c r="C3897" s="57" t="s">
        <v>38</v>
      </c>
      <c r="D3897" s="57" t="s">
        <v>4866</v>
      </c>
      <c r="E3897" s="58" t="s">
        <v>16112</v>
      </c>
    </row>
    <row r="3898" spans="1:5" x14ac:dyDescent="0.25">
      <c r="A3898" s="57" t="s">
        <v>16113</v>
      </c>
      <c r="B3898" s="57" t="s">
        <v>16114</v>
      </c>
      <c r="C3898" s="57" t="s">
        <v>38</v>
      </c>
      <c r="D3898" s="57" t="s">
        <v>4866</v>
      </c>
      <c r="E3898" s="58" t="s">
        <v>16115</v>
      </c>
    </row>
    <row r="3899" spans="1:5" x14ac:dyDescent="0.25">
      <c r="A3899" s="57" t="s">
        <v>16116</v>
      </c>
      <c r="B3899" s="57" t="s">
        <v>16117</v>
      </c>
      <c r="C3899" s="57" t="s">
        <v>38</v>
      </c>
      <c r="D3899" s="57" t="s">
        <v>4866</v>
      </c>
      <c r="E3899" s="58" t="s">
        <v>16118</v>
      </c>
    </row>
    <row r="3900" spans="1:5" x14ac:dyDescent="0.25">
      <c r="A3900" s="57" t="s">
        <v>16119</v>
      </c>
      <c r="B3900" s="57" t="s">
        <v>16120</v>
      </c>
      <c r="C3900" s="57" t="s">
        <v>38</v>
      </c>
      <c r="D3900" s="57" t="s">
        <v>4866</v>
      </c>
      <c r="E3900" s="58" t="s">
        <v>16121</v>
      </c>
    </row>
    <row r="3901" spans="1:5" x14ac:dyDescent="0.25">
      <c r="A3901" s="57" t="s">
        <v>16122</v>
      </c>
      <c r="B3901" s="57" t="s">
        <v>16123</v>
      </c>
      <c r="C3901" s="57" t="s">
        <v>38</v>
      </c>
      <c r="D3901" s="57" t="s">
        <v>4866</v>
      </c>
      <c r="E3901" s="58" t="s">
        <v>16124</v>
      </c>
    </row>
    <row r="3902" spans="1:5" x14ac:dyDescent="0.25">
      <c r="A3902" s="57" t="s">
        <v>16125</v>
      </c>
      <c r="B3902" s="57" t="s">
        <v>16126</v>
      </c>
      <c r="C3902" s="57" t="s">
        <v>38</v>
      </c>
      <c r="D3902" s="57" t="s">
        <v>4866</v>
      </c>
      <c r="E3902" s="58" t="s">
        <v>16127</v>
      </c>
    </row>
    <row r="3903" spans="1:5" x14ac:dyDescent="0.25">
      <c r="A3903" s="57" t="s">
        <v>16128</v>
      </c>
      <c r="B3903" s="57" t="s">
        <v>16129</v>
      </c>
      <c r="C3903" s="57" t="s">
        <v>38</v>
      </c>
      <c r="D3903" s="57" t="s">
        <v>4866</v>
      </c>
      <c r="E3903" s="58" t="s">
        <v>16130</v>
      </c>
    </row>
    <row r="3904" spans="1:5" x14ac:dyDescent="0.25">
      <c r="A3904" s="57" t="s">
        <v>16131</v>
      </c>
      <c r="B3904" s="57" t="s">
        <v>16132</v>
      </c>
      <c r="C3904" s="57" t="s">
        <v>38</v>
      </c>
      <c r="D3904" s="57" t="s">
        <v>4866</v>
      </c>
      <c r="E3904" s="58" t="s">
        <v>16133</v>
      </c>
    </row>
    <row r="3905" spans="1:5" x14ac:dyDescent="0.25">
      <c r="A3905" s="57" t="s">
        <v>16134</v>
      </c>
      <c r="B3905" s="57" t="s">
        <v>16135</v>
      </c>
      <c r="C3905" s="57" t="s">
        <v>38</v>
      </c>
      <c r="D3905" s="57" t="s">
        <v>4866</v>
      </c>
      <c r="E3905" s="58" t="s">
        <v>16136</v>
      </c>
    </row>
    <row r="3906" spans="1:5" x14ac:dyDescent="0.25">
      <c r="A3906" s="57" t="s">
        <v>16137</v>
      </c>
      <c r="B3906" s="57" t="s">
        <v>16138</v>
      </c>
      <c r="C3906" s="57" t="s">
        <v>38</v>
      </c>
      <c r="D3906" s="57" t="s">
        <v>4866</v>
      </c>
      <c r="E3906" s="58" t="s">
        <v>16139</v>
      </c>
    </row>
    <row r="3907" spans="1:5" x14ac:dyDescent="0.25">
      <c r="A3907" s="57" t="s">
        <v>16140</v>
      </c>
      <c r="B3907" s="57" t="s">
        <v>16141</v>
      </c>
      <c r="C3907" s="57" t="s">
        <v>38</v>
      </c>
      <c r="D3907" s="57" t="s">
        <v>4866</v>
      </c>
      <c r="E3907" s="58" t="s">
        <v>16142</v>
      </c>
    </row>
    <row r="3908" spans="1:5" x14ac:dyDescent="0.25">
      <c r="A3908" s="57" t="s">
        <v>16143</v>
      </c>
      <c r="B3908" s="57" t="s">
        <v>16144</v>
      </c>
      <c r="C3908" s="57" t="s">
        <v>38</v>
      </c>
      <c r="D3908" s="57" t="s">
        <v>4866</v>
      </c>
      <c r="E3908" s="58" t="s">
        <v>15806</v>
      </c>
    </row>
    <row r="3909" spans="1:5" x14ac:dyDescent="0.25">
      <c r="A3909" s="57" t="s">
        <v>16145</v>
      </c>
      <c r="B3909" s="57" t="s">
        <v>16146</v>
      </c>
      <c r="C3909" s="57" t="s">
        <v>38</v>
      </c>
      <c r="D3909" s="57" t="s">
        <v>4866</v>
      </c>
      <c r="E3909" s="58" t="s">
        <v>13077</v>
      </c>
    </row>
    <row r="3910" spans="1:5" x14ac:dyDescent="0.25">
      <c r="A3910" s="57" t="s">
        <v>16147</v>
      </c>
      <c r="B3910" s="57" t="s">
        <v>16148</v>
      </c>
      <c r="C3910" s="57" t="s">
        <v>38</v>
      </c>
      <c r="D3910" s="57" t="s">
        <v>4866</v>
      </c>
      <c r="E3910" s="58" t="s">
        <v>16149</v>
      </c>
    </row>
    <row r="3911" spans="1:5" x14ac:dyDescent="0.25">
      <c r="A3911" s="57" t="s">
        <v>16150</v>
      </c>
      <c r="B3911" s="57" t="s">
        <v>16151</v>
      </c>
      <c r="C3911" s="57" t="s">
        <v>38</v>
      </c>
      <c r="D3911" s="57" t="s">
        <v>4866</v>
      </c>
      <c r="E3911" s="58" t="s">
        <v>14955</v>
      </c>
    </row>
    <row r="3912" spans="1:5" x14ac:dyDescent="0.25">
      <c r="A3912" s="57" t="s">
        <v>16152</v>
      </c>
      <c r="B3912" s="57" t="s">
        <v>16153</v>
      </c>
      <c r="C3912" s="57" t="s">
        <v>38</v>
      </c>
      <c r="D3912" s="57" t="s">
        <v>4866</v>
      </c>
      <c r="E3912" s="58" t="s">
        <v>16154</v>
      </c>
    </row>
    <row r="3913" spans="1:5" x14ac:dyDescent="0.25">
      <c r="A3913" s="57" t="s">
        <v>16155</v>
      </c>
      <c r="B3913" s="57" t="s">
        <v>16156</v>
      </c>
      <c r="C3913" s="57" t="s">
        <v>38</v>
      </c>
      <c r="D3913" s="57" t="s">
        <v>4866</v>
      </c>
      <c r="E3913" s="58" t="s">
        <v>16157</v>
      </c>
    </row>
    <row r="3914" spans="1:5" x14ac:dyDescent="0.25">
      <c r="A3914" s="57" t="s">
        <v>16158</v>
      </c>
      <c r="B3914" s="57" t="s">
        <v>16159</v>
      </c>
      <c r="C3914" s="57" t="s">
        <v>38</v>
      </c>
      <c r="D3914" s="57" t="s">
        <v>4866</v>
      </c>
      <c r="E3914" s="58" t="s">
        <v>16160</v>
      </c>
    </row>
    <row r="3915" spans="1:5" x14ac:dyDescent="0.25">
      <c r="A3915" s="57" t="s">
        <v>16161</v>
      </c>
      <c r="B3915" s="57" t="s">
        <v>16162</v>
      </c>
      <c r="C3915" s="57" t="s">
        <v>38</v>
      </c>
      <c r="D3915" s="57" t="s">
        <v>4866</v>
      </c>
      <c r="E3915" s="58" t="s">
        <v>16163</v>
      </c>
    </row>
    <row r="3916" spans="1:5" x14ac:dyDescent="0.25">
      <c r="A3916" s="57" t="s">
        <v>16164</v>
      </c>
      <c r="B3916" s="57" t="s">
        <v>16165</v>
      </c>
      <c r="C3916" s="57" t="s">
        <v>38</v>
      </c>
      <c r="D3916" s="57" t="s">
        <v>4866</v>
      </c>
      <c r="E3916" s="58" t="s">
        <v>16166</v>
      </c>
    </row>
    <row r="3917" spans="1:5" x14ac:dyDescent="0.25">
      <c r="A3917" s="57" t="s">
        <v>16167</v>
      </c>
      <c r="B3917" s="57" t="s">
        <v>16168</v>
      </c>
      <c r="C3917" s="57" t="s">
        <v>38</v>
      </c>
      <c r="D3917" s="57" t="s">
        <v>4866</v>
      </c>
      <c r="E3917" s="58" t="s">
        <v>16169</v>
      </c>
    </row>
    <row r="3918" spans="1:5" x14ac:dyDescent="0.25">
      <c r="A3918" s="57" t="s">
        <v>16170</v>
      </c>
      <c r="B3918" s="57" t="s">
        <v>16171</v>
      </c>
      <c r="C3918" s="57" t="s">
        <v>38</v>
      </c>
      <c r="D3918" s="57" t="s">
        <v>4866</v>
      </c>
      <c r="E3918" s="58" t="s">
        <v>16172</v>
      </c>
    </row>
    <row r="3919" spans="1:5" x14ac:dyDescent="0.25">
      <c r="A3919" s="57" t="s">
        <v>16173</v>
      </c>
      <c r="B3919" s="57" t="s">
        <v>16174</v>
      </c>
      <c r="C3919" s="57" t="s">
        <v>38</v>
      </c>
      <c r="D3919" s="57" t="s">
        <v>4866</v>
      </c>
      <c r="E3919" s="58" t="s">
        <v>16175</v>
      </c>
    </row>
    <row r="3920" spans="1:5" x14ac:dyDescent="0.25">
      <c r="A3920" s="57" t="s">
        <v>16176</v>
      </c>
      <c r="B3920" s="57" t="s">
        <v>16177</v>
      </c>
      <c r="C3920" s="57" t="s">
        <v>38</v>
      </c>
      <c r="D3920" s="57" t="s">
        <v>4866</v>
      </c>
      <c r="E3920" s="58" t="s">
        <v>16178</v>
      </c>
    </row>
    <row r="3921" spans="1:5" x14ac:dyDescent="0.25">
      <c r="A3921" s="57" t="s">
        <v>16179</v>
      </c>
      <c r="B3921" s="57" t="s">
        <v>16180</v>
      </c>
      <c r="C3921" s="57" t="s">
        <v>38</v>
      </c>
      <c r="D3921" s="57" t="s">
        <v>4866</v>
      </c>
      <c r="E3921" s="58" t="s">
        <v>16181</v>
      </c>
    </row>
    <row r="3922" spans="1:5" x14ac:dyDescent="0.25">
      <c r="A3922" s="57" t="s">
        <v>16182</v>
      </c>
      <c r="B3922" s="57" t="s">
        <v>16183</v>
      </c>
      <c r="C3922" s="57" t="s">
        <v>38</v>
      </c>
      <c r="D3922" s="57" t="s">
        <v>4866</v>
      </c>
      <c r="E3922" s="58" t="s">
        <v>16184</v>
      </c>
    </row>
    <row r="3923" spans="1:5" x14ac:dyDescent="0.25">
      <c r="A3923" s="57" t="s">
        <v>16185</v>
      </c>
      <c r="B3923" s="57" t="s">
        <v>16186</v>
      </c>
      <c r="C3923" s="57" t="s">
        <v>38</v>
      </c>
      <c r="D3923" s="57" t="s">
        <v>4866</v>
      </c>
      <c r="E3923" s="58" t="s">
        <v>16187</v>
      </c>
    </row>
    <row r="3924" spans="1:5" x14ac:dyDescent="0.25">
      <c r="A3924" s="57" t="s">
        <v>16188</v>
      </c>
      <c r="B3924" s="57" t="s">
        <v>16189</v>
      </c>
      <c r="C3924" s="57" t="s">
        <v>38</v>
      </c>
      <c r="D3924" s="57" t="s">
        <v>4866</v>
      </c>
      <c r="E3924" s="58" t="s">
        <v>16190</v>
      </c>
    </row>
    <row r="3925" spans="1:5" x14ac:dyDescent="0.25">
      <c r="A3925" s="57" t="s">
        <v>16191</v>
      </c>
      <c r="B3925" s="57" t="s">
        <v>16192</v>
      </c>
      <c r="C3925" s="57" t="s">
        <v>38</v>
      </c>
      <c r="D3925" s="57" t="s">
        <v>4866</v>
      </c>
      <c r="E3925" s="58" t="s">
        <v>16193</v>
      </c>
    </row>
    <row r="3926" spans="1:5" x14ac:dyDescent="0.25">
      <c r="A3926" s="57" t="s">
        <v>16194</v>
      </c>
      <c r="B3926" s="57" t="s">
        <v>16195</v>
      </c>
      <c r="C3926" s="57" t="s">
        <v>38</v>
      </c>
      <c r="D3926" s="57" t="s">
        <v>4866</v>
      </c>
      <c r="E3926" s="58" t="s">
        <v>12130</v>
      </c>
    </row>
    <row r="3927" spans="1:5" x14ac:dyDescent="0.25">
      <c r="A3927" s="57" t="s">
        <v>16196</v>
      </c>
      <c r="B3927" s="57" t="s">
        <v>16197</v>
      </c>
      <c r="C3927" s="57" t="s">
        <v>38</v>
      </c>
      <c r="D3927" s="57" t="s">
        <v>4866</v>
      </c>
      <c r="E3927" s="58" t="s">
        <v>16198</v>
      </c>
    </row>
    <row r="3928" spans="1:5" x14ac:dyDescent="0.25">
      <c r="A3928" s="57" t="s">
        <v>16199</v>
      </c>
      <c r="B3928" s="57" t="s">
        <v>16200</v>
      </c>
      <c r="C3928" s="57" t="s">
        <v>38</v>
      </c>
      <c r="D3928" s="57" t="s">
        <v>4866</v>
      </c>
      <c r="E3928" s="58" t="s">
        <v>7322</v>
      </c>
    </row>
    <row r="3929" spans="1:5" x14ac:dyDescent="0.25">
      <c r="A3929" s="57" t="s">
        <v>16201</v>
      </c>
      <c r="B3929" s="57" t="s">
        <v>16202</v>
      </c>
      <c r="C3929" s="57" t="s">
        <v>38</v>
      </c>
      <c r="D3929" s="57" t="s">
        <v>4866</v>
      </c>
      <c r="E3929" s="58" t="s">
        <v>16203</v>
      </c>
    </row>
    <row r="3930" spans="1:5" x14ac:dyDescent="0.25">
      <c r="A3930" s="57" t="s">
        <v>16204</v>
      </c>
      <c r="B3930" s="57" t="s">
        <v>16205</v>
      </c>
      <c r="C3930" s="57" t="s">
        <v>38</v>
      </c>
      <c r="D3930" s="57" t="s">
        <v>4866</v>
      </c>
      <c r="E3930" s="58" t="s">
        <v>16206</v>
      </c>
    </row>
    <row r="3931" spans="1:5" x14ac:dyDescent="0.25">
      <c r="A3931" s="57" t="s">
        <v>16207</v>
      </c>
      <c r="B3931" s="57" t="s">
        <v>16208</v>
      </c>
      <c r="C3931" s="57" t="s">
        <v>38</v>
      </c>
      <c r="D3931" s="57" t="s">
        <v>4866</v>
      </c>
      <c r="E3931" s="58" t="s">
        <v>16209</v>
      </c>
    </row>
    <row r="3932" spans="1:5" x14ac:dyDescent="0.25">
      <c r="A3932" s="57" t="s">
        <v>16210</v>
      </c>
      <c r="B3932" s="57" t="s">
        <v>16211</v>
      </c>
      <c r="C3932" s="57" t="s">
        <v>38</v>
      </c>
      <c r="D3932" s="57" t="s">
        <v>4866</v>
      </c>
      <c r="E3932" s="58" t="s">
        <v>16212</v>
      </c>
    </row>
    <row r="3933" spans="1:5" x14ac:dyDescent="0.25">
      <c r="A3933" s="57" t="s">
        <v>16213</v>
      </c>
      <c r="B3933" s="57" t="s">
        <v>16214</v>
      </c>
      <c r="C3933" s="57" t="s">
        <v>38</v>
      </c>
      <c r="D3933" s="57" t="s">
        <v>4866</v>
      </c>
      <c r="E3933" s="58" t="s">
        <v>16215</v>
      </c>
    </row>
    <row r="3934" spans="1:5" x14ac:dyDescent="0.25">
      <c r="A3934" s="57" t="s">
        <v>16216</v>
      </c>
      <c r="B3934" s="57" t="s">
        <v>16217</v>
      </c>
      <c r="C3934" s="57" t="s">
        <v>38</v>
      </c>
      <c r="D3934" s="57" t="s">
        <v>4866</v>
      </c>
      <c r="E3934" s="58" t="s">
        <v>16218</v>
      </c>
    </row>
    <row r="3935" spans="1:5" x14ac:dyDescent="0.25">
      <c r="A3935" s="57" t="s">
        <v>16219</v>
      </c>
      <c r="B3935" s="57" t="s">
        <v>16220</v>
      </c>
      <c r="C3935" s="57" t="s">
        <v>38</v>
      </c>
      <c r="D3935" s="57" t="s">
        <v>4866</v>
      </c>
      <c r="E3935" s="58" t="s">
        <v>4927</v>
      </c>
    </row>
    <row r="3936" spans="1:5" x14ac:dyDescent="0.25">
      <c r="A3936" s="57" t="s">
        <v>16221</v>
      </c>
      <c r="B3936" s="57" t="s">
        <v>16222</v>
      </c>
      <c r="C3936" s="57" t="s">
        <v>38</v>
      </c>
      <c r="D3936" s="57" t="s">
        <v>4866</v>
      </c>
      <c r="E3936" s="58" t="s">
        <v>12139</v>
      </c>
    </row>
    <row r="3937" spans="1:5" x14ac:dyDescent="0.25">
      <c r="A3937" s="57" t="s">
        <v>16223</v>
      </c>
      <c r="B3937" s="57" t="s">
        <v>16224</v>
      </c>
      <c r="C3937" s="57" t="s">
        <v>38</v>
      </c>
      <c r="D3937" s="57" t="s">
        <v>4866</v>
      </c>
      <c r="E3937" s="58" t="s">
        <v>16225</v>
      </c>
    </row>
    <row r="3938" spans="1:5" x14ac:dyDescent="0.25">
      <c r="A3938" s="57" t="s">
        <v>16226</v>
      </c>
      <c r="B3938" s="57" t="s">
        <v>16227</v>
      </c>
      <c r="C3938" s="57" t="s">
        <v>38</v>
      </c>
      <c r="D3938" s="57" t="s">
        <v>4866</v>
      </c>
      <c r="E3938" s="58" t="s">
        <v>16228</v>
      </c>
    </row>
    <row r="3939" spans="1:5" x14ac:dyDescent="0.25">
      <c r="A3939" s="57" t="s">
        <v>16229</v>
      </c>
      <c r="B3939" s="57" t="s">
        <v>16230</v>
      </c>
      <c r="C3939" s="57" t="s">
        <v>38</v>
      </c>
      <c r="D3939" s="57" t="s">
        <v>4866</v>
      </c>
      <c r="E3939" s="58" t="s">
        <v>16063</v>
      </c>
    </row>
    <row r="3940" spans="1:5" x14ac:dyDescent="0.25">
      <c r="A3940" s="57" t="s">
        <v>16231</v>
      </c>
      <c r="B3940" s="57" t="s">
        <v>16232</v>
      </c>
      <c r="C3940" s="57" t="s">
        <v>38</v>
      </c>
      <c r="D3940" s="57" t="s">
        <v>4866</v>
      </c>
      <c r="E3940" s="58" t="s">
        <v>16233</v>
      </c>
    </row>
    <row r="3941" spans="1:5" x14ac:dyDescent="0.25">
      <c r="A3941" s="57" t="s">
        <v>16234</v>
      </c>
      <c r="B3941" s="57" t="s">
        <v>16235</v>
      </c>
      <c r="C3941" s="57" t="s">
        <v>38</v>
      </c>
      <c r="D3941" s="57" t="s">
        <v>4866</v>
      </c>
      <c r="E3941" s="58" t="s">
        <v>15929</v>
      </c>
    </row>
    <row r="3942" spans="1:5" x14ac:dyDescent="0.25">
      <c r="A3942" s="57" t="s">
        <v>16236</v>
      </c>
      <c r="B3942" s="57" t="s">
        <v>16237</v>
      </c>
      <c r="C3942" s="57" t="s">
        <v>38</v>
      </c>
      <c r="D3942" s="57" t="s">
        <v>4866</v>
      </c>
      <c r="E3942" s="58" t="s">
        <v>16238</v>
      </c>
    </row>
    <row r="3943" spans="1:5" x14ac:dyDescent="0.25">
      <c r="A3943" s="57" t="s">
        <v>16239</v>
      </c>
      <c r="B3943" s="57" t="s">
        <v>16240</v>
      </c>
      <c r="C3943" s="57" t="s">
        <v>38</v>
      </c>
      <c r="D3943" s="57" t="s">
        <v>4866</v>
      </c>
      <c r="E3943" s="58" t="s">
        <v>16241</v>
      </c>
    </row>
    <row r="3944" spans="1:5" x14ac:dyDescent="0.25">
      <c r="A3944" s="57" t="s">
        <v>16242</v>
      </c>
      <c r="B3944" s="57" t="s">
        <v>16243</v>
      </c>
      <c r="C3944" s="57" t="s">
        <v>38</v>
      </c>
      <c r="D3944" s="57" t="s">
        <v>4866</v>
      </c>
      <c r="E3944" s="58" t="s">
        <v>16244</v>
      </c>
    </row>
    <row r="3945" spans="1:5" x14ac:dyDescent="0.25">
      <c r="A3945" s="57" t="s">
        <v>16245</v>
      </c>
      <c r="B3945" s="57" t="s">
        <v>16246</v>
      </c>
      <c r="C3945" s="57" t="s">
        <v>38</v>
      </c>
      <c r="D3945" s="57" t="s">
        <v>4866</v>
      </c>
      <c r="E3945" s="58" t="s">
        <v>16247</v>
      </c>
    </row>
    <row r="3946" spans="1:5" x14ac:dyDescent="0.25">
      <c r="A3946" s="57" t="s">
        <v>16248</v>
      </c>
      <c r="B3946" s="57" t="s">
        <v>16249</v>
      </c>
      <c r="C3946" s="57" t="s">
        <v>38</v>
      </c>
      <c r="D3946" s="57" t="s">
        <v>4866</v>
      </c>
      <c r="E3946" s="58" t="s">
        <v>16250</v>
      </c>
    </row>
    <row r="3947" spans="1:5" x14ac:dyDescent="0.25">
      <c r="A3947" s="57" t="s">
        <v>16251</v>
      </c>
      <c r="B3947" s="57" t="s">
        <v>16252</v>
      </c>
      <c r="C3947" s="57" t="s">
        <v>38</v>
      </c>
      <c r="D3947" s="57" t="s">
        <v>4866</v>
      </c>
      <c r="E3947" s="58" t="s">
        <v>16253</v>
      </c>
    </row>
    <row r="3948" spans="1:5" x14ac:dyDescent="0.25">
      <c r="A3948" s="57" t="s">
        <v>16254</v>
      </c>
      <c r="B3948" s="57" t="s">
        <v>16255</v>
      </c>
      <c r="C3948" s="57" t="s">
        <v>38</v>
      </c>
      <c r="D3948" s="57" t="s">
        <v>4866</v>
      </c>
      <c r="E3948" s="58" t="s">
        <v>16256</v>
      </c>
    </row>
    <row r="3949" spans="1:5" x14ac:dyDescent="0.25">
      <c r="A3949" s="57" t="s">
        <v>16257</v>
      </c>
      <c r="B3949" s="57" t="s">
        <v>16258</v>
      </c>
      <c r="C3949" s="57" t="s">
        <v>38</v>
      </c>
      <c r="D3949" s="57" t="s">
        <v>4866</v>
      </c>
      <c r="E3949" s="58" t="s">
        <v>16259</v>
      </c>
    </row>
    <row r="3950" spans="1:5" x14ac:dyDescent="0.25">
      <c r="A3950" s="57" t="s">
        <v>16260</v>
      </c>
      <c r="B3950" s="57" t="s">
        <v>16261</v>
      </c>
      <c r="C3950" s="57" t="s">
        <v>38</v>
      </c>
      <c r="D3950" s="57" t="s">
        <v>4866</v>
      </c>
      <c r="E3950" s="58" t="s">
        <v>16262</v>
      </c>
    </row>
    <row r="3951" spans="1:5" x14ac:dyDescent="0.25">
      <c r="A3951" s="57" t="s">
        <v>16263</v>
      </c>
      <c r="B3951" s="57" t="s">
        <v>16264</v>
      </c>
      <c r="C3951" s="57" t="s">
        <v>38</v>
      </c>
      <c r="D3951" s="57" t="s">
        <v>4866</v>
      </c>
      <c r="E3951" s="58" t="s">
        <v>12720</v>
      </c>
    </row>
    <row r="3952" spans="1:5" x14ac:dyDescent="0.25">
      <c r="A3952" s="57" t="s">
        <v>16265</v>
      </c>
      <c r="B3952" s="57" t="s">
        <v>16266</v>
      </c>
      <c r="C3952" s="57" t="s">
        <v>38</v>
      </c>
      <c r="D3952" s="57" t="s">
        <v>4866</v>
      </c>
      <c r="E3952" s="58" t="s">
        <v>16267</v>
      </c>
    </row>
    <row r="3953" spans="1:5" x14ac:dyDescent="0.25">
      <c r="A3953" s="57" t="s">
        <v>16268</v>
      </c>
      <c r="B3953" s="57" t="s">
        <v>16269</v>
      </c>
      <c r="C3953" s="57" t="s">
        <v>38</v>
      </c>
      <c r="D3953" s="57" t="s">
        <v>4866</v>
      </c>
      <c r="E3953" s="58" t="s">
        <v>13105</v>
      </c>
    </row>
    <row r="3954" spans="1:5" x14ac:dyDescent="0.25">
      <c r="A3954" s="57" t="s">
        <v>16270</v>
      </c>
      <c r="B3954" s="57" t="s">
        <v>16271</v>
      </c>
      <c r="C3954" s="57" t="s">
        <v>38</v>
      </c>
      <c r="D3954" s="57" t="s">
        <v>4866</v>
      </c>
      <c r="E3954" s="58" t="s">
        <v>16272</v>
      </c>
    </row>
    <row r="3955" spans="1:5" x14ac:dyDescent="0.25">
      <c r="A3955" s="57" t="s">
        <v>16273</v>
      </c>
      <c r="B3955" s="57" t="s">
        <v>16274</v>
      </c>
      <c r="C3955" s="57" t="s">
        <v>38</v>
      </c>
      <c r="D3955" s="57" t="s">
        <v>4866</v>
      </c>
      <c r="E3955" s="58" t="s">
        <v>16275</v>
      </c>
    </row>
    <row r="3956" spans="1:5" x14ac:dyDescent="0.25">
      <c r="A3956" s="57" t="s">
        <v>16276</v>
      </c>
      <c r="B3956" s="57" t="s">
        <v>16277</v>
      </c>
      <c r="C3956" s="57" t="s">
        <v>38</v>
      </c>
      <c r="D3956" s="57" t="s">
        <v>4866</v>
      </c>
      <c r="E3956" s="58" t="s">
        <v>9451</v>
      </c>
    </row>
    <row r="3957" spans="1:5" x14ac:dyDescent="0.25">
      <c r="A3957" s="57" t="s">
        <v>16278</v>
      </c>
      <c r="B3957" s="57" t="s">
        <v>16279</v>
      </c>
      <c r="C3957" s="57" t="s">
        <v>38</v>
      </c>
      <c r="D3957" s="57" t="s">
        <v>4866</v>
      </c>
      <c r="E3957" s="58" t="s">
        <v>16280</v>
      </c>
    </row>
    <row r="3958" spans="1:5" x14ac:dyDescent="0.25">
      <c r="A3958" s="57" t="s">
        <v>16281</v>
      </c>
      <c r="B3958" s="57" t="s">
        <v>16282</v>
      </c>
      <c r="C3958" s="57" t="s">
        <v>38</v>
      </c>
      <c r="D3958" s="57" t="s">
        <v>4866</v>
      </c>
      <c r="E3958" s="58" t="s">
        <v>16283</v>
      </c>
    </row>
    <row r="3959" spans="1:5" x14ac:dyDescent="0.25">
      <c r="A3959" s="57" t="s">
        <v>16284</v>
      </c>
      <c r="B3959" s="57" t="s">
        <v>16285</v>
      </c>
      <c r="C3959" s="57" t="s">
        <v>38</v>
      </c>
      <c r="D3959" s="57" t="s">
        <v>4866</v>
      </c>
      <c r="E3959" s="58" t="s">
        <v>8120</v>
      </c>
    </row>
    <row r="3960" spans="1:5" x14ac:dyDescent="0.25">
      <c r="A3960" s="57" t="s">
        <v>16286</v>
      </c>
      <c r="B3960" s="57" t="s">
        <v>16287</v>
      </c>
      <c r="C3960" s="57" t="s">
        <v>38</v>
      </c>
      <c r="D3960" s="57" t="s">
        <v>4866</v>
      </c>
      <c r="E3960" s="58" t="s">
        <v>4888</v>
      </c>
    </row>
    <row r="3961" spans="1:5" x14ac:dyDescent="0.25">
      <c r="A3961" s="57" t="s">
        <v>16288</v>
      </c>
      <c r="B3961" s="57" t="s">
        <v>16289</v>
      </c>
      <c r="C3961" s="57" t="s">
        <v>38</v>
      </c>
      <c r="D3961" s="57" t="s">
        <v>4866</v>
      </c>
      <c r="E3961" s="58" t="s">
        <v>16290</v>
      </c>
    </row>
    <row r="3962" spans="1:5" x14ac:dyDescent="0.25">
      <c r="A3962" s="57" t="s">
        <v>16291</v>
      </c>
      <c r="B3962" s="57" t="s">
        <v>16292</v>
      </c>
      <c r="C3962" s="57" t="s">
        <v>38</v>
      </c>
      <c r="D3962" s="57" t="s">
        <v>4866</v>
      </c>
      <c r="E3962" s="58" t="s">
        <v>12254</v>
      </c>
    </row>
    <row r="3963" spans="1:5" x14ac:dyDescent="0.25">
      <c r="A3963" s="57" t="s">
        <v>16293</v>
      </c>
      <c r="B3963" s="57" t="s">
        <v>16294</v>
      </c>
      <c r="C3963" s="57" t="s">
        <v>38</v>
      </c>
      <c r="D3963" s="57" t="s">
        <v>4866</v>
      </c>
      <c r="E3963" s="58" t="s">
        <v>16295</v>
      </c>
    </row>
    <row r="3964" spans="1:5" x14ac:dyDescent="0.25">
      <c r="A3964" s="57" t="s">
        <v>16296</v>
      </c>
      <c r="B3964" s="57" t="s">
        <v>16297</v>
      </c>
      <c r="C3964" s="57" t="s">
        <v>38</v>
      </c>
      <c r="D3964" s="57" t="s">
        <v>4866</v>
      </c>
      <c r="E3964" s="58" t="s">
        <v>16298</v>
      </c>
    </row>
    <row r="3965" spans="1:5" x14ac:dyDescent="0.25">
      <c r="A3965" s="57" t="s">
        <v>16299</v>
      </c>
      <c r="B3965" s="57" t="s">
        <v>16300</v>
      </c>
      <c r="C3965" s="57" t="s">
        <v>38</v>
      </c>
      <c r="D3965" s="57" t="s">
        <v>4866</v>
      </c>
      <c r="E3965" s="58" t="s">
        <v>16301</v>
      </c>
    </row>
    <row r="3966" spans="1:5" x14ac:dyDescent="0.25">
      <c r="A3966" s="57" t="s">
        <v>16302</v>
      </c>
      <c r="B3966" s="57" t="s">
        <v>16303</v>
      </c>
      <c r="C3966" s="57" t="s">
        <v>38</v>
      </c>
      <c r="D3966" s="57" t="s">
        <v>4866</v>
      </c>
      <c r="E3966" s="58" t="s">
        <v>16304</v>
      </c>
    </row>
    <row r="3967" spans="1:5" x14ac:dyDescent="0.25">
      <c r="A3967" s="57" t="s">
        <v>16305</v>
      </c>
      <c r="B3967" s="57" t="s">
        <v>16306</v>
      </c>
      <c r="C3967" s="57" t="s">
        <v>38</v>
      </c>
      <c r="D3967" s="57" t="s">
        <v>4866</v>
      </c>
      <c r="E3967" s="58" t="s">
        <v>16307</v>
      </c>
    </row>
    <row r="3968" spans="1:5" x14ac:dyDescent="0.25">
      <c r="A3968" s="57" t="s">
        <v>16308</v>
      </c>
      <c r="B3968" s="57" t="s">
        <v>16309</v>
      </c>
      <c r="C3968" s="57" t="s">
        <v>38</v>
      </c>
      <c r="D3968" s="57" t="s">
        <v>4866</v>
      </c>
      <c r="E3968" s="58" t="s">
        <v>16310</v>
      </c>
    </row>
    <row r="3969" spans="1:5" x14ac:dyDescent="0.25">
      <c r="A3969" s="57" t="s">
        <v>16311</v>
      </c>
      <c r="B3969" s="57" t="s">
        <v>16312</v>
      </c>
      <c r="C3969" s="57" t="s">
        <v>38</v>
      </c>
      <c r="D3969" s="57" t="s">
        <v>4866</v>
      </c>
      <c r="E3969" s="58" t="s">
        <v>16313</v>
      </c>
    </row>
    <row r="3970" spans="1:5" x14ac:dyDescent="0.25">
      <c r="A3970" s="57" t="s">
        <v>16314</v>
      </c>
      <c r="B3970" s="57" t="s">
        <v>16315</v>
      </c>
      <c r="C3970" s="57" t="s">
        <v>38</v>
      </c>
      <c r="D3970" s="57" t="s">
        <v>4866</v>
      </c>
      <c r="E3970" s="58" t="s">
        <v>16316</v>
      </c>
    </row>
    <row r="3971" spans="1:5" x14ac:dyDescent="0.25">
      <c r="A3971" s="57" t="s">
        <v>16317</v>
      </c>
      <c r="B3971" s="57" t="s">
        <v>16318</v>
      </c>
      <c r="C3971" s="57" t="s">
        <v>38</v>
      </c>
      <c r="D3971" s="57" t="s">
        <v>4866</v>
      </c>
      <c r="E3971" s="58" t="s">
        <v>16319</v>
      </c>
    </row>
    <row r="3972" spans="1:5" x14ac:dyDescent="0.25">
      <c r="A3972" s="57" t="s">
        <v>16320</v>
      </c>
      <c r="B3972" s="57" t="s">
        <v>16321</v>
      </c>
      <c r="C3972" s="57" t="s">
        <v>38</v>
      </c>
      <c r="D3972" s="57" t="s">
        <v>4866</v>
      </c>
      <c r="E3972" s="58" t="s">
        <v>16322</v>
      </c>
    </row>
    <row r="3973" spans="1:5" x14ac:dyDescent="0.25">
      <c r="A3973" s="57" t="s">
        <v>16323</v>
      </c>
      <c r="B3973" s="57" t="s">
        <v>16324</v>
      </c>
      <c r="C3973" s="57" t="s">
        <v>38</v>
      </c>
      <c r="D3973" s="57" t="s">
        <v>4866</v>
      </c>
      <c r="E3973" s="58" t="s">
        <v>16325</v>
      </c>
    </row>
    <row r="3974" spans="1:5" x14ac:dyDescent="0.25">
      <c r="A3974" s="57" t="s">
        <v>16326</v>
      </c>
      <c r="B3974" s="57" t="s">
        <v>16327</v>
      </c>
      <c r="C3974" s="57" t="s">
        <v>38</v>
      </c>
      <c r="D3974" s="57" t="s">
        <v>4866</v>
      </c>
      <c r="E3974" s="58" t="s">
        <v>16328</v>
      </c>
    </row>
    <row r="3975" spans="1:5" x14ac:dyDescent="0.25">
      <c r="A3975" s="57" t="s">
        <v>16329</v>
      </c>
      <c r="B3975" s="57" t="s">
        <v>16330</v>
      </c>
      <c r="C3975" s="57" t="s">
        <v>38</v>
      </c>
      <c r="D3975" s="57" t="s">
        <v>4866</v>
      </c>
      <c r="E3975" s="58" t="s">
        <v>16331</v>
      </c>
    </row>
    <row r="3976" spans="1:5" x14ac:dyDescent="0.25">
      <c r="A3976" s="57" t="s">
        <v>16332</v>
      </c>
      <c r="B3976" s="57" t="s">
        <v>16333</v>
      </c>
      <c r="C3976" s="57" t="s">
        <v>38</v>
      </c>
      <c r="D3976" s="57" t="s">
        <v>4866</v>
      </c>
      <c r="E3976" s="58" t="s">
        <v>16334</v>
      </c>
    </row>
    <row r="3977" spans="1:5" x14ac:dyDescent="0.25">
      <c r="A3977" s="57" t="s">
        <v>16335</v>
      </c>
      <c r="B3977" s="57" t="s">
        <v>16336</v>
      </c>
      <c r="C3977" s="57" t="s">
        <v>38</v>
      </c>
      <c r="D3977" s="57" t="s">
        <v>4866</v>
      </c>
      <c r="E3977" s="58" t="s">
        <v>16337</v>
      </c>
    </row>
    <row r="3978" spans="1:5" x14ac:dyDescent="0.25">
      <c r="A3978" s="57" t="s">
        <v>16338</v>
      </c>
      <c r="B3978" s="57" t="s">
        <v>16339</v>
      </c>
      <c r="C3978" s="57" t="s">
        <v>38</v>
      </c>
      <c r="D3978" s="57" t="s">
        <v>4866</v>
      </c>
      <c r="E3978" s="58" t="s">
        <v>16340</v>
      </c>
    </row>
    <row r="3979" spans="1:5" x14ac:dyDescent="0.25">
      <c r="A3979" s="57" t="s">
        <v>16341</v>
      </c>
      <c r="B3979" s="57" t="s">
        <v>16342</v>
      </c>
      <c r="C3979" s="57" t="s">
        <v>38</v>
      </c>
      <c r="D3979" s="57" t="s">
        <v>4866</v>
      </c>
      <c r="E3979" s="58" t="s">
        <v>16343</v>
      </c>
    </row>
    <row r="3980" spans="1:5" x14ac:dyDescent="0.25">
      <c r="A3980" s="57" t="s">
        <v>16344</v>
      </c>
      <c r="B3980" s="57" t="s">
        <v>16345</v>
      </c>
      <c r="C3980" s="57" t="s">
        <v>38</v>
      </c>
      <c r="D3980" s="57" t="s">
        <v>4866</v>
      </c>
      <c r="E3980" s="58" t="s">
        <v>16346</v>
      </c>
    </row>
    <row r="3981" spans="1:5" x14ac:dyDescent="0.25">
      <c r="A3981" s="57" t="s">
        <v>16347</v>
      </c>
      <c r="B3981" s="57" t="s">
        <v>16348</v>
      </c>
      <c r="C3981" s="57" t="s">
        <v>38</v>
      </c>
      <c r="D3981" s="57" t="s">
        <v>4866</v>
      </c>
      <c r="E3981" s="58" t="s">
        <v>16349</v>
      </c>
    </row>
    <row r="3982" spans="1:5" x14ac:dyDescent="0.25">
      <c r="A3982" s="57" t="s">
        <v>16350</v>
      </c>
      <c r="B3982" s="57" t="s">
        <v>16351</v>
      </c>
      <c r="C3982" s="57" t="s">
        <v>38</v>
      </c>
      <c r="D3982" s="57" t="s">
        <v>4866</v>
      </c>
      <c r="E3982" s="58" t="s">
        <v>16352</v>
      </c>
    </row>
    <row r="3983" spans="1:5" x14ac:dyDescent="0.25">
      <c r="A3983" s="57" t="s">
        <v>16353</v>
      </c>
      <c r="B3983" s="57" t="s">
        <v>16354</v>
      </c>
      <c r="C3983" s="57" t="s">
        <v>38</v>
      </c>
      <c r="D3983" s="57" t="s">
        <v>4866</v>
      </c>
      <c r="E3983" s="58" t="s">
        <v>16355</v>
      </c>
    </row>
    <row r="3984" spans="1:5" x14ac:dyDescent="0.25">
      <c r="A3984" s="57" t="s">
        <v>16356</v>
      </c>
      <c r="B3984" s="57" t="s">
        <v>16357</v>
      </c>
      <c r="C3984" s="57" t="s">
        <v>38</v>
      </c>
      <c r="D3984" s="57" t="s">
        <v>4866</v>
      </c>
      <c r="E3984" s="58" t="s">
        <v>5736</v>
      </c>
    </row>
    <row r="3985" spans="1:5" x14ac:dyDescent="0.25">
      <c r="A3985" s="57" t="s">
        <v>16358</v>
      </c>
      <c r="B3985" s="57" t="s">
        <v>16359</v>
      </c>
      <c r="C3985" s="57" t="s">
        <v>38</v>
      </c>
      <c r="D3985" s="57" t="s">
        <v>4866</v>
      </c>
      <c r="E3985" s="58" t="s">
        <v>16360</v>
      </c>
    </row>
    <row r="3986" spans="1:5" x14ac:dyDescent="0.25">
      <c r="A3986" s="57" t="s">
        <v>16361</v>
      </c>
      <c r="B3986" s="57" t="s">
        <v>16362</v>
      </c>
      <c r="C3986" s="57" t="s">
        <v>38</v>
      </c>
      <c r="D3986" s="57" t="s">
        <v>4866</v>
      </c>
      <c r="E3986" s="58" t="s">
        <v>16363</v>
      </c>
    </row>
    <row r="3987" spans="1:5" x14ac:dyDescent="0.25">
      <c r="A3987" s="57" t="s">
        <v>16364</v>
      </c>
      <c r="B3987" s="57" t="s">
        <v>16365</v>
      </c>
      <c r="C3987" s="57" t="s">
        <v>38</v>
      </c>
      <c r="D3987" s="57" t="s">
        <v>4866</v>
      </c>
      <c r="E3987" s="58" t="s">
        <v>16366</v>
      </c>
    </row>
    <row r="3988" spans="1:5" x14ac:dyDescent="0.25">
      <c r="A3988" s="57" t="s">
        <v>16367</v>
      </c>
      <c r="B3988" s="57" t="s">
        <v>16368</v>
      </c>
      <c r="C3988" s="57" t="s">
        <v>38</v>
      </c>
      <c r="D3988" s="57" t="s">
        <v>4866</v>
      </c>
      <c r="E3988" s="58" t="s">
        <v>16369</v>
      </c>
    </row>
    <row r="3989" spans="1:5" x14ac:dyDescent="0.25">
      <c r="A3989" s="57" t="s">
        <v>16370</v>
      </c>
      <c r="B3989" s="57" t="s">
        <v>16371</v>
      </c>
      <c r="C3989" s="57" t="s">
        <v>38</v>
      </c>
      <c r="D3989" s="57" t="s">
        <v>4866</v>
      </c>
      <c r="E3989" s="58" t="s">
        <v>16372</v>
      </c>
    </row>
    <row r="3990" spans="1:5" x14ac:dyDescent="0.25">
      <c r="A3990" s="57" t="s">
        <v>16373</v>
      </c>
      <c r="B3990" s="57" t="s">
        <v>16374</v>
      </c>
      <c r="C3990" s="57" t="s">
        <v>38</v>
      </c>
      <c r="D3990" s="57" t="s">
        <v>4866</v>
      </c>
      <c r="E3990" s="58" t="s">
        <v>16375</v>
      </c>
    </row>
    <row r="3991" spans="1:5" x14ac:dyDescent="0.25">
      <c r="A3991" s="57" t="s">
        <v>16376</v>
      </c>
      <c r="B3991" s="57" t="s">
        <v>16377</v>
      </c>
      <c r="C3991" s="57" t="s">
        <v>38</v>
      </c>
      <c r="D3991" s="57" t="s">
        <v>4866</v>
      </c>
      <c r="E3991" s="58" t="s">
        <v>16378</v>
      </c>
    </row>
    <row r="3992" spans="1:5" x14ac:dyDescent="0.25">
      <c r="A3992" s="57" t="s">
        <v>16379</v>
      </c>
      <c r="B3992" s="57" t="s">
        <v>16380</v>
      </c>
      <c r="C3992" s="57" t="s">
        <v>38</v>
      </c>
      <c r="D3992" s="57" t="s">
        <v>4866</v>
      </c>
      <c r="E3992" s="58" t="s">
        <v>16381</v>
      </c>
    </row>
    <row r="3993" spans="1:5" x14ac:dyDescent="0.25">
      <c r="A3993" s="57" t="s">
        <v>16382</v>
      </c>
      <c r="B3993" s="57" t="s">
        <v>16383</v>
      </c>
      <c r="C3993" s="57" t="s">
        <v>38</v>
      </c>
      <c r="D3993" s="57" t="s">
        <v>4866</v>
      </c>
      <c r="E3993" s="58" t="s">
        <v>16384</v>
      </c>
    </row>
    <row r="3994" spans="1:5" x14ac:dyDescent="0.25">
      <c r="A3994" s="57" t="s">
        <v>16385</v>
      </c>
      <c r="B3994" s="57" t="s">
        <v>16386</v>
      </c>
      <c r="C3994" s="57" t="s">
        <v>38</v>
      </c>
      <c r="D3994" s="57" t="s">
        <v>4866</v>
      </c>
      <c r="E3994" s="58" t="s">
        <v>16387</v>
      </c>
    </row>
    <row r="3995" spans="1:5" x14ac:dyDescent="0.25">
      <c r="A3995" s="57" t="s">
        <v>16388</v>
      </c>
      <c r="B3995" s="57" t="s">
        <v>16389</v>
      </c>
      <c r="C3995" s="57" t="s">
        <v>38</v>
      </c>
      <c r="D3995" s="57" t="s">
        <v>4866</v>
      </c>
      <c r="E3995" s="58" t="s">
        <v>16390</v>
      </c>
    </row>
    <row r="3996" spans="1:5" x14ac:dyDescent="0.25">
      <c r="A3996" s="57" t="s">
        <v>16391</v>
      </c>
      <c r="B3996" s="57" t="s">
        <v>16392</v>
      </c>
      <c r="C3996" s="57" t="s">
        <v>38</v>
      </c>
      <c r="D3996" s="57" t="s">
        <v>4866</v>
      </c>
      <c r="E3996" s="58" t="s">
        <v>16393</v>
      </c>
    </row>
    <row r="3997" spans="1:5" x14ac:dyDescent="0.25">
      <c r="A3997" s="57" t="s">
        <v>16394</v>
      </c>
      <c r="B3997" s="57" t="s">
        <v>16395</v>
      </c>
      <c r="C3997" s="57" t="s">
        <v>38</v>
      </c>
      <c r="D3997" s="57" t="s">
        <v>4866</v>
      </c>
      <c r="E3997" s="58" t="s">
        <v>16396</v>
      </c>
    </row>
    <row r="3998" spans="1:5" x14ac:dyDescent="0.25">
      <c r="A3998" s="57" t="s">
        <v>16397</v>
      </c>
      <c r="B3998" s="57" t="s">
        <v>16398</v>
      </c>
      <c r="C3998" s="57" t="s">
        <v>38</v>
      </c>
      <c r="D3998" s="57" t="s">
        <v>4866</v>
      </c>
      <c r="E3998" s="58" t="s">
        <v>16399</v>
      </c>
    </row>
    <row r="3999" spans="1:5" x14ac:dyDescent="0.25">
      <c r="A3999" s="57" t="s">
        <v>16400</v>
      </c>
      <c r="B3999" s="57" t="s">
        <v>16401</v>
      </c>
      <c r="C3999" s="57" t="s">
        <v>38</v>
      </c>
      <c r="D3999" s="57" t="s">
        <v>4866</v>
      </c>
      <c r="E3999" s="58" t="s">
        <v>16402</v>
      </c>
    </row>
    <row r="4000" spans="1:5" x14ac:dyDescent="0.25">
      <c r="A4000" s="57" t="s">
        <v>16403</v>
      </c>
      <c r="B4000" s="57" t="s">
        <v>16404</v>
      </c>
      <c r="C4000" s="57" t="s">
        <v>38</v>
      </c>
      <c r="D4000" s="57" t="s">
        <v>4866</v>
      </c>
      <c r="E4000" s="58" t="s">
        <v>16405</v>
      </c>
    </row>
    <row r="4001" spans="1:5" x14ac:dyDescent="0.25">
      <c r="A4001" s="57" t="s">
        <v>16406</v>
      </c>
      <c r="B4001" s="57" t="s">
        <v>16407</v>
      </c>
      <c r="C4001" s="57" t="s">
        <v>38</v>
      </c>
      <c r="D4001" s="57" t="s">
        <v>4866</v>
      </c>
      <c r="E4001" s="58" t="s">
        <v>16408</v>
      </c>
    </row>
    <row r="4002" spans="1:5" x14ac:dyDescent="0.25">
      <c r="A4002" s="57" t="s">
        <v>16409</v>
      </c>
      <c r="B4002" s="57" t="s">
        <v>16410</v>
      </c>
      <c r="C4002" s="57" t="s">
        <v>38</v>
      </c>
      <c r="D4002" s="57" t="s">
        <v>4866</v>
      </c>
      <c r="E4002" s="58" t="s">
        <v>16411</v>
      </c>
    </row>
    <row r="4003" spans="1:5" x14ac:dyDescent="0.25">
      <c r="A4003" s="57" t="s">
        <v>16412</v>
      </c>
      <c r="B4003" s="57" t="s">
        <v>16413</v>
      </c>
      <c r="C4003" s="57" t="s">
        <v>22</v>
      </c>
      <c r="D4003" s="57" t="s">
        <v>4866</v>
      </c>
      <c r="E4003" s="58" t="s">
        <v>13709</v>
      </c>
    </row>
    <row r="4004" spans="1:5" x14ac:dyDescent="0.25">
      <c r="A4004" s="57" t="s">
        <v>16414</v>
      </c>
      <c r="B4004" s="57" t="s">
        <v>16415</v>
      </c>
      <c r="C4004" s="57" t="s">
        <v>38</v>
      </c>
      <c r="D4004" s="57" t="s">
        <v>4866</v>
      </c>
      <c r="E4004" s="58" t="s">
        <v>11986</v>
      </c>
    </row>
    <row r="4005" spans="1:5" x14ac:dyDescent="0.25">
      <c r="A4005" s="57" t="s">
        <v>16416</v>
      </c>
      <c r="B4005" s="57" t="s">
        <v>16417</v>
      </c>
      <c r="C4005" s="57" t="s">
        <v>38</v>
      </c>
      <c r="D4005" s="57" t="s">
        <v>4866</v>
      </c>
      <c r="E4005" s="58" t="s">
        <v>16418</v>
      </c>
    </row>
    <row r="4006" spans="1:5" x14ac:dyDescent="0.25">
      <c r="A4006" s="57" t="s">
        <v>16419</v>
      </c>
      <c r="B4006" s="57" t="s">
        <v>16420</v>
      </c>
      <c r="C4006" s="57" t="s">
        <v>38</v>
      </c>
      <c r="D4006" s="57" t="s">
        <v>4866</v>
      </c>
      <c r="E4006" s="58" t="s">
        <v>16421</v>
      </c>
    </row>
    <row r="4007" spans="1:5" x14ac:dyDescent="0.25">
      <c r="A4007" s="57" t="s">
        <v>16422</v>
      </c>
      <c r="B4007" s="57" t="s">
        <v>16423</v>
      </c>
      <c r="C4007" s="57" t="s">
        <v>38</v>
      </c>
      <c r="D4007" s="57" t="s">
        <v>4866</v>
      </c>
      <c r="E4007" s="58" t="s">
        <v>16424</v>
      </c>
    </row>
    <row r="4008" spans="1:5" x14ac:dyDescent="0.25">
      <c r="A4008" s="57" t="s">
        <v>16425</v>
      </c>
      <c r="B4008" s="57" t="s">
        <v>16426</v>
      </c>
      <c r="C4008" s="57" t="s">
        <v>38</v>
      </c>
      <c r="D4008" s="57" t="s">
        <v>4866</v>
      </c>
      <c r="E4008" s="58" t="s">
        <v>7921</v>
      </c>
    </row>
    <row r="4009" spans="1:5" x14ac:dyDescent="0.25">
      <c r="A4009" s="57" t="s">
        <v>16427</v>
      </c>
      <c r="B4009" s="57" t="s">
        <v>16428</v>
      </c>
      <c r="C4009" s="57" t="s">
        <v>38</v>
      </c>
      <c r="D4009" s="57" t="s">
        <v>4866</v>
      </c>
      <c r="E4009" s="58" t="s">
        <v>13378</v>
      </c>
    </row>
    <row r="4010" spans="1:5" x14ac:dyDescent="0.25">
      <c r="A4010" s="57" t="s">
        <v>16429</v>
      </c>
      <c r="B4010" s="57" t="s">
        <v>16430</v>
      </c>
      <c r="C4010" s="57" t="s">
        <v>38</v>
      </c>
      <c r="D4010" s="57" t="s">
        <v>4866</v>
      </c>
      <c r="E4010" s="58" t="s">
        <v>13470</v>
      </c>
    </row>
    <row r="4011" spans="1:5" x14ac:dyDescent="0.25">
      <c r="A4011" s="57" t="s">
        <v>16431</v>
      </c>
      <c r="B4011" s="57" t="s">
        <v>16432</v>
      </c>
      <c r="C4011" s="57" t="s">
        <v>38</v>
      </c>
      <c r="D4011" s="57" t="s">
        <v>4866</v>
      </c>
      <c r="E4011" s="58" t="s">
        <v>13138</v>
      </c>
    </row>
    <row r="4012" spans="1:5" x14ac:dyDescent="0.25">
      <c r="A4012" s="57" t="s">
        <v>16433</v>
      </c>
      <c r="B4012" s="57" t="s">
        <v>16434</v>
      </c>
      <c r="C4012" s="57" t="s">
        <v>38</v>
      </c>
      <c r="D4012" s="57" t="s">
        <v>4866</v>
      </c>
      <c r="E4012" s="58" t="s">
        <v>12205</v>
      </c>
    </row>
    <row r="4013" spans="1:5" x14ac:dyDescent="0.25">
      <c r="A4013" s="57" t="s">
        <v>16435</v>
      </c>
      <c r="B4013" s="57" t="s">
        <v>16436</v>
      </c>
      <c r="C4013" s="57" t="s">
        <v>38</v>
      </c>
      <c r="D4013" s="57" t="s">
        <v>4866</v>
      </c>
      <c r="E4013" s="58" t="s">
        <v>16437</v>
      </c>
    </row>
    <row r="4014" spans="1:5" x14ac:dyDescent="0.25">
      <c r="A4014" s="57" t="s">
        <v>16438</v>
      </c>
      <c r="B4014" s="57" t="s">
        <v>16439</v>
      </c>
      <c r="C4014" s="57" t="s">
        <v>38</v>
      </c>
      <c r="D4014" s="57" t="s">
        <v>4866</v>
      </c>
      <c r="E4014" s="58" t="s">
        <v>16440</v>
      </c>
    </row>
    <row r="4015" spans="1:5" x14ac:dyDescent="0.25">
      <c r="A4015" s="57" t="s">
        <v>16441</v>
      </c>
      <c r="B4015" s="57" t="s">
        <v>16442</v>
      </c>
      <c r="C4015" s="57" t="s">
        <v>38</v>
      </c>
      <c r="D4015" s="57" t="s">
        <v>4866</v>
      </c>
      <c r="E4015" s="58" t="s">
        <v>7832</v>
      </c>
    </row>
    <row r="4016" spans="1:5" x14ac:dyDescent="0.25">
      <c r="A4016" s="57" t="s">
        <v>16443</v>
      </c>
      <c r="B4016" s="57" t="s">
        <v>16444</v>
      </c>
      <c r="C4016" s="57" t="s">
        <v>38</v>
      </c>
      <c r="D4016" s="57" t="s">
        <v>4866</v>
      </c>
      <c r="E4016" s="58" t="s">
        <v>7253</v>
      </c>
    </row>
    <row r="4017" spans="1:5" x14ac:dyDescent="0.25">
      <c r="A4017" s="57" t="s">
        <v>16445</v>
      </c>
      <c r="B4017" s="57" t="s">
        <v>16446</v>
      </c>
      <c r="C4017" s="57" t="s">
        <v>38</v>
      </c>
      <c r="D4017" s="57" t="s">
        <v>4866</v>
      </c>
      <c r="E4017" s="58" t="s">
        <v>16447</v>
      </c>
    </row>
    <row r="4018" spans="1:5" x14ac:dyDescent="0.25">
      <c r="A4018" s="57" t="s">
        <v>16448</v>
      </c>
      <c r="B4018" s="57" t="s">
        <v>16449</v>
      </c>
      <c r="C4018" s="57" t="s">
        <v>38</v>
      </c>
      <c r="D4018" s="57" t="s">
        <v>4866</v>
      </c>
      <c r="E4018" s="58" t="s">
        <v>7376</v>
      </c>
    </row>
    <row r="4019" spans="1:5" x14ac:dyDescent="0.25">
      <c r="A4019" s="57" t="s">
        <v>16450</v>
      </c>
      <c r="B4019" s="57" t="s">
        <v>16451</v>
      </c>
      <c r="C4019" s="57" t="s">
        <v>38</v>
      </c>
      <c r="D4019" s="57" t="s">
        <v>4866</v>
      </c>
      <c r="E4019" s="58" t="s">
        <v>9184</v>
      </c>
    </row>
    <row r="4020" spans="1:5" x14ac:dyDescent="0.25">
      <c r="A4020" s="57" t="s">
        <v>16452</v>
      </c>
      <c r="B4020" s="57" t="s">
        <v>16453</v>
      </c>
      <c r="C4020" s="57" t="s">
        <v>38</v>
      </c>
      <c r="D4020" s="57" t="s">
        <v>4866</v>
      </c>
      <c r="E4020" s="58" t="s">
        <v>16454</v>
      </c>
    </row>
    <row r="4021" spans="1:5" x14ac:dyDescent="0.25">
      <c r="A4021" s="57" t="s">
        <v>16455</v>
      </c>
      <c r="B4021" s="57" t="s">
        <v>16456</v>
      </c>
      <c r="C4021" s="57" t="s">
        <v>38</v>
      </c>
      <c r="D4021" s="57" t="s">
        <v>4866</v>
      </c>
      <c r="E4021" s="58" t="s">
        <v>16457</v>
      </c>
    </row>
    <row r="4022" spans="1:5" x14ac:dyDescent="0.25">
      <c r="A4022" s="57" t="s">
        <v>16458</v>
      </c>
      <c r="B4022" s="57" t="s">
        <v>16459</v>
      </c>
      <c r="C4022" s="57" t="s">
        <v>38</v>
      </c>
      <c r="D4022" s="57" t="s">
        <v>4866</v>
      </c>
      <c r="E4022" s="58" t="s">
        <v>5487</v>
      </c>
    </row>
    <row r="4023" spans="1:5" x14ac:dyDescent="0.25">
      <c r="A4023" s="57" t="s">
        <v>16460</v>
      </c>
      <c r="B4023" s="57" t="s">
        <v>16461</v>
      </c>
      <c r="C4023" s="57" t="s">
        <v>38</v>
      </c>
      <c r="D4023" s="57" t="s">
        <v>4866</v>
      </c>
      <c r="E4023" s="58" t="s">
        <v>16462</v>
      </c>
    </row>
    <row r="4024" spans="1:5" x14ac:dyDescent="0.25">
      <c r="A4024" s="57" t="s">
        <v>16463</v>
      </c>
      <c r="B4024" s="57" t="s">
        <v>16464</v>
      </c>
      <c r="C4024" s="57" t="s">
        <v>38</v>
      </c>
      <c r="D4024" s="57" t="s">
        <v>4866</v>
      </c>
      <c r="E4024" s="58" t="s">
        <v>16465</v>
      </c>
    </row>
    <row r="4025" spans="1:5" x14ac:dyDescent="0.25">
      <c r="A4025" s="57" t="s">
        <v>16466</v>
      </c>
      <c r="B4025" s="57" t="s">
        <v>16467</v>
      </c>
      <c r="C4025" s="57" t="s">
        <v>38</v>
      </c>
      <c r="D4025" s="57" t="s">
        <v>4866</v>
      </c>
      <c r="E4025" s="58" t="s">
        <v>16468</v>
      </c>
    </row>
    <row r="4026" spans="1:5" x14ac:dyDescent="0.25">
      <c r="A4026" s="57" t="s">
        <v>16469</v>
      </c>
      <c r="B4026" s="57" t="s">
        <v>16470</v>
      </c>
      <c r="C4026" s="57" t="s">
        <v>38</v>
      </c>
      <c r="D4026" s="57" t="s">
        <v>4866</v>
      </c>
      <c r="E4026" s="58" t="s">
        <v>16471</v>
      </c>
    </row>
    <row r="4027" spans="1:5" x14ac:dyDescent="0.25">
      <c r="A4027" s="57" t="s">
        <v>16472</v>
      </c>
      <c r="B4027" s="57" t="s">
        <v>16473</v>
      </c>
      <c r="C4027" s="57" t="s">
        <v>38</v>
      </c>
      <c r="D4027" s="57" t="s">
        <v>4866</v>
      </c>
      <c r="E4027" s="58" t="s">
        <v>16474</v>
      </c>
    </row>
    <row r="4028" spans="1:5" x14ac:dyDescent="0.25">
      <c r="A4028" s="57" t="s">
        <v>16475</v>
      </c>
      <c r="B4028" s="57" t="s">
        <v>16476</v>
      </c>
      <c r="C4028" s="57" t="s">
        <v>38</v>
      </c>
      <c r="D4028" s="57" t="s">
        <v>4866</v>
      </c>
      <c r="E4028" s="58" t="s">
        <v>16477</v>
      </c>
    </row>
    <row r="4029" spans="1:5" x14ac:dyDescent="0.25">
      <c r="A4029" s="57" t="s">
        <v>16478</v>
      </c>
      <c r="B4029" s="57" t="s">
        <v>16479</v>
      </c>
      <c r="C4029" s="57" t="s">
        <v>38</v>
      </c>
      <c r="D4029" s="57" t="s">
        <v>4866</v>
      </c>
      <c r="E4029" s="58" t="s">
        <v>16166</v>
      </c>
    </row>
    <row r="4030" spans="1:5" x14ac:dyDescent="0.25">
      <c r="A4030" s="57" t="s">
        <v>16480</v>
      </c>
      <c r="B4030" s="57" t="s">
        <v>16481</v>
      </c>
      <c r="C4030" s="57" t="s">
        <v>38</v>
      </c>
      <c r="D4030" s="57" t="s">
        <v>4866</v>
      </c>
      <c r="E4030" s="58" t="s">
        <v>16482</v>
      </c>
    </row>
    <row r="4031" spans="1:5" x14ac:dyDescent="0.25">
      <c r="A4031" s="57" t="s">
        <v>16483</v>
      </c>
      <c r="B4031" s="57" t="s">
        <v>16484</v>
      </c>
      <c r="C4031" s="57" t="s">
        <v>38</v>
      </c>
      <c r="D4031" s="57" t="s">
        <v>4866</v>
      </c>
      <c r="E4031" s="58" t="s">
        <v>16485</v>
      </c>
    </row>
    <row r="4032" spans="1:5" x14ac:dyDescent="0.25">
      <c r="A4032" s="57" t="s">
        <v>16486</v>
      </c>
      <c r="B4032" s="57" t="s">
        <v>16487</v>
      </c>
      <c r="C4032" s="57" t="s">
        <v>38</v>
      </c>
      <c r="D4032" s="57" t="s">
        <v>4866</v>
      </c>
      <c r="E4032" s="58" t="s">
        <v>12591</v>
      </c>
    </row>
    <row r="4033" spans="1:5" x14ac:dyDescent="0.25">
      <c r="A4033" s="57" t="s">
        <v>16488</v>
      </c>
      <c r="B4033" s="57" t="s">
        <v>16489</v>
      </c>
      <c r="C4033" s="57" t="s">
        <v>38</v>
      </c>
      <c r="D4033" s="57" t="s">
        <v>4866</v>
      </c>
      <c r="E4033" s="58" t="s">
        <v>16490</v>
      </c>
    </row>
    <row r="4034" spans="1:5" x14ac:dyDescent="0.25">
      <c r="A4034" s="57" t="s">
        <v>16491</v>
      </c>
      <c r="B4034" s="57" t="s">
        <v>16492</v>
      </c>
      <c r="C4034" s="57" t="s">
        <v>38</v>
      </c>
      <c r="D4034" s="57" t="s">
        <v>4866</v>
      </c>
      <c r="E4034" s="58" t="s">
        <v>16184</v>
      </c>
    </row>
    <row r="4035" spans="1:5" x14ac:dyDescent="0.25">
      <c r="A4035" s="57" t="s">
        <v>16493</v>
      </c>
      <c r="B4035" s="57" t="s">
        <v>16494</v>
      </c>
      <c r="C4035" s="57" t="s">
        <v>38</v>
      </c>
      <c r="D4035" s="57" t="s">
        <v>4866</v>
      </c>
      <c r="E4035" s="58" t="s">
        <v>16495</v>
      </c>
    </row>
    <row r="4036" spans="1:5" x14ac:dyDescent="0.25">
      <c r="A4036" s="57" t="s">
        <v>16496</v>
      </c>
      <c r="B4036" s="57" t="s">
        <v>16497</v>
      </c>
      <c r="C4036" s="57" t="s">
        <v>38</v>
      </c>
      <c r="D4036" s="57" t="s">
        <v>4866</v>
      </c>
      <c r="E4036" s="58" t="s">
        <v>16498</v>
      </c>
    </row>
    <row r="4037" spans="1:5" x14ac:dyDescent="0.25">
      <c r="A4037" s="57" t="s">
        <v>16499</v>
      </c>
      <c r="B4037" s="57" t="s">
        <v>16500</v>
      </c>
      <c r="C4037" s="57" t="s">
        <v>38</v>
      </c>
      <c r="D4037" s="57" t="s">
        <v>4866</v>
      </c>
      <c r="E4037" s="58" t="s">
        <v>12728</v>
      </c>
    </row>
    <row r="4038" spans="1:5" x14ac:dyDescent="0.25">
      <c r="A4038" s="57" t="s">
        <v>16501</v>
      </c>
      <c r="B4038" s="57" t="s">
        <v>16502</v>
      </c>
      <c r="C4038" s="57" t="s">
        <v>38</v>
      </c>
      <c r="D4038" s="57" t="s">
        <v>4866</v>
      </c>
      <c r="E4038" s="58" t="s">
        <v>16503</v>
      </c>
    </row>
    <row r="4039" spans="1:5" x14ac:dyDescent="0.25">
      <c r="A4039" s="57" t="s">
        <v>16504</v>
      </c>
      <c r="B4039" s="57" t="s">
        <v>16505</v>
      </c>
      <c r="C4039" s="57" t="s">
        <v>38</v>
      </c>
      <c r="D4039" s="57" t="s">
        <v>4866</v>
      </c>
      <c r="E4039" s="58" t="s">
        <v>16506</v>
      </c>
    </row>
    <row r="4040" spans="1:5" x14ac:dyDescent="0.25">
      <c r="A4040" s="57" t="s">
        <v>16507</v>
      </c>
      <c r="B4040" s="57" t="s">
        <v>16508</v>
      </c>
      <c r="C4040" s="57" t="s">
        <v>38</v>
      </c>
      <c r="D4040" s="57" t="s">
        <v>4866</v>
      </c>
      <c r="E4040" s="58" t="s">
        <v>16509</v>
      </c>
    </row>
    <row r="4041" spans="1:5" x14ac:dyDescent="0.25">
      <c r="A4041" s="57" t="s">
        <v>16510</v>
      </c>
      <c r="B4041" s="57" t="s">
        <v>16511</v>
      </c>
      <c r="C4041" s="57" t="s">
        <v>38</v>
      </c>
      <c r="D4041" s="57" t="s">
        <v>4866</v>
      </c>
      <c r="E4041" s="58" t="s">
        <v>12937</v>
      </c>
    </row>
    <row r="4042" spans="1:5" x14ac:dyDescent="0.25">
      <c r="A4042" s="57" t="s">
        <v>16512</v>
      </c>
      <c r="B4042" s="57" t="s">
        <v>16513</v>
      </c>
      <c r="C4042" s="57" t="s">
        <v>38</v>
      </c>
      <c r="D4042" s="57" t="s">
        <v>4866</v>
      </c>
      <c r="E4042" s="58" t="s">
        <v>16514</v>
      </c>
    </row>
    <row r="4043" spans="1:5" x14ac:dyDescent="0.25">
      <c r="A4043" s="57" t="s">
        <v>16515</v>
      </c>
      <c r="B4043" s="57" t="s">
        <v>16516</v>
      </c>
      <c r="C4043" s="57" t="s">
        <v>38</v>
      </c>
      <c r="D4043" s="57" t="s">
        <v>4866</v>
      </c>
      <c r="E4043" s="58" t="s">
        <v>16517</v>
      </c>
    </row>
    <row r="4044" spans="1:5" x14ac:dyDescent="0.25">
      <c r="A4044" s="57" t="s">
        <v>16518</v>
      </c>
      <c r="B4044" s="57" t="s">
        <v>16519</v>
      </c>
      <c r="C4044" s="57" t="s">
        <v>38</v>
      </c>
      <c r="D4044" s="57" t="s">
        <v>4866</v>
      </c>
      <c r="E4044" s="58" t="s">
        <v>16520</v>
      </c>
    </row>
    <row r="4045" spans="1:5" x14ac:dyDescent="0.25">
      <c r="A4045" s="57" t="s">
        <v>16521</v>
      </c>
      <c r="B4045" s="57" t="s">
        <v>16522</v>
      </c>
      <c r="C4045" s="57" t="s">
        <v>38</v>
      </c>
      <c r="D4045" s="57" t="s">
        <v>4866</v>
      </c>
      <c r="E4045" s="58" t="s">
        <v>16523</v>
      </c>
    </row>
    <row r="4046" spans="1:5" x14ac:dyDescent="0.25">
      <c r="A4046" s="57" t="s">
        <v>16524</v>
      </c>
      <c r="B4046" s="57" t="s">
        <v>16525</v>
      </c>
      <c r="C4046" s="57" t="s">
        <v>38</v>
      </c>
      <c r="D4046" s="57" t="s">
        <v>4866</v>
      </c>
      <c r="E4046" s="58" t="s">
        <v>14533</v>
      </c>
    </row>
    <row r="4047" spans="1:5" x14ac:dyDescent="0.25">
      <c r="A4047" s="57" t="s">
        <v>16526</v>
      </c>
      <c r="B4047" s="57" t="s">
        <v>16527</v>
      </c>
      <c r="C4047" s="57" t="s">
        <v>38</v>
      </c>
      <c r="D4047" s="57" t="s">
        <v>4866</v>
      </c>
      <c r="E4047" s="58" t="s">
        <v>16528</v>
      </c>
    </row>
    <row r="4048" spans="1:5" x14ac:dyDescent="0.25">
      <c r="A4048" s="57" t="s">
        <v>16529</v>
      </c>
      <c r="B4048" s="57" t="s">
        <v>16530</v>
      </c>
      <c r="C4048" s="57" t="s">
        <v>38</v>
      </c>
      <c r="D4048" s="57" t="s">
        <v>4866</v>
      </c>
      <c r="E4048" s="58" t="s">
        <v>16024</v>
      </c>
    </row>
    <row r="4049" spans="1:5" x14ac:dyDescent="0.25">
      <c r="A4049" s="57" t="s">
        <v>16531</v>
      </c>
      <c r="B4049" s="57" t="s">
        <v>16532</v>
      </c>
      <c r="C4049" s="57" t="s">
        <v>38</v>
      </c>
      <c r="D4049" s="57" t="s">
        <v>4866</v>
      </c>
      <c r="E4049" s="58" t="s">
        <v>15262</v>
      </c>
    </row>
    <row r="4050" spans="1:5" x14ac:dyDescent="0.25">
      <c r="A4050" s="57" t="s">
        <v>16533</v>
      </c>
      <c r="B4050" s="57" t="s">
        <v>16534</v>
      </c>
      <c r="C4050" s="57" t="s">
        <v>38</v>
      </c>
      <c r="D4050" s="57" t="s">
        <v>4866</v>
      </c>
      <c r="E4050" s="58" t="s">
        <v>16535</v>
      </c>
    </row>
    <row r="4051" spans="1:5" x14ac:dyDescent="0.25">
      <c r="A4051" s="57" t="s">
        <v>16536</v>
      </c>
      <c r="B4051" s="57" t="s">
        <v>16537</v>
      </c>
      <c r="C4051" s="57" t="s">
        <v>22</v>
      </c>
      <c r="D4051" s="57" t="s">
        <v>4866</v>
      </c>
      <c r="E4051" s="58" t="s">
        <v>16538</v>
      </c>
    </row>
    <row r="4052" spans="1:5" x14ac:dyDescent="0.25">
      <c r="A4052" s="57" t="s">
        <v>16539</v>
      </c>
      <c r="B4052" s="57" t="s">
        <v>16540</v>
      </c>
      <c r="C4052" s="57" t="s">
        <v>38</v>
      </c>
      <c r="D4052" s="57" t="s">
        <v>4866</v>
      </c>
      <c r="E4052" s="58" t="s">
        <v>16541</v>
      </c>
    </row>
    <row r="4053" spans="1:5" x14ac:dyDescent="0.25">
      <c r="A4053" s="57" t="s">
        <v>16542</v>
      </c>
      <c r="B4053" s="57" t="s">
        <v>16543</v>
      </c>
      <c r="C4053" s="57" t="s">
        <v>38</v>
      </c>
      <c r="D4053" s="57" t="s">
        <v>4866</v>
      </c>
      <c r="E4053" s="58" t="s">
        <v>16544</v>
      </c>
    </row>
    <row r="4054" spans="1:5" x14ac:dyDescent="0.25">
      <c r="A4054" s="57" t="s">
        <v>16545</v>
      </c>
      <c r="B4054" s="57" t="s">
        <v>16546</v>
      </c>
      <c r="C4054" s="57" t="s">
        <v>38</v>
      </c>
      <c r="D4054" s="57" t="s">
        <v>4866</v>
      </c>
      <c r="E4054" s="58" t="s">
        <v>16547</v>
      </c>
    </row>
    <row r="4055" spans="1:5" x14ac:dyDescent="0.25">
      <c r="A4055" s="57" t="s">
        <v>16548</v>
      </c>
      <c r="B4055" s="57" t="s">
        <v>16549</v>
      </c>
      <c r="C4055" s="57" t="s">
        <v>38</v>
      </c>
      <c r="D4055" s="57" t="s">
        <v>4866</v>
      </c>
      <c r="E4055" s="58" t="s">
        <v>16550</v>
      </c>
    </row>
    <row r="4056" spans="1:5" x14ac:dyDescent="0.25">
      <c r="A4056" s="57" t="s">
        <v>16551</v>
      </c>
      <c r="B4056" s="57" t="s">
        <v>16552</v>
      </c>
      <c r="C4056" s="57" t="s">
        <v>38</v>
      </c>
      <c r="D4056" s="57" t="s">
        <v>4866</v>
      </c>
      <c r="E4056" s="58" t="s">
        <v>16553</v>
      </c>
    </row>
    <row r="4057" spans="1:5" x14ac:dyDescent="0.25">
      <c r="A4057" s="57" t="s">
        <v>16554</v>
      </c>
      <c r="B4057" s="57" t="s">
        <v>16555</v>
      </c>
      <c r="C4057" s="57" t="s">
        <v>38</v>
      </c>
      <c r="D4057" s="57" t="s">
        <v>4866</v>
      </c>
      <c r="E4057" s="58" t="s">
        <v>11671</v>
      </c>
    </row>
    <row r="4058" spans="1:5" x14ac:dyDescent="0.25">
      <c r="A4058" s="57" t="s">
        <v>16556</v>
      </c>
      <c r="B4058" s="57" t="s">
        <v>16557</v>
      </c>
      <c r="C4058" s="57" t="s">
        <v>38</v>
      </c>
      <c r="D4058" s="57" t="s">
        <v>4866</v>
      </c>
      <c r="E4058" s="58" t="s">
        <v>16558</v>
      </c>
    </row>
    <row r="4059" spans="1:5" x14ac:dyDescent="0.25">
      <c r="A4059" s="57" t="s">
        <v>16559</v>
      </c>
      <c r="B4059" s="57" t="s">
        <v>16560</v>
      </c>
      <c r="C4059" s="57" t="s">
        <v>38</v>
      </c>
      <c r="D4059" s="57" t="s">
        <v>4866</v>
      </c>
      <c r="E4059" s="58" t="s">
        <v>16561</v>
      </c>
    </row>
    <row r="4060" spans="1:5" x14ac:dyDescent="0.25">
      <c r="A4060" s="57" t="s">
        <v>16562</v>
      </c>
      <c r="B4060" s="57" t="s">
        <v>16563</v>
      </c>
      <c r="C4060" s="57" t="s">
        <v>38</v>
      </c>
      <c r="D4060" s="57" t="s">
        <v>4866</v>
      </c>
      <c r="E4060" s="58" t="s">
        <v>15259</v>
      </c>
    </row>
    <row r="4061" spans="1:5" x14ac:dyDescent="0.25">
      <c r="A4061" s="57" t="s">
        <v>16564</v>
      </c>
      <c r="B4061" s="57" t="s">
        <v>16565</v>
      </c>
      <c r="C4061" s="57" t="s">
        <v>38</v>
      </c>
      <c r="D4061" s="57" t="s">
        <v>4866</v>
      </c>
      <c r="E4061" s="58" t="s">
        <v>6147</v>
      </c>
    </row>
    <row r="4062" spans="1:5" x14ac:dyDescent="0.25">
      <c r="A4062" s="57" t="s">
        <v>16566</v>
      </c>
      <c r="B4062" s="57" t="s">
        <v>16567</v>
      </c>
      <c r="C4062" s="57" t="s">
        <v>38</v>
      </c>
      <c r="D4062" s="57" t="s">
        <v>4866</v>
      </c>
      <c r="E4062" s="58" t="s">
        <v>16568</v>
      </c>
    </row>
    <row r="4063" spans="1:5" x14ac:dyDescent="0.25">
      <c r="A4063" s="57" t="s">
        <v>16569</v>
      </c>
      <c r="B4063" s="57" t="s">
        <v>16570</v>
      </c>
      <c r="C4063" s="57" t="s">
        <v>38</v>
      </c>
      <c r="D4063" s="57" t="s">
        <v>4866</v>
      </c>
      <c r="E4063" s="58" t="s">
        <v>16571</v>
      </c>
    </row>
    <row r="4064" spans="1:5" x14ac:dyDescent="0.25">
      <c r="A4064" s="57" t="s">
        <v>16572</v>
      </c>
      <c r="B4064" s="57" t="s">
        <v>16573</v>
      </c>
      <c r="C4064" s="57" t="s">
        <v>38</v>
      </c>
      <c r="D4064" s="57" t="s">
        <v>4866</v>
      </c>
      <c r="E4064" s="58" t="s">
        <v>16574</v>
      </c>
    </row>
    <row r="4065" spans="1:5" x14ac:dyDescent="0.25">
      <c r="A4065" s="57" t="s">
        <v>16575</v>
      </c>
      <c r="B4065" s="57" t="s">
        <v>16576</v>
      </c>
      <c r="C4065" s="57" t="s">
        <v>38</v>
      </c>
      <c r="D4065" s="57" t="s">
        <v>4866</v>
      </c>
      <c r="E4065" s="58" t="s">
        <v>16577</v>
      </c>
    </row>
    <row r="4066" spans="1:5" x14ac:dyDescent="0.25">
      <c r="A4066" s="57" t="s">
        <v>16578</v>
      </c>
      <c r="B4066" s="57" t="s">
        <v>16579</v>
      </c>
      <c r="C4066" s="57" t="s">
        <v>38</v>
      </c>
      <c r="D4066" s="57" t="s">
        <v>4866</v>
      </c>
      <c r="E4066" s="58" t="s">
        <v>16580</v>
      </c>
    </row>
    <row r="4067" spans="1:5" x14ac:dyDescent="0.25">
      <c r="A4067" s="57" t="s">
        <v>16581</v>
      </c>
      <c r="B4067" s="57" t="s">
        <v>16582</v>
      </c>
      <c r="C4067" s="57" t="s">
        <v>38</v>
      </c>
      <c r="D4067" s="57" t="s">
        <v>4866</v>
      </c>
      <c r="E4067" s="58" t="s">
        <v>16583</v>
      </c>
    </row>
    <row r="4068" spans="1:5" x14ac:dyDescent="0.25">
      <c r="A4068" s="57" t="s">
        <v>16584</v>
      </c>
      <c r="B4068" s="57" t="s">
        <v>16585</v>
      </c>
      <c r="C4068" s="57" t="s">
        <v>38</v>
      </c>
      <c r="D4068" s="57" t="s">
        <v>4866</v>
      </c>
      <c r="E4068" s="58" t="s">
        <v>16586</v>
      </c>
    </row>
    <row r="4069" spans="1:5" x14ac:dyDescent="0.25">
      <c r="A4069" s="57" t="s">
        <v>16587</v>
      </c>
      <c r="B4069" s="57" t="s">
        <v>16588</v>
      </c>
      <c r="C4069" s="57" t="s">
        <v>38</v>
      </c>
      <c r="D4069" s="57" t="s">
        <v>4866</v>
      </c>
      <c r="E4069" s="58" t="s">
        <v>16589</v>
      </c>
    </row>
    <row r="4070" spans="1:5" x14ac:dyDescent="0.25">
      <c r="A4070" s="57" t="s">
        <v>16590</v>
      </c>
      <c r="B4070" s="57" t="s">
        <v>16591</v>
      </c>
      <c r="C4070" s="57" t="s">
        <v>38</v>
      </c>
      <c r="D4070" s="57" t="s">
        <v>4866</v>
      </c>
      <c r="E4070" s="58" t="s">
        <v>16592</v>
      </c>
    </row>
    <row r="4071" spans="1:5" x14ac:dyDescent="0.25">
      <c r="A4071" s="57" t="s">
        <v>16593</v>
      </c>
      <c r="B4071" s="57" t="s">
        <v>16594</v>
      </c>
      <c r="C4071" s="57" t="s">
        <v>38</v>
      </c>
      <c r="D4071" s="57" t="s">
        <v>4866</v>
      </c>
      <c r="E4071" s="58" t="s">
        <v>16595</v>
      </c>
    </row>
    <row r="4072" spans="1:5" x14ac:dyDescent="0.25">
      <c r="A4072" s="57" t="s">
        <v>16596</v>
      </c>
      <c r="B4072" s="57" t="s">
        <v>16597</v>
      </c>
      <c r="C4072" s="57" t="s">
        <v>38</v>
      </c>
      <c r="D4072" s="57" t="s">
        <v>4866</v>
      </c>
      <c r="E4072" s="58" t="s">
        <v>16598</v>
      </c>
    </row>
    <row r="4073" spans="1:5" x14ac:dyDescent="0.25">
      <c r="A4073" s="57" t="s">
        <v>16599</v>
      </c>
      <c r="B4073" s="57" t="s">
        <v>16600</v>
      </c>
      <c r="C4073" s="57" t="s">
        <v>38</v>
      </c>
      <c r="D4073" s="57" t="s">
        <v>4866</v>
      </c>
      <c r="E4073" s="58" t="s">
        <v>16601</v>
      </c>
    </row>
    <row r="4074" spans="1:5" x14ac:dyDescent="0.25">
      <c r="A4074" s="57" t="s">
        <v>16602</v>
      </c>
      <c r="B4074" s="57" t="s">
        <v>16603</v>
      </c>
      <c r="C4074" s="57" t="s">
        <v>38</v>
      </c>
      <c r="D4074" s="57" t="s">
        <v>4866</v>
      </c>
      <c r="E4074" s="58" t="s">
        <v>16604</v>
      </c>
    </row>
    <row r="4075" spans="1:5" x14ac:dyDescent="0.25">
      <c r="A4075" s="57" t="s">
        <v>16605</v>
      </c>
      <c r="B4075" s="57" t="s">
        <v>16606</v>
      </c>
      <c r="C4075" s="57" t="s">
        <v>38</v>
      </c>
      <c r="D4075" s="57" t="s">
        <v>4866</v>
      </c>
      <c r="E4075" s="58" t="s">
        <v>5754</v>
      </c>
    </row>
    <row r="4076" spans="1:5" x14ac:dyDescent="0.25">
      <c r="A4076" s="57" t="s">
        <v>16607</v>
      </c>
      <c r="B4076" s="57" t="s">
        <v>16608</v>
      </c>
      <c r="C4076" s="57" t="s">
        <v>38</v>
      </c>
      <c r="D4076" s="57" t="s">
        <v>4866</v>
      </c>
      <c r="E4076" s="58" t="s">
        <v>16609</v>
      </c>
    </row>
    <row r="4077" spans="1:5" x14ac:dyDescent="0.25">
      <c r="A4077" s="57" t="s">
        <v>16610</v>
      </c>
      <c r="B4077" s="57" t="s">
        <v>16611</v>
      </c>
      <c r="C4077" s="57" t="s">
        <v>38</v>
      </c>
      <c r="D4077" s="57" t="s">
        <v>4866</v>
      </c>
      <c r="E4077" s="58" t="s">
        <v>16612</v>
      </c>
    </row>
    <row r="4078" spans="1:5" x14ac:dyDescent="0.25">
      <c r="A4078" s="57" t="s">
        <v>16613</v>
      </c>
      <c r="B4078" s="57" t="s">
        <v>16614</v>
      </c>
      <c r="C4078" s="57" t="s">
        <v>38</v>
      </c>
      <c r="D4078" s="57" t="s">
        <v>4866</v>
      </c>
      <c r="E4078" s="58" t="s">
        <v>16203</v>
      </c>
    </row>
    <row r="4079" spans="1:5" x14ac:dyDescent="0.25">
      <c r="A4079" s="57" t="s">
        <v>16615</v>
      </c>
      <c r="B4079" s="57" t="s">
        <v>16616</v>
      </c>
      <c r="C4079" s="57" t="s">
        <v>38</v>
      </c>
      <c r="D4079" s="57" t="s">
        <v>4866</v>
      </c>
      <c r="E4079" s="58" t="s">
        <v>16617</v>
      </c>
    </row>
    <row r="4080" spans="1:5" x14ac:dyDescent="0.25">
      <c r="A4080" s="57" t="s">
        <v>16618</v>
      </c>
      <c r="B4080" s="57" t="s">
        <v>16619</v>
      </c>
      <c r="C4080" s="57" t="s">
        <v>38</v>
      </c>
      <c r="D4080" s="57" t="s">
        <v>4866</v>
      </c>
      <c r="E4080" s="58" t="s">
        <v>16620</v>
      </c>
    </row>
    <row r="4081" spans="1:5" x14ac:dyDescent="0.25">
      <c r="A4081" s="57" t="s">
        <v>16621</v>
      </c>
      <c r="B4081" s="57" t="s">
        <v>16622</v>
      </c>
      <c r="C4081" s="57" t="s">
        <v>38</v>
      </c>
      <c r="D4081" s="57" t="s">
        <v>4866</v>
      </c>
      <c r="E4081" s="58" t="s">
        <v>16623</v>
      </c>
    </row>
    <row r="4082" spans="1:5" x14ac:dyDescent="0.25">
      <c r="A4082" s="57" t="s">
        <v>16624</v>
      </c>
      <c r="B4082" s="57" t="s">
        <v>16625</v>
      </c>
      <c r="C4082" s="57" t="s">
        <v>38</v>
      </c>
      <c r="D4082" s="57" t="s">
        <v>4866</v>
      </c>
      <c r="E4082" s="58" t="s">
        <v>16626</v>
      </c>
    </row>
    <row r="4083" spans="1:5" x14ac:dyDescent="0.25">
      <c r="A4083" s="57" t="s">
        <v>16627</v>
      </c>
      <c r="B4083" s="57" t="s">
        <v>16628</v>
      </c>
      <c r="C4083" s="57" t="s">
        <v>38</v>
      </c>
      <c r="D4083" s="57" t="s">
        <v>4866</v>
      </c>
      <c r="E4083" s="58" t="s">
        <v>16629</v>
      </c>
    </row>
    <row r="4084" spans="1:5" x14ac:dyDescent="0.25">
      <c r="A4084" s="57" t="s">
        <v>16630</v>
      </c>
      <c r="B4084" s="57" t="s">
        <v>16631</v>
      </c>
      <c r="C4084" s="57" t="s">
        <v>38</v>
      </c>
      <c r="D4084" s="57" t="s">
        <v>4866</v>
      </c>
      <c r="E4084" s="58" t="s">
        <v>13756</v>
      </c>
    </row>
    <row r="4085" spans="1:5" x14ac:dyDescent="0.25">
      <c r="A4085" s="57" t="s">
        <v>16632</v>
      </c>
      <c r="B4085" s="57" t="s">
        <v>16633</v>
      </c>
      <c r="C4085" s="57" t="s">
        <v>38</v>
      </c>
      <c r="D4085" s="57" t="s">
        <v>4866</v>
      </c>
      <c r="E4085" s="58" t="s">
        <v>16634</v>
      </c>
    </row>
    <row r="4086" spans="1:5" x14ac:dyDescent="0.25">
      <c r="A4086" s="57" t="s">
        <v>16635</v>
      </c>
      <c r="B4086" s="57" t="s">
        <v>16636</v>
      </c>
      <c r="C4086" s="57" t="s">
        <v>38</v>
      </c>
      <c r="D4086" s="57" t="s">
        <v>4866</v>
      </c>
      <c r="E4086" s="58" t="s">
        <v>16637</v>
      </c>
    </row>
    <row r="4087" spans="1:5" x14ac:dyDescent="0.25">
      <c r="A4087" s="57" t="s">
        <v>16638</v>
      </c>
      <c r="B4087" s="57" t="s">
        <v>16639</v>
      </c>
      <c r="C4087" s="57" t="s">
        <v>38</v>
      </c>
      <c r="D4087" s="57" t="s">
        <v>4866</v>
      </c>
      <c r="E4087" s="58" t="s">
        <v>16640</v>
      </c>
    </row>
    <row r="4088" spans="1:5" x14ac:dyDescent="0.25">
      <c r="A4088" s="57" t="s">
        <v>16641</v>
      </c>
      <c r="B4088" s="57" t="s">
        <v>16642</v>
      </c>
      <c r="C4088" s="57" t="s">
        <v>38</v>
      </c>
      <c r="D4088" s="57" t="s">
        <v>4866</v>
      </c>
      <c r="E4088" s="58" t="s">
        <v>12717</v>
      </c>
    </row>
    <row r="4089" spans="1:5" x14ac:dyDescent="0.25">
      <c r="A4089" s="57" t="s">
        <v>16643</v>
      </c>
      <c r="B4089" s="57" t="s">
        <v>16644</v>
      </c>
      <c r="C4089" s="57" t="s">
        <v>38</v>
      </c>
      <c r="D4089" s="57" t="s">
        <v>4866</v>
      </c>
      <c r="E4089" s="58" t="s">
        <v>16645</v>
      </c>
    </row>
    <row r="4090" spans="1:5" x14ac:dyDescent="0.25">
      <c r="A4090" s="57" t="s">
        <v>16646</v>
      </c>
      <c r="B4090" s="57" t="s">
        <v>16647</v>
      </c>
      <c r="C4090" s="57" t="s">
        <v>38</v>
      </c>
      <c r="D4090" s="57" t="s">
        <v>4866</v>
      </c>
      <c r="E4090" s="58" t="s">
        <v>5068</v>
      </c>
    </row>
    <row r="4091" spans="1:5" x14ac:dyDescent="0.25">
      <c r="A4091" s="57" t="s">
        <v>16648</v>
      </c>
      <c r="B4091" s="57" t="s">
        <v>16649</v>
      </c>
      <c r="C4091" s="57" t="s">
        <v>38</v>
      </c>
      <c r="D4091" s="57" t="s">
        <v>4866</v>
      </c>
      <c r="E4091" s="58" t="s">
        <v>15745</v>
      </c>
    </row>
    <row r="4092" spans="1:5" x14ac:dyDescent="0.25">
      <c r="A4092" s="57" t="s">
        <v>16650</v>
      </c>
      <c r="B4092" s="57" t="s">
        <v>16651</v>
      </c>
      <c r="C4092" s="57" t="s">
        <v>38</v>
      </c>
      <c r="D4092" s="57" t="s">
        <v>4866</v>
      </c>
      <c r="E4092" s="58" t="s">
        <v>16652</v>
      </c>
    </row>
    <row r="4093" spans="1:5" x14ac:dyDescent="0.25">
      <c r="A4093" s="57" t="s">
        <v>16653</v>
      </c>
      <c r="B4093" s="57" t="s">
        <v>16654</v>
      </c>
      <c r="C4093" s="57" t="s">
        <v>38</v>
      </c>
      <c r="D4093" s="57" t="s">
        <v>4866</v>
      </c>
      <c r="E4093" s="58" t="s">
        <v>16655</v>
      </c>
    </row>
    <row r="4094" spans="1:5" x14ac:dyDescent="0.25">
      <c r="A4094" s="57" t="s">
        <v>16656</v>
      </c>
      <c r="B4094" s="57" t="s">
        <v>16657</v>
      </c>
      <c r="C4094" s="57" t="s">
        <v>38</v>
      </c>
      <c r="D4094" s="57" t="s">
        <v>4866</v>
      </c>
      <c r="E4094" s="58" t="s">
        <v>16658</v>
      </c>
    </row>
    <row r="4095" spans="1:5" x14ac:dyDescent="0.25">
      <c r="A4095" s="57" t="s">
        <v>16659</v>
      </c>
      <c r="B4095" s="57" t="s">
        <v>16660</v>
      </c>
      <c r="C4095" s="57" t="s">
        <v>38</v>
      </c>
      <c r="D4095" s="57" t="s">
        <v>4866</v>
      </c>
      <c r="E4095" s="58" t="s">
        <v>16661</v>
      </c>
    </row>
    <row r="4096" spans="1:5" x14ac:dyDescent="0.25">
      <c r="A4096" s="57" t="s">
        <v>16662</v>
      </c>
      <c r="B4096" s="57" t="s">
        <v>16663</v>
      </c>
      <c r="C4096" s="57" t="s">
        <v>38</v>
      </c>
      <c r="D4096" s="57" t="s">
        <v>4866</v>
      </c>
      <c r="E4096" s="58" t="s">
        <v>14137</v>
      </c>
    </row>
    <row r="4097" spans="1:5" x14ac:dyDescent="0.25">
      <c r="A4097" s="57" t="s">
        <v>16664</v>
      </c>
      <c r="B4097" s="57" t="s">
        <v>16665</v>
      </c>
      <c r="C4097" s="57" t="s">
        <v>38</v>
      </c>
      <c r="D4097" s="57" t="s">
        <v>4866</v>
      </c>
      <c r="E4097" s="58" t="s">
        <v>16666</v>
      </c>
    </row>
    <row r="4098" spans="1:5" x14ac:dyDescent="0.25">
      <c r="A4098" s="57" t="s">
        <v>16667</v>
      </c>
      <c r="B4098" s="57" t="s">
        <v>16668</v>
      </c>
      <c r="C4098" s="57" t="s">
        <v>38</v>
      </c>
      <c r="D4098" s="57" t="s">
        <v>4866</v>
      </c>
      <c r="E4098" s="58" t="s">
        <v>16669</v>
      </c>
    </row>
    <row r="4099" spans="1:5" x14ac:dyDescent="0.25">
      <c r="A4099" s="57" t="s">
        <v>16670</v>
      </c>
      <c r="B4099" s="57" t="s">
        <v>16671</v>
      </c>
      <c r="C4099" s="57" t="s">
        <v>38</v>
      </c>
      <c r="D4099" s="57" t="s">
        <v>4866</v>
      </c>
      <c r="E4099" s="58" t="s">
        <v>16672</v>
      </c>
    </row>
    <row r="4100" spans="1:5" x14ac:dyDescent="0.25">
      <c r="A4100" s="57" t="s">
        <v>16673</v>
      </c>
      <c r="B4100" s="57" t="s">
        <v>16674</v>
      </c>
      <c r="C4100" s="57" t="s">
        <v>38</v>
      </c>
      <c r="D4100" s="57" t="s">
        <v>4866</v>
      </c>
      <c r="E4100" s="58" t="s">
        <v>16675</v>
      </c>
    </row>
    <row r="4101" spans="1:5" x14ac:dyDescent="0.25">
      <c r="A4101" s="57" t="s">
        <v>16676</v>
      </c>
      <c r="B4101" s="57" t="s">
        <v>16677</v>
      </c>
      <c r="C4101" s="57" t="s">
        <v>38</v>
      </c>
      <c r="D4101" s="57" t="s">
        <v>4866</v>
      </c>
      <c r="E4101" s="58" t="s">
        <v>16678</v>
      </c>
    </row>
    <row r="4102" spans="1:5" x14ac:dyDescent="0.25">
      <c r="A4102" s="57" t="s">
        <v>16679</v>
      </c>
      <c r="B4102" s="57" t="s">
        <v>16680</v>
      </c>
      <c r="C4102" s="57" t="s">
        <v>38</v>
      </c>
      <c r="D4102" s="57" t="s">
        <v>4866</v>
      </c>
      <c r="E4102" s="58" t="s">
        <v>16681</v>
      </c>
    </row>
    <row r="4103" spans="1:5" x14ac:dyDescent="0.25">
      <c r="A4103" s="57" t="s">
        <v>16682</v>
      </c>
      <c r="B4103" s="57" t="s">
        <v>16683</v>
      </c>
      <c r="C4103" s="57" t="s">
        <v>38</v>
      </c>
      <c r="D4103" s="57" t="s">
        <v>4866</v>
      </c>
      <c r="E4103" s="58" t="s">
        <v>16684</v>
      </c>
    </row>
    <row r="4104" spans="1:5" x14ac:dyDescent="0.25">
      <c r="A4104" s="57" t="s">
        <v>16685</v>
      </c>
      <c r="B4104" s="57" t="s">
        <v>16686</v>
      </c>
      <c r="C4104" s="57" t="s">
        <v>38</v>
      </c>
      <c r="D4104" s="57" t="s">
        <v>4866</v>
      </c>
      <c r="E4104" s="58" t="s">
        <v>16687</v>
      </c>
    </row>
    <row r="4105" spans="1:5" x14ac:dyDescent="0.25">
      <c r="A4105" s="57" t="s">
        <v>16688</v>
      </c>
      <c r="B4105" s="57" t="s">
        <v>16689</v>
      </c>
      <c r="C4105" s="57" t="s">
        <v>38</v>
      </c>
      <c r="D4105" s="57" t="s">
        <v>4866</v>
      </c>
      <c r="E4105" s="58" t="s">
        <v>16690</v>
      </c>
    </row>
    <row r="4106" spans="1:5" x14ac:dyDescent="0.25">
      <c r="A4106" s="57" t="s">
        <v>16691</v>
      </c>
      <c r="B4106" s="57" t="s">
        <v>16692</v>
      </c>
      <c r="C4106" s="57" t="s">
        <v>38</v>
      </c>
      <c r="D4106" s="57" t="s">
        <v>4866</v>
      </c>
      <c r="E4106" s="58" t="s">
        <v>12879</v>
      </c>
    </row>
    <row r="4107" spans="1:5" x14ac:dyDescent="0.25">
      <c r="A4107" s="57" t="s">
        <v>16693</v>
      </c>
      <c r="B4107" s="57" t="s">
        <v>16694</v>
      </c>
      <c r="C4107" s="57" t="s">
        <v>38</v>
      </c>
      <c r="D4107" s="57" t="s">
        <v>4866</v>
      </c>
      <c r="E4107" s="58" t="s">
        <v>16695</v>
      </c>
    </row>
    <row r="4108" spans="1:5" x14ac:dyDescent="0.25">
      <c r="A4108" s="57" t="s">
        <v>16696</v>
      </c>
      <c r="B4108" s="57" t="s">
        <v>16697</v>
      </c>
      <c r="C4108" s="57" t="s">
        <v>38</v>
      </c>
      <c r="D4108" s="57" t="s">
        <v>4866</v>
      </c>
      <c r="E4108" s="58" t="s">
        <v>11294</v>
      </c>
    </row>
    <row r="4109" spans="1:5" x14ac:dyDescent="0.25">
      <c r="A4109" s="57" t="s">
        <v>16698</v>
      </c>
      <c r="B4109" s="57" t="s">
        <v>16699</v>
      </c>
      <c r="C4109" s="57" t="s">
        <v>38</v>
      </c>
      <c r="D4109" s="57" t="s">
        <v>4866</v>
      </c>
      <c r="E4109" s="58" t="s">
        <v>16700</v>
      </c>
    </row>
    <row r="4110" spans="1:5" x14ac:dyDescent="0.25">
      <c r="A4110" s="57" t="s">
        <v>16701</v>
      </c>
      <c r="B4110" s="57" t="s">
        <v>16702</v>
      </c>
      <c r="C4110" s="57" t="s">
        <v>38</v>
      </c>
      <c r="D4110" s="57" t="s">
        <v>4866</v>
      </c>
      <c r="E4110" s="58" t="s">
        <v>16703</v>
      </c>
    </row>
    <row r="4111" spans="1:5" x14ac:dyDescent="0.25">
      <c r="A4111" s="57" t="s">
        <v>16704</v>
      </c>
      <c r="B4111" s="57" t="s">
        <v>16705</v>
      </c>
      <c r="C4111" s="57" t="s">
        <v>38</v>
      </c>
      <c r="D4111" s="57" t="s">
        <v>4866</v>
      </c>
      <c r="E4111" s="58" t="s">
        <v>16706</v>
      </c>
    </row>
    <row r="4112" spans="1:5" x14ac:dyDescent="0.25">
      <c r="A4112" s="57" t="s">
        <v>16707</v>
      </c>
      <c r="B4112" s="57" t="s">
        <v>16708</v>
      </c>
      <c r="C4112" s="57" t="s">
        <v>38</v>
      </c>
      <c r="D4112" s="57" t="s">
        <v>4866</v>
      </c>
      <c r="E4112" s="58" t="s">
        <v>16709</v>
      </c>
    </row>
    <row r="4113" spans="1:5" x14ac:dyDescent="0.25">
      <c r="A4113" s="57" t="s">
        <v>16710</v>
      </c>
      <c r="B4113" s="57" t="s">
        <v>16711</v>
      </c>
      <c r="C4113" s="57" t="s">
        <v>38</v>
      </c>
      <c r="D4113" s="57" t="s">
        <v>4866</v>
      </c>
      <c r="E4113" s="58" t="s">
        <v>16712</v>
      </c>
    </row>
    <row r="4114" spans="1:5" x14ac:dyDescent="0.25">
      <c r="A4114" s="57" t="s">
        <v>16713</v>
      </c>
      <c r="B4114" s="57" t="s">
        <v>16714</v>
      </c>
      <c r="C4114" s="57" t="s">
        <v>38</v>
      </c>
      <c r="D4114" s="57" t="s">
        <v>4866</v>
      </c>
      <c r="E4114" s="58" t="s">
        <v>16715</v>
      </c>
    </row>
    <row r="4115" spans="1:5" x14ac:dyDescent="0.25">
      <c r="A4115" s="57" t="s">
        <v>16716</v>
      </c>
      <c r="B4115" s="57" t="s">
        <v>16717</v>
      </c>
      <c r="C4115" s="57" t="s">
        <v>38</v>
      </c>
      <c r="D4115" s="57" t="s">
        <v>4866</v>
      </c>
      <c r="E4115" s="58" t="s">
        <v>16718</v>
      </c>
    </row>
    <row r="4116" spans="1:5" x14ac:dyDescent="0.25">
      <c r="A4116" s="57" t="s">
        <v>16719</v>
      </c>
      <c r="B4116" s="57" t="s">
        <v>16720</v>
      </c>
      <c r="C4116" s="57" t="s">
        <v>38</v>
      </c>
      <c r="D4116" s="57" t="s">
        <v>4866</v>
      </c>
      <c r="E4116" s="58" t="s">
        <v>16721</v>
      </c>
    </row>
    <row r="4117" spans="1:5" x14ac:dyDescent="0.25">
      <c r="A4117" s="57" t="s">
        <v>16722</v>
      </c>
      <c r="B4117" s="57" t="s">
        <v>16723</v>
      </c>
      <c r="C4117" s="57" t="s">
        <v>38</v>
      </c>
      <c r="D4117" s="57" t="s">
        <v>4866</v>
      </c>
      <c r="E4117" s="58" t="s">
        <v>16724</v>
      </c>
    </row>
    <row r="4118" spans="1:5" x14ac:dyDescent="0.25">
      <c r="A4118" s="57" t="s">
        <v>16725</v>
      </c>
      <c r="B4118" s="57" t="s">
        <v>16726</v>
      </c>
      <c r="C4118" s="57" t="s">
        <v>38</v>
      </c>
      <c r="D4118" s="57" t="s">
        <v>4866</v>
      </c>
      <c r="E4118" s="58" t="s">
        <v>16727</v>
      </c>
    </row>
    <row r="4119" spans="1:5" x14ac:dyDescent="0.25">
      <c r="A4119" s="57" t="s">
        <v>16728</v>
      </c>
      <c r="B4119" s="57" t="s">
        <v>16729</v>
      </c>
      <c r="C4119" s="57" t="s">
        <v>38</v>
      </c>
      <c r="D4119" s="57" t="s">
        <v>4866</v>
      </c>
      <c r="E4119" s="58" t="s">
        <v>16730</v>
      </c>
    </row>
    <row r="4120" spans="1:5" x14ac:dyDescent="0.25">
      <c r="A4120" s="57" t="s">
        <v>16731</v>
      </c>
      <c r="B4120" s="57" t="s">
        <v>16732</v>
      </c>
      <c r="C4120" s="57" t="s">
        <v>38</v>
      </c>
      <c r="D4120" s="57" t="s">
        <v>4866</v>
      </c>
      <c r="E4120" s="58" t="s">
        <v>16733</v>
      </c>
    </row>
    <row r="4121" spans="1:5" x14ac:dyDescent="0.25">
      <c r="A4121" s="57" t="s">
        <v>16734</v>
      </c>
      <c r="B4121" s="57" t="s">
        <v>16735</v>
      </c>
      <c r="C4121" s="57" t="s">
        <v>38</v>
      </c>
      <c r="D4121" s="57" t="s">
        <v>4866</v>
      </c>
      <c r="E4121" s="58" t="s">
        <v>16736</v>
      </c>
    </row>
    <row r="4122" spans="1:5" x14ac:dyDescent="0.25">
      <c r="A4122" s="57" t="s">
        <v>16737</v>
      </c>
      <c r="B4122" s="57" t="s">
        <v>16738</v>
      </c>
      <c r="C4122" s="57" t="s">
        <v>38</v>
      </c>
      <c r="D4122" s="57" t="s">
        <v>4866</v>
      </c>
      <c r="E4122" s="58" t="s">
        <v>16739</v>
      </c>
    </row>
    <row r="4123" spans="1:5" x14ac:dyDescent="0.25">
      <c r="A4123" s="57" t="s">
        <v>16740</v>
      </c>
      <c r="B4123" s="57" t="s">
        <v>16741</v>
      </c>
      <c r="C4123" s="57" t="s">
        <v>38</v>
      </c>
      <c r="D4123" s="57" t="s">
        <v>4866</v>
      </c>
      <c r="E4123" s="58" t="s">
        <v>16742</v>
      </c>
    </row>
    <row r="4124" spans="1:5" x14ac:dyDescent="0.25">
      <c r="A4124" s="57" t="s">
        <v>16743</v>
      </c>
      <c r="B4124" s="57" t="s">
        <v>16744</v>
      </c>
      <c r="C4124" s="57" t="s">
        <v>38</v>
      </c>
      <c r="D4124" s="57" t="s">
        <v>4866</v>
      </c>
      <c r="E4124" s="58" t="s">
        <v>16745</v>
      </c>
    </row>
    <row r="4125" spans="1:5" x14ac:dyDescent="0.25">
      <c r="A4125" s="57" t="s">
        <v>16746</v>
      </c>
      <c r="B4125" s="57" t="s">
        <v>16747</v>
      </c>
      <c r="C4125" s="57" t="s">
        <v>38</v>
      </c>
      <c r="D4125" s="57" t="s">
        <v>4866</v>
      </c>
      <c r="E4125" s="58" t="s">
        <v>16748</v>
      </c>
    </row>
    <row r="4126" spans="1:5" x14ac:dyDescent="0.25">
      <c r="A4126" s="57" t="s">
        <v>16749</v>
      </c>
      <c r="B4126" s="57" t="s">
        <v>16750</v>
      </c>
      <c r="C4126" s="57" t="s">
        <v>38</v>
      </c>
      <c r="D4126" s="57" t="s">
        <v>4866</v>
      </c>
      <c r="E4126" s="58" t="s">
        <v>16751</v>
      </c>
    </row>
    <row r="4127" spans="1:5" x14ac:dyDescent="0.25">
      <c r="A4127" s="57" t="s">
        <v>16752</v>
      </c>
      <c r="B4127" s="57" t="s">
        <v>16753</v>
      </c>
      <c r="C4127" s="57" t="s">
        <v>38</v>
      </c>
      <c r="D4127" s="57" t="s">
        <v>4866</v>
      </c>
      <c r="E4127" s="58" t="s">
        <v>16754</v>
      </c>
    </row>
    <row r="4128" spans="1:5" x14ac:dyDescent="0.25">
      <c r="A4128" s="57" t="s">
        <v>16755</v>
      </c>
      <c r="B4128" s="57" t="s">
        <v>16756</v>
      </c>
      <c r="C4128" s="57" t="s">
        <v>38</v>
      </c>
      <c r="D4128" s="57" t="s">
        <v>4866</v>
      </c>
      <c r="E4128" s="58" t="s">
        <v>16757</v>
      </c>
    </row>
    <row r="4129" spans="1:5" x14ac:dyDescent="0.25">
      <c r="A4129" s="57" t="s">
        <v>16758</v>
      </c>
      <c r="B4129" s="57" t="s">
        <v>16759</v>
      </c>
      <c r="C4129" s="57" t="s">
        <v>38</v>
      </c>
      <c r="D4129" s="57" t="s">
        <v>4866</v>
      </c>
      <c r="E4129" s="58" t="s">
        <v>8229</v>
      </c>
    </row>
    <row r="4130" spans="1:5" x14ac:dyDescent="0.25">
      <c r="A4130" s="57" t="s">
        <v>16760</v>
      </c>
      <c r="B4130" s="57" t="s">
        <v>16761</v>
      </c>
      <c r="C4130" s="57" t="s">
        <v>38</v>
      </c>
      <c r="D4130" s="57" t="s">
        <v>4866</v>
      </c>
      <c r="E4130" s="58" t="s">
        <v>16762</v>
      </c>
    </row>
    <row r="4131" spans="1:5" x14ac:dyDescent="0.25">
      <c r="A4131" s="57" t="s">
        <v>16763</v>
      </c>
      <c r="B4131" s="57" t="s">
        <v>16764</v>
      </c>
      <c r="C4131" s="57" t="s">
        <v>38</v>
      </c>
      <c r="D4131" s="57" t="s">
        <v>4866</v>
      </c>
      <c r="E4131" s="58" t="s">
        <v>16765</v>
      </c>
    </row>
    <row r="4132" spans="1:5" x14ac:dyDescent="0.25">
      <c r="A4132" s="57" t="s">
        <v>16766</v>
      </c>
      <c r="B4132" s="57" t="s">
        <v>16767</v>
      </c>
      <c r="C4132" s="57" t="s">
        <v>38</v>
      </c>
      <c r="D4132" s="57" t="s">
        <v>4866</v>
      </c>
      <c r="E4132" s="58" t="s">
        <v>7230</v>
      </c>
    </row>
    <row r="4133" spans="1:5" x14ac:dyDescent="0.25">
      <c r="A4133" s="57" t="s">
        <v>16768</v>
      </c>
      <c r="B4133" s="57" t="s">
        <v>16769</v>
      </c>
      <c r="C4133" s="57" t="s">
        <v>38</v>
      </c>
      <c r="D4133" s="57" t="s">
        <v>4866</v>
      </c>
      <c r="E4133" s="58" t="s">
        <v>6960</v>
      </c>
    </row>
    <row r="4134" spans="1:5" x14ac:dyDescent="0.25">
      <c r="A4134" s="57" t="s">
        <v>16770</v>
      </c>
      <c r="B4134" s="57" t="s">
        <v>16771</v>
      </c>
      <c r="C4134" s="57" t="s">
        <v>38</v>
      </c>
      <c r="D4134" s="57" t="s">
        <v>4866</v>
      </c>
      <c r="E4134" s="58" t="s">
        <v>6041</v>
      </c>
    </row>
    <row r="4135" spans="1:5" x14ac:dyDescent="0.25">
      <c r="A4135" s="57" t="s">
        <v>16772</v>
      </c>
      <c r="B4135" s="57" t="s">
        <v>16773</v>
      </c>
      <c r="C4135" s="57" t="s">
        <v>38</v>
      </c>
      <c r="D4135" s="57" t="s">
        <v>4866</v>
      </c>
      <c r="E4135" s="58" t="s">
        <v>16774</v>
      </c>
    </row>
    <row r="4136" spans="1:5" x14ac:dyDescent="0.25">
      <c r="A4136" s="57" t="s">
        <v>16775</v>
      </c>
      <c r="B4136" s="57" t="s">
        <v>16776</v>
      </c>
      <c r="C4136" s="57" t="s">
        <v>38</v>
      </c>
      <c r="D4136" s="57" t="s">
        <v>4866</v>
      </c>
      <c r="E4136" s="58" t="s">
        <v>16777</v>
      </c>
    </row>
    <row r="4137" spans="1:5" x14ac:dyDescent="0.25">
      <c r="A4137" s="57" t="s">
        <v>16778</v>
      </c>
      <c r="B4137" s="57" t="s">
        <v>16779</v>
      </c>
      <c r="C4137" s="57" t="s">
        <v>38</v>
      </c>
      <c r="D4137" s="57" t="s">
        <v>4866</v>
      </c>
      <c r="E4137" s="58" t="s">
        <v>16780</v>
      </c>
    </row>
    <row r="4138" spans="1:5" x14ac:dyDescent="0.25">
      <c r="A4138" s="57" t="s">
        <v>16781</v>
      </c>
      <c r="B4138" s="57" t="s">
        <v>16782</v>
      </c>
      <c r="C4138" s="57" t="s">
        <v>38</v>
      </c>
      <c r="D4138" s="57" t="s">
        <v>4866</v>
      </c>
      <c r="E4138" s="58" t="s">
        <v>16783</v>
      </c>
    </row>
    <row r="4139" spans="1:5" x14ac:dyDescent="0.25">
      <c r="A4139" s="57" t="s">
        <v>16784</v>
      </c>
      <c r="B4139" s="57" t="s">
        <v>16785</v>
      </c>
      <c r="C4139" s="57" t="s">
        <v>38</v>
      </c>
      <c r="D4139" s="57" t="s">
        <v>4866</v>
      </c>
      <c r="E4139" s="58" t="s">
        <v>16437</v>
      </c>
    </row>
    <row r="4140" spans="1:5" x14ac:dyDescent="0.25">
      <c r="A4140" s="57" t="s">
        <v>16786</v>
      </c>
      <c r="B4140" s="57" t="s">
        <v>16787</v>
      </c>
      <c r="C4140" s="57" t="s">
        <v>38</v>
      </c>
      <c r="D4140" s="57" t="s">
        <v>4866</v>
      </c>
      <c r="E4140" s="58" t="s">
        <v>16788</v>
      </c>
    </row>
    <row r="4141" spans="1:5" x14ac:dyDescent="0.25">
      <c r="A4141" s="57" t="s">
        <v>16789</v>
      </c>
      <c r="B4141" s="57" t="s">
        <v>16790</v>
      </c>
      <c r="C4141" s="57" t="s">
        <v>38</v>
      </c>
      <c r="D4141" s="57" t="s">
        <v>4866</v>
      </c>
      <c r="E4141" s="58" t="s">
        <v>6623</v>
      </c>
    </row>
    <row r="4142" spans="1:5" x14ac:dyDescent="0.25">
      <c r="A4142" s="57" t="s">
        <v>16791</v>
      </c>
      <c r="B4142" s="57" t="s">
        <v>16792</v>
      </c>
      <c r="C4142" s="57" t="s">
        <v>38</v>
      </c>
      <c r="D4142" s="57" t="s">
        <v>4866</v>
      </c>
      <c r="E4142" s="58" t="s">
        <v>16793</v>
      </c>
    </row>
    <row r="4143" spans="1:5" x14ac:dyDescent="0.25">
      <c r="A4143" s="57" t="s">
        <v>16794</v>
      </c>
      <c r="B4143" s="57" t="s">
        <v>16795</v>
      </c>
      <c r="C4143" s="57" t="s">
        <v>38</v>
      </c>
      <c r="D4143" s="57" t="s">
        <v>4866</v>
      </c>
      <c r="E4143" s="58" t="s">
        <v>16796</v>
      </c>
    </row>
    <row r="4144" spans="1:5" x14ac:dyDescent="0.25">
      <c r="A4144" s="57" t="s">
        <v>16797</v>
      </c>
      <c r="B4144" s="57" t="s">
        <v>16798</v>
      </c>
      <c r="C4144" s="57" t="s">
        <v>38</v>
      </c>
      <c r="D4144" s="57" t="s">
        <v>4866</v>
      </c>
      <c r="E4144" s="58" t="s">
        <v>16799</v>
      </c>
    </row>
    <row r="4145" spans="1:5" x14ac:dyDescent="0.25">
      <c r="A4145" s="57" t="s">
        <v>16800</v>
      </c>
      <c r="B4145" s="57" t="s">
        <v>16801</v>
      </c>
      <c r="C4145" s="57" t="s">
        <v>38</v>
      </c>
      <c r="D4145" s="57" t="s">
        <v>4866</v>
      </c>
      <c r="E4145" s="58" t="s">
        <v>16802</v>
      </c>
    </row>
    <row r="4146" spans="1:5" x14ac:dyDescent="0.25">
      <c r="A4146" s="57" t="s">
        <v>16803</v>
      </c>
      <c r="B4146" s="57" t="s">
        <v>16804</v>
      </c>
      <c r="C4146" s="57" t="s">
        <v>38</v>
      </c>
      <c r="D4146" s="57" t="s">
        <v>4866</v>
      </c>
      <c r="E4146" s="58" t="s">
        <v>8673</v>
      </c>
    </row>
    <row r="4147" spans="1:5" x14ac:dyDescent="0.25">
      <c r="A4147" s="57" t="s">
        <v>16805</v>
      </c>
      <c r="B4147" s="57" t="s">
        <v>16806</v>
      </c>
      <c r="C4147" s="57" t="s">
        <v>38</v>
      </c>
      <c r="D4147" s="57" t="s">
        <v>4866</v>
      </c>
      <c r="E4147" s="58" t="s">
        <v>16807</v>
      </c>
    </row>
    <row r="4148" spans="1:5" x14ac:dyDescent="0.25">
      <c r="A4148" s="57" t="s">
        <v>16808</v>
      </c>
      <c r="B4148" s="57" t="s">
        <v>16809</v>
      </c>
      <c r="C4148" s="57" t="s">
        <v>38</v>
      </c>
      <c r="D4148" s="57" t="s">
        <v>4866</v>
      </c>
      <c r="E4148" s="58" t="s">
        <v>16810</v>
      </c>
    </row>
    <row r="4149" spans="1:5" x14ac:dyDescent="0.25">
      <c r="A4149" s="57" t="s">
        <v>16811</v>
      </c>
      <c r="B4149" s="57" t="s">
        <v>16812</v>
      </c>
      <c r="C4149" s="57" t="s">
        <v>38</v>
      </c>
      <c r="D4149" s="57" t="s">
        <v>4866</v>
      </c>
      <c r="E4149" s="58" t="s">
        <v>16813</v>
      </c>
    </row>
    <row r="4150" spans="1:5" x14ac:dyDescent="0.25">
      <c r="A4150" s="57" t="s">
        <v>16814</v>
      </c>
      <c r="B4150" s="57" t="s">
        <v>16815</v>
      </c>
      <c r="C4150" s="57" t="s">
        <v>38</v>
      </c>
      <c r="D4150" s="57" t="s">
        <v>4866</v>
      </c>
      <c r="E4150" s="58" t="s">
        <v>16816</v>
      </c>
    </row>
    <row r="4151" spans="1:5" x14ac:dyDescent="0.25">
      <c r="A4151" s="57" t="s">
        <v>16817</v>
      </c>
      <c r="B4151" s="57" t="s">
        <v>16818</v>
      </c>
      <c r="C4151" s="57" t="s">
        <v>38</v>
      </c>
      <c r="D4151" s="57" t="s">
        <v>4866</v>
      </c>
      <c r="E4151" s="58" t="s">
        <v>16819</v>
      </c>
    </row>
    <row r="4152" spans="1:5" x14ac:dyDescent="0.25">
      <c r="A4152" s="57" t="s">
        <v>16820</v>
      </c>
      <c r="B4152" s="57" t="s">
        <v>16821</v>
      </c>
      <c r="C4152" s="57" t="s">
        <v>38</v>
      </c>
      <c r="D4152" s="57" t="s">
        <v>4866</v>
      </c>
      <c r="E4152" s="58" t="s">
        <v>16822</v>
      </c>
    </row>
    <row r="4153" spans="1:5" x14ac:dyDescent="0.25">
      <c r="A4153" s="57" t="s">
        <v>16823</v>
      </c>
      <c r="B4153" s="57" t="s">
        <v>16824</v>
      </c>
      <c r="C4153" s="57" t="s">
        <v>38</v>
      </c>
      <c r="D4153" s="57" t="s">
        <v>4866</v>
      </c>
      <c r="E4153" s="58" t="s">
        <v>16825</v>
      </c>
    </row>
    <row r="4154" spans="1:5" x14ac:dyDescent="0.25">
      <c r="A4154" s="57" t="s">
        <v>16826</v>
      </c>
      <c r="B4154" s="57" t="s">
        <v>16827</v>
      </c>
      <c r="C4154" s="57" t="s">
        <v>38</v>
      </c>
      <c r="D4154" s="57" t="s">
        <v>4866</v>
      </c>
      <c r="E4154" s="58" t="s">
        <v>16828</v>
      </c>
    </row>
    <row r="4155" spans="1:5" x14ac:dyDescent="0.25">
      <c r="A4155" s="57" t="s">
        <v>16829</v>
      </c>
      <c r="B4155" s="57" t="s">
        <v>16830</v>
      </c>
      <c r="C4155" s="57" t="s">
        <v>38</v>
      </c>
      <c r="D4155" s="57" t="s">
        <v>4866</v>
      </c>
      <c r="E4155" s="58" t="s">
        <v>16831</v>
      </c>
    </row>
    <row r="4156" spans="1:5" x14ac:dyDescent="0.25">
      <c r="A4156" s="57" t="s">
        <v>16832</v>
      </c>
      <c r="B4156" s="57" t="s">
        <v>16833</v>
      </c>
      <c r="C4156" s="57" t="s">
        <v>38</v>
      </c>
      <c r="D4156" s="57" t="s">
        <v>4866</v>
      </c>
      <c r="E4156" s="58" t="s">
        <v>16834</v>
      </c>
    </row>
    <row r="4157" spans="1:5" x14ac:dyDescent="0.25">
      <c r="A4157" s="57" t="s">
        <v>16835</v>
      </c>
      <c r="B4157" s="57" t="s">
        <v>16836</v>
      </c>
      <c r="C4157" s="57" t="s">
        <v>38</v>
      </c>
      <c r="D4157" s="57" t="s">
        <v>4866</v>
      </c>
      <c r="E4157" s="58" t="s">
        <v>16837</v>
      </c>
    </row>
    <row r="4158" spans="1:5" x14ac:dyDescent="0.25">
      <c r="A4158" s="57" t="s">
        <v>16838</v>
      </c>
      <c r="B4158" s="57" t="s">
        <v>16839</v>
      </c>
      <c r="C4158" s="57" t="s">
        <v>38</v>
      </c>
      <c r="D4158" s="57" t="s">
        <v>4866</v>
      </c>
      <c r="E4158" s="58" t="s">
        <v>16840</v>
      </c>
    </row>
    <row r="4159" spans="1:5" x14ac:dyDescent="0.25">
      <c r="A4159" s="57" t="s">
        <v>16841</v>
      </c>
      <c r="B4159" s="57" t="s">
        <v>16842</v>
      </c>
      <c r="C4159" s="57" t="s">
        <v>38</v>
      </c>
      <c r="D4159" s="57" t="s">
        <v>4866</v>
      </c>
      <c r="E4159" s="58" t="s">
        <v>8286</v>
      </c>
    </row>
    <row r="4160" spans="1:5" x14ac:dyDescent="0.25">
      <c r="A4160" s="57" t="s">
        <v>16843</v>
      </c>
      <c r="B4160" s="57" t="s">
        <v>16844</v>
      </c>
      <c r="C4160" s="57" t="s">
        <v>38</v>
      </c>
      <c r="D4160" s="57" t="s">
        <v>4866</v>
      </c>
      <c r="E4160" s="58" t="s">
        <v>16190</v>
      </c>
    </row>
    <row r="4161" spans="1:5" x14ac:dyDescent="0.25">
      <c r="A4161" s="57" t="s">
        <v>16845</v>
      </c>
      <c r="B4161" s="57" t="s">
        <v>16846</v>
      </c>
      <c r="C4161" s="57" t="s">
        <v>38</v>
      </c>
      <c r="D4161" s="57" t="s">
        <v>4866</v>
      </c>
      <c r="E4161" s="58" t="s">
        <v>16468</v>
      </c>
    </row>
    <row r="4162" spans="1:5" x14ac:dyDescent="0.25">
      <c r="A4162" s="57" t="s">
        <v>16847</v>
      </c>
      <c r="B4162" s="57" t="s">
        <v>16848</v>
      </c>
      <c r="C4162" s="57" t="s">
        <v>38</v>
      </c>
      <c r="D4162" s="57" t="s">
        <v>4866</v>
      </c>
      <c r="E4162" s="58" t="s">
        <v>16849</v>
      </c>
    </row>
    <row r="4163" spans="1:5" x14ac:dyDescent="0.25">
      <c r="A4163" s="57" t="s">
        <v>16850</v>
      </c>
      <c r="B4163" s="57" t="s">
        <v>16851</v>
      </c>
      <c r="C4163" s="57" t="s">
        <v>38</v>
      </c>
      <c r="D4163" s="57" t="s">
        <v>4866</v>
      </c>
      <c r="E4163" s="58" t="s">
        <v>16852</v>
      </c>
    </row>
    <row r="4164" spans="1:5" x14ac:dyDescent="0.25">
      <c r="A4164" s="57" t="s">
        <v>16853</v>
      </c>
      <c r="B4164" s="57" t="s">
        <v>16854</v>
      </c>
      <c r="C4164" s="57" t="s">
        <v>38</v>
      </c>
      <c r="D4164" s="57" t="s">
        <v>4866</v>
      </c>
      <c r="E4164" s="58" t="s">
        <v>16855</v>
      </c>
    </row>
    <row r="4165" spans="1:5" x14ac:dyDescent="0.25">
      <c r="A4165" s="57" t="s">
        <v>16856</v>
      </c>
      <c r="B4165" s="57" t="s">
        <v>16857</v>
      </c>
      <c r="C4165" s="57" t="s">
        <v>38</v>
      </c>
      <c r="D4165" s="57" t="s">
        <v>4866</v>
      </c>
      <c r="E4165" s="58" t="s">
        <v>16858</v>
      </c>
    </row>
    <row r="4166" spans="1:5" x14ac:dyDescent="0.25">
      <c r="A4166" s="57" t="s">
        <v>16859</v>
      </c>
      <c r="B4166" s="57" t="s">
        <v>16860</v>
      </c>
      <c r="C4166" s="57" t="s">
        <v>38</v>
      </c>
      <c r="D4166" s="57" t="s">
        <v>4866</v>
      </c>
      <c r="E4166" s="58" t="s">
        <v>14675</v>
      </c>
    </row>
    <row r="4167" spans="1:5" x14ac:dyDescent="0.25">
      <c r="A4167" s="57" t="s">
        <v>16861</v>
      </c>
      <c r="B4167" s="57" t="s">
        <v>16862</v>
      </c>
      <c r="C4167" s="57" t="s">
        <v>38</v>
      </c>
      <c r="D4167" s="57" t="s">
        <v>4866</v>
      </c>
      <c r="E4167" s="58" t="s">
        <v>15324</v>
      </c>
    </row>
    <row r="4168" spans="1:5" x14ac:dyDescent="0.25">
      <c r="A4168" s="57" t="s">
        <v>16863</v>
      </c>
      <c r="B4168" s="57" t="s">
        <v>16864</v>
      </c>
      <c r="C4168" s="57" t="s">
        <v>38</v>
      </c>
      <c r="D4168" s="57" t="s">
        <v>4866</v>
      </c>
      <c r="E4168" s="58" t="s">
        <v>11980</v>
      </c>
    </row>
    <row r="4169" spans="1:5" x14ac:dyDescent="0.25">
      <c r="A4169" s="57" t="s">
        <v>16865</v>
      </c>
      <c r="B4169" s="57" t="s">
        <v>16866</v>
      </c>
      <c r="C4169" s="57" t="s">
        <v>38</v>
      </c>
      <c r="D4169" s="57" t="s">
        <v>4866</v>
      </c>
      <c r="E4169" s="58" t="s">
        <v>16867</v>
      </c>
    </row>
    <row r="4170" spans="1:5" x14ac:dyDescent="0.25">
      <c r="A4170" s="57" t="s">
        <v>16868</v>
      </c>
      <c r="B4170" s="57" t="s">
        <v>16869</v>
      </c>
      <c r="C4170" s="57" t="s">
        <v>38</v>
      </c>
      <c r="D4170" s="57" t="s">
        <v>4866</v>
      </c>
      <c r="E4170" s="58" t="s">
        <v>6147</v>
      </c>
    </row>
    <row r="4171" spans="1:5" x14ac:dyDescent="0.25">
      <c r="A4171" s="57" t="s">
        <v>16870</v>
      </c>
      <c r="B4171" s="57" t="s">
        <v>16871</v>
      </c>
      <c r="C4171" s="57" t="s">
        <v>38</v>
      </c>
      <c r="D4171" s="57" t="s">
        <v>4866</v>
      </c>
      <c r="E4171" s="58" t="s">
        <v>7233</v>
      </c>
    </row>
    <row r="4172" spans="1:5" x14ac:dyDescent="0.25">
      <c r="A4172" s="57" t="s">
        <v>16872</v>
      </c>
      <c r="B4172" s="57" t="s">
        <v>16873</v>
      </c>
      <c r="C4172" s="57" t="s">
        <v>38</v>
      </c>
      <c r="D4172" s="57" t="s">
        <v>4866</v>
      </c>
      <c r="E4172" s="58" t="s">
        <v>16874</v>
      </c>
    </row>
    <row r="4173" spans="1:5" x14ac:dyDescent="0.25">
      <c r="A4173" s="57" t="s">
        <v>16875</v>
      </c>
      <c r="B4173" s="57" t="s">
        <v>16876</v>
      </c>
      <c r="C4173" s="57" t="s">
        <v>38</v>
      </c>
      <c r="D4173" s="57" t="s">
        <v>4866</v>
      </c>
      <c r="E4173" s="58" t="s">
        <v>16877</v>
      </c>
    </row>
    <row r="4174" spans="1:5" x14ac:dyDescent="0.25">
      <c r="A4174" s="57" t="s">
        <v>16878</v>
      </c>
      <c r="B4174" s="57" t="s">
        <v>16879</v>
      </c>
      <c r="C4174" s="57" t="s">
        <v>38</v>
      </c>
      <c r="D4174" s="57" t="s">
        <v>4866</v>
      </c>
      <c r="E4174" s="58" t="s">
        <v>16880</v>
      </c>
    </row>
    <row r="4175" spans="1:5" x14ac:dyDescent="0.25">
      <c r="A4175" s="57" t="s">
        <v>16881</v>
      </c>
      <c r="B4175" s="57" t="s">
        <v>16882</v>
      </c>
      <c r="C4175" s="57" t="s">
        <v>38</v>
      </c>
      <c r="D4175" s="57" t="s">
        <v>4866</v>
      </c>
      <c r="E4175" s="58" t="s">
        <v>16883</v>
      </c>
    </row>
    <row r="4176" spans="1:5" x14ac:dyDescent="0.25">
      <c r="A4176" s="57" t="s">
        <v>16884</v>
      </c>
      <c r="B4176" s="57" t="s">
        <v>16885</v>
      </c>
      <c r="C4176" s="57" t="s">
        <v>38</v>
      </c>
      <c r="D4176" s="57" t="s">
        <v>4866</v>
      </c>
      <c r="E4176" s="58" t="s">
        <v>16886</v>
      </c>
    </row>
    <row r="4177" spans="1:5" x14ac:dyDescent="0.25">
      <c r="A4177" s="57" t="s">
        <v>16887</v>
      </c>
      <c r="B4177" s="57" t="s">
        <v>16888</v>
      </c>
      <c r="C4177" s="57" t="s">
        <v>38</v>
      </c>
      <c r="D4177" s="57" t="s">
        <v>4866</v>
      </c>
      <c r="E4177" s="58" t="s">
        <v>16889</v>
      </c>
    </row>
    <row r="4178" spans="1:5" x14ac:dyDescent="0.25">
      <c r="A4178" s="57" t="s">
        <v>16890</v>
      </c>
      <c r="B4178" s="57" t="s">
        <v>16891</v>
      </c>
      <c r="C4178" s="57" t="s">
        <v>38</v>
      </c>
      <c r="D4178" s="57" t="s">
        <v>4866</v>
      </c>
      <c r="E4178" s="58" t="s">
        <v>16892</v>
      </c>
    </row>
    <row r="4179" spans="1:5" x14ac:dyDescent="0.25">
      <c r="A4179" s="57" t="s">
        <v>16893</v>
      </c>
      <c r="B4179" s="57" t="s">
        <v>16894</v>
      </c>
      <c r="C4179" s="57" t="s">
        <v>38</v>
      </c>
      <c r="D4179" s="57" t="s">
        <v>4866</v>
      </c>
      <c r="E4179" s="58" t="s">
        <v>16895</v>
      </c>
    </row>
    <row r="4180" spans="1:5" x14ac:dyDescent="0.25">
      <c r="A4180" s="57" t="s">
        <v>16896</v>
      </c>
      <c r="B4180" s="57" t="s">
        <v>16897</v>
      </c>
      <c r="C4180" s="57" t="s">
        <v>38</v>
      </c>
      <c r="D4180" s="57" t="s">
        <v>4866</v>
      </c>
      <c r="E4180" s="58" t="s">
        <v>16898</v>
      </c>
    </row>
    <row r="4181" spans="1:5" x14ac:dyDescent="0.25">
      <c r="A4181" s="57" t="s">
        <v>16899</v>
      </c>
      <c r="B4181" s="57" t="s">
        <v>16900</v>
      </c>
      <c r="C4181" s="57" t="s">
        <v>38</v>
      </c>
      <c r="D4181" s="57" t="s">
        <v>4866</v>
      </c>
      <c r="E4181" s="58" t="s">
        <v>16901</v>
      </c>
    </row>
    <row r="4182" spans="1:5" x14ac:dyDescent="0.25">
      <c r="A4182" s="57" t="s">
        <v>16902</v>
      </c>
      <c r="B4182" s="57" t="s">
        <v>16903</v>
      </c>
      <c r="C4182" s="57" t="s">
        <v>38</v>
      </c>
      <c r="D4182" s="57" t="s">
        <v>4866</v>
      </c>
      <c r="E4182" s="58" t="s">
        <v>16904</v>
      </c>
    </row>
    <row r="4183" spans="1:5" x14ac:dyDescent="0.25">
      <c r="A4183" s="57" t="s">
        <v>16905</v>
      </c>
      <c r="B4183" s="57" t="s">
        <v>16906</v>
      </c>
      <c r="C4183" s="57" t="s">
        <v>38</v>
      </c>
      <c r="D4183" s="57" t="s">
        <v>4866</v>
      </c>
      <c r="E4183" s="58" t="s">
        <v>16907</v>
      </c>
    </row>
    <row r="4184" spans="1:5" x14ac:dyDescent="0.25">
      <c r="A4184" s="57" t="s">
        <v>16908</v>
      </c>
      <c r="B4184" s="57" t="s">
        <v>16909</v>
      </c>
      <c r="C4184" s="57" t="s">
        <v>38</v>
      </c>
      <c r="D4184" s="57" t="s">
        <v>4866</v>
      </c>
      <c r="E4184" s="58" t="s">
        <v>16910</v>
      </c>
    </row>
    <row r="4185" spans="1:5" x14ac:dyDescent="0.25">
      <c r="A4185" s="57" t="s">
        <v>16911</v>
      </c>
      <c r="B4185" s="57" t="s">
        <v>16912</v>
      </c>
      <c r="C4185" s="57" t="s">
        <v>38</v>
      </c>
      <c r="D4185" s="57" t="s">
        <v>4866</v>
      </c>
      <c r="E4185" s="58" t="s">
        <v>16913</v>
      </c>
    </row>
    <row r="4186" spans="1:5" x14ac:dyDescent="0.25">
      <c r="A4186" s="57" t="s">
        <v>16914</v>
      </c>
      <c r="B4186" s="57" t="s">
        <v>16915</v>
      </c>
      <c r="C4186" s="57" t="s">
        <v>38</v>
      </c>
      <c r="D4186" s="57" t="s">
        <v>4866</v>
      </c>
      <c r="E4186" s="58" t="s">
        <v>16916</v>
      </c>
    </row>
    <row r="4187" spans="1:5" x14ac:dyDescent="0.25">
      <c r="A4187" s="57" t="s">
        <v>16917</v>
      </c>
      <c r="B4187" s="57" t="s">
        <v>16918</v>
      </c>
      <c r="C4187" s="57" t="s">
        <v>38</v>
      </c>
      <c r="D4187" s="57" t="s">
        <v>4866</v>
      </c>
      <c r="E4187" s="58" t="s">
        <v>16919</v>
      </c>
    </row>
    <row r="4188" spans="1:5" x14ac:dyDescent="0.25">
      <c r="A4188" s="57" t="s">
        <v>16920</v>
      </c>
      <c r="B4188" s="57" t="s">
        <v>16921</v>
      </c>
      <c r="C4188" s="57" t="s">
        <v>38</v>
      </c>
      <c r="D4188" s="57" t="s">
        <v>4866</v>
      </c>
      <c r="E4188" s="58" t="s">
        <v>16922</v>
      </c>
    </row>
    <row r="4189" spans="1:5" x14ac:dyDescent="0.25">
      <c r="A4189" s="57" t="s">
        <v>16923</v>
      </c>
      <c r="B4189" s="57" t="s">
        <v>16924</v>
      </c>
      <c r="C4189" s="57" t="s">
        <v>38</v>
      </c>
      <c r="D4189" s="57" t="s">
        <v>4866</v>
      </c>
      <c r="E4189" s="58" t="s">
        <v>16925</v>
      </c>
    </row>
    <row r="4190" spans="1:5" x14ac:dyDescent="0.25">
      <c r="A4190" s="57" t="s">
        <v>16926</v>
      </c>
      <c r="B4190" s="57" t="s">
        <v>16927</v>
      </c>
      <c r="C4190" s="57" t="s">
        <v>38</v>
      </c>
      <c r="D4190" s="57" t="s">
        <v>4866</v>
      </c>
      <c r="E4190" s="58" t="s">
        <v>13791</v>
      </c>
    </row>
    <row r="4191" spans="1:5" x14ac:dyDescent="0.25">
      <c r="A4191" s="57" t="s">
        <v>16928</v>
      </c>
      <c r="B4191" s="57" t="s">
        <v>16929</v>
      </c>
      <c r="C4191" s="57" t="s">
        <v>38</v>
      </c>
      <c r="D4191" s="57" t="s">
        <v>4866</v>
      </c>
      <c r="E4191" s="58" t="s">
        <v>16930</v>
      </c>
    </row>
    <row r="4192" spans="1:5" x14ac:dyDescent="0.25">
      <c r="A4192" s="57" t="s">
        <v>16931</v>
      </c>
      <c r="B4192" s="57" t="s">
        <v>16932</v>
      </c>
      <c r="C4192" s="57" t="s">
        <v>38</v>
      </c>
      <c r="D4192" s="57" t="s">
        <v>4866</v>
      </c>
      <c r="E4192" s="58" t="s">
        <v>16933</v>
      </c>
    </row>
    <row r="4193" spans="1:5" x14ac:dyDescent="0.25">
      <c r="A4193" s="57" t="s">
        <v>16934</v>
      </c>
      <c r="B4193" s="57" t="s">
        <v>16935</v>
      </c>
      <c r="C4193" s="57" t="s">
        <v>38</v>
      </c>
      <c r="D4193" s="57" t="s">
        <v>4866</v>
      </c>
      <c r="E4193" s="58" t="s">
        <v>16936</v>
      </c>
    </row>
    <row r="4194" spans="1:5" x14ac:dyDescent="0.25">
      <c r="A4194" s="57" t="s">
        <v>16937</v>
      </c>
      <c r="B4194" s="57" t="s">
        <v>16938</v>
      </c>
      <c r="C4194" s="57" t="s">
        <v>38</v>
      </c>
      <c r="D4194" s="57" t="s">
        <v>4866</v>
      </c>
      <c r="E4194" s="58" t="s">
        <v>16939</v>
      </c>
    </row>
    <row r="4195" spans="1:5" x14ac:dyDescent="0.25">
      <c r="A4195" s="57" t="s">
        <v>16940</v>
      </c>
      <c r="B4195" s="57" t="s">
        <v>16941</v>
      </c>
      <c r="C4195" s="57" t="s">
        <v>38</v>
      </c>
      <c r="D4195" s="57" t="s">
        <v>4866</v>
      </c>
      <c r="E4195" s="58" t="s">
        <v>16942</v>
      </c>
    </row>
    <row r="4196" spans="1:5" x14ac:dyDescent="0.25">
      <c r="A4196" s="57" t="s">
        <v>16943</v>
      </c>
      <c r="B4196" s="57" t="s">
        <v>16944</v>
      </c>
      <c r="C4196" s="57" t="s">
        <v>38</v>
      </c>
      <c r="D4196" s="57" t="s">
        <v>4866</v>
      </c>
      <c r="E4196" s="58" t="s">
        <v>16945</v>
      </c>
    </row>
    <row r="4197" spans="1:5" x14ac:dyDescent="0.25">
      <c r="A4197" s="57" t="s">
        <v>16946</v>
      </c>
      <c r="B4197" s="57" t="s">
        <v>16947</v>
      </c>
      <c r="C4197" s="57" t="s">
        <v>38</v>
      </c>
      <c r="D4197" s="57" t="s">
        <v>4866</v>
      </c>
      <c r="E4197" s="58" t="s">
        <v>16948</v>
      </c>
    </row>
    <row r="4198" spans="1:5" x14ac:dyDescent="0.25">
      <c r="A4198" s="57" t="s">
        <v>16949</v>
      </c>
      <c r="B4198" s="57" t="s">
        <v>16950</v>
      </c>
      <c r="C4198" s="57" t="s">
        <v>38</v>
      </c>
      <c r="D4198" s="57" t="s">
        <v>4866</v>
      </c>
      <c r="E4198" s="58" t="s">
        <v>16951</v>
      </c>
    </row>
    <row r="4199" spans="1:5" x14ac:dyDescent="0.25">
      <c r="A4199" s="57" t="s">
        <v>16952</v>
      </c>
      <c r="B4199" s="57" t="s">
        <v>16953</v>
      </c>
      <c r="C4199" s="57" t="s">
        <v>38</v>
      </c>
      <c r="D4199" s="57" t="s">
        <v>4866</v>
      </c>
      <c r="E4199" s="58" t="s">
        <v>16954</v>
      </c>
    </row>
    <row r="4200" spans="1:5" x14ac:dyDescent="0.25">
      <c r="A4200" s="57" t="s">
        <v>16955</v>
      </c>
      <c r="B4200" s="57" t="s">
        <v>16956</v>
      </c>
      <c r="C4200" s="57" t="s">
        <v>38</v>
      </c>
      <c r="D4200" s="57" t="s">
        <v>4866</v>
      </c>
      <c r="E4200" s="58" t="s">
        <v>16957</v>
      </c>
    </row>
    <row r="4201" spans="1:5" x14ac:dyDescent="0.25">
      <c r="A4201" s="57" t="s">
        <v>16958</v>
      </c>
      <c r="B4201" s="57" t="s">
        <v>16959</v>
      </c>
      <c r="C4201" s="57" t="s">
        <v>38</v>
      </c>
      <c r="D4201" s="57" t="s">
        <v>4866</v>
      </c>
      <c r="E4201" s="58" t="s">
        <v>16960</v>
      </c>
    </row>
    <row r="4202" spans="1:5" x14ac:dyDescent="0.25">
      <c r="A4202" s="57" t="s">
        <v>16961</v>
      </c>
      <c r="B4202" s="57" t="s">
        <v>16962</v>
      </c>
      <c r="C4202" s="57" t="s">
        <v>38</v>
      </c>
      <c r="D4202" s="57" t="s">
        <v>4866</v>
      </c>
      <c r="E4202" s="58" t="s">
        <v>16963</v>
      </c>
    </row>
    <row r="4203" spans="1:5" x14ac:dyDescent="0.25">
      <c r="A4203" s="57" t="s">
        <v>16964</v>
      </c>
      <c r="B4203" s="57" t="s">
        <v>16965</v>
      </c>
      <c r="C4203" s="57" t="s">
        <v>38</v>
      </c>
      <c r="D4203" s="57" t="s">
        <v>4866</v>
      </c>
      <c r="E4203" s="58" t="s">
        <v>16966</v>
      </c>
    </row>
    <row r="4204" spans="1:5" x14ac:dyDescent="0.25">
      <c r="A4204" s="57" t="s">
        <v>16967</v>
      </c>
      <c r="B4204" s="57" t="s">
        <v>16968</v>
      </c>
      <c r="C4204" s="57" t="s">
        <v>38</v>
      </c>
      <c r="D4204" s="57" t="s">
        <v>4866</v>
      </c>
      <c r="E4204" s="58" t="s">
        <v>16969</v>
      </c>
    </row>
    <row r="4205" spans="1:5" x14ac:dyDescent="0.25">
      <c r="A4205" s="57" t="s">
        <v>16970</v>
      </c>
      <c r="B4205" s="57" t="s">
        <v>16971</v>
      </c>
      <c r="C4205" s="57" t="s">
        <v>38</v>
      </c>
      <c r="D4205" s="57" t="s">
        <v>4866</v>
      </c>
      <c r="E4205" s="58" t="s">
        <v>16972</v>
      </c>
    </row>
    <row r="4206" spans="1:5" x14ac:dyDescent="0.25">
      <c r="A4206" s="57" t="s">
        <v>16973</v>
      </c>
      <c r="B4206" s="57" t="s">
        <v>16974</v>
      </c>
      <c r="C4206" s="57" t="s">
        <v>38</v>
      </c>
      <c r="D4206" s="57" t="s">
        <v>4866</v>
      </c>
      <c r="E4206" s="58" t="s">
        <v>16975</v>
      </c>
    </row>
    <row r="4207" spans="1:5" x14ac:dyDescent="0.25">
      <c r="A4207" s="57" t="s">
        <v>16976</v>
      </c>
      <c r="B4207" s="57" t="s">
        <v>16977</v>
      </c>
      <c r="C4207" s="57" t="s">
        <v>38</v>
      </c>
      <c r="D4207" s="57" t="s">
        <v>4866</v>
      </c>
      <c r="E4207" s="58" t="s">
        <v>16978</v>
      </c>
    </row>
    <row r="4208" spans="1:5" x14ac:dyDescent="0.25">
      <c r="A4208" s="57" t="s">
        <v>16979</v>
      </c>
      <c r="B4208" s="57" t="s">
        <v>16980</v>
      </c>
      <c r="C4208" s="57" t="s">
        <v>38</v>
      </c>
      <c r="D4208" s="57" t="s">
        <v>4866</v>
      </c>
      <c r="E4208" s="58" t="s">
        <v>16981</v>
      </c>
    </row>
    <row r="4209" spans="1:5" x14ac:dyDescent="0.25">
      <c r="A4209" s="57" t="s">
        <v>16982</v>
      </c>
      <c r="B4209" s="57" t="s">
        <v>16983</v>
      </c>
      <c r="C4209" s="57" t="s">
        <v>38</v>
      </c>
      <c r="D4209" s="57" t="s">
        <v>4866</v>
      </c>
      <c r="E4209" s="58" t="s">
        <v>16984</v>
      </c>
    </row>
    <row r="4210" spans="1:5" x14ac:dyDescent="0.25">
      <c r="A4210" s="57" t="s">
        <v>16985</v>
      </c>
      <c r="B4210" s="57" t="s">
        <v>16986</v>
      </c>
      <c r="C4210" s="57" t="s">
        <v>38</v>
      </c>
      <c r="D4210" s="57" t="s">
        <v>4866</v>
      </c>
      <c r="E4210" s="58" t="s">
        <v>16987</v>
      </c>
    </row>
    <row r="4211" spans="1:5" x14ac:dyDescent="0.25">
      <c r="A4211" s="57" t="s">
        <v>16988</v>
      </c>
      <c r="B4211" s="57" t="s">
        <v>16989</v>
      </c>
      <c r="C4211" s="57" t="s">
        <v>38</v>
      </c>
      <c r="D4211" s="57" t="s">
        <v>4866</v>
      </c>
      <c r="E4211" s="58" t="s">
        <v>16990</v>
      </c>
    </row>
    <row r="4212" spans="1:5" x14ac:dyDescent="0.25">
      <c r="A4212" s="57" t="s">
        <v>16991</v>
      </c>
      <c r="B4212" s="57" t="s">
        <v>16992</v>
      </c>
      <c r="C4212" s="57" t="s">
        <v>38</v>
      </c>
      <c r="D4212" s="57" t="s">
        <v>4866</v>
      </c>
      <c r="E4212" s="58" t="s">
        <v>16993</v>
      </c>
    </row>
    <row r="4213" spans="1:5" x14ac:dyDescent="0.25">
      <c r="A4213" s="57" t="s">
        <v>16994</v>
      </c>
      <c r="B4213" s="57" t="s">
        <v>16995</v>
      </c>
      <c r="C4213" s="57" t="s">
        <v>38</v>
      </c>
      <c r="D4213" s="57" t="s">
        <v>4866</v>
      </c>
      <c r="E4213" s="58" t="s">
        <v>16996</v>
      </c>
    </row>
    <row r="4214" spans="1:5" x14ac:dyDescent="0.25">
      <c r="A4214" s="57" t="s">
        <v>16997</v>
      </c>
      <c r="B4214" s="57" t="s">
        <v>16998</v>
      </c>
      <c r="C4214" s="57" t="s">
        <v>38</v>
      </c>
      <c r="D4214" s="57" t="s">
        <v>4866</v>
      </c>
      <c r="E4214" s="58" t="s">
        <v>16999</v>
      </c>
    </row>
    <row r="4215" spans="1:5" x14ac:dyDescent="0.25">
      <c r="A4215" s="57" t="s">
        <v>17000</v>
      </c>
      <c r="B4215" s="57" t="s">
        <v>17001</v>
      </c>
      <c r="C4215" s="57" t="s">
        <v>38</v>
      </c>
      <c r="D4215" s="57" t="s">
        <v>4866</v>
      </c>
      <c r="E4215" s="58" t="s">
        <v>17002</v>
      </c>
    </row>
    <row r="4216" spans="1:5" x14ac:dyDescent="0.25">
      <c r="A4216" s="57" t="s">
        <v>17003</v>
      </c>
      <c r="B4216" s="57" t="s">
        <v>17004</v>
      </c>
      <c r="C4216" s="57" t="s">
        <v>38</v>
      </c>
      <c r="D4216" s="57" t="s">
        <v>4866</v>
      </c>
      <c r="E4216" s="58" t="s">
        <v>17005</v>
      </c>
    </row>
    <row r="4217" spans="1:5" x14ac:dyDescent="0.25">
      <c r="A4217" s="57" t="s">
        <v>17006</v>
      </c>
      <c r="B4217" s="57" t="s">
        <v>17007</v>
      </c>
      <c r="C4217" s="57" t="s">
        <v>38</v>
      </c>
      <c r="D4217" s="57" t="s">
        <v>4866</v>
      </c>
      <c r="E4217" s="58" t="s">
        <v>17008</v>
      </c>
    </row>
    <row r="4218" spans="1:5" x14ac:dyDescent="0.25">
      <c r="A4218" s="57" t="s">
        <v>17009</v>
      </c>
      <c r="B4218" s="57" t="s">
        <v>17010</v>
      </c>
      <c r="C4218" s="57" t="s">
        <v>38</v>
      </c>
      <c r="D4218" s="57" t="s">
        <v>4866</v>
      </c>
      <c r="E4218" s="58" t="s">
        <v>17011</v>
      </c>
    </row>
    <row r="4219" spans="1:5" x14ac:dyDescent="0.25">
      <c r="A4219" s="57" t="s">
        <v>17012</v>
      </c>
      <c r="B4219" s="57" t="s">
        <v>17013</v>
      </c>
      <c r="C4219" s="57" t="s">
        <v>38</v>
      </c>
      <c r="D4219" s="57" t="s">
        <v>4866</v>
      </c>
      <c r="E4219" s="58" t="s">
        <v>17014</v>
      </c>
    </row>
    <row r="4220" spans="1:5" x14ac:dyDescent="0.25">
      <c r="A4220" s="57" t="s">
        <v>17015</v>
      </c>
      <c r="B4220" s="57" t="s">
        <v>17016</v>
      </c>
      <c r="C4220" s="57" t="s">
        <v>38</v>
      </c>
      <c r="D4220" s="57" t="s">
        <v>4866</v>
      </c>
      <c r="E4220" s="58" t="s">
        <v>17017</v>
      </c>
    </row>
    <row r="4221" spans="1:5" x14ac:dyDescent="0.25">
      <c r="A4221" s="57" t="s">
        <v>17018</v>
      </c>
      <c r="B4221" s="57" t="s">
        <v>17019</v>
      </c>
      <c r="C4221" s="57" t="s">
        <v>38</v>
      </c>
      <c r="D4221" s="57" t="s">
        <v>4866</v>
      </c>
      <c r="E4221" s="58" t="s">
        <v>17020</v>
      </c>
    </row>
    <row r="4222" spans="1:5" x14ac:dyDescent="0.25">
      <c r="A4222" s="57" t="s">
        <v>17021</v>
      </c>
      <c r="B4222" s="57" t="s">
        <v>17022</v>
      </c>
      <c r="C4222" s="57" t="s">
        <v>38</v>
      </c>
      <c r="D4222" s="57" t="s">
        <v>4866</v>
      </c>
      <c r="E4222" s="58" t="s">
        <v>17023</v>
      </c>
    </row>
    <row r="4223" spans="1:5" x14ac:dyDescent="0.25">
      <c r="A4223" s="57" t="s">
        <v>17024</v>
      </c>
      <c r="B4223" s="57" t="s">
        <v>17025</v>
      </c>
      <c r="C4223" s="57" t="s">
        <v>38</v>
      </c>
      <c r="D4223" s="57" t="s">
        <v>4866</v>
      </c>
      <c r="E4223" s="58" t="s">
        <v>17026</v>
      </c>
    </row>
    <row r="4224" spans="1:5" x14ac:dyDescent="0.25">
      <c r="A4224" s="57" t="s">
        <v>17027</v>
      </c>
      <c r="B4224" s="57" t="s">
        <v>17028</v>
      </c>
      <c r="C4224" s="57" t="s">
        <v>38</v>
      </c>
      <c r="D4224" s="57" t="s">
        <v>4866</v>
      </c>
      <c r="E4224" s="58" t="s">
        <v>17029</v>
      </c>
    </row>
    <row r="4225" spans="1:5" x14ac:dyDescent="0.25">
      <c r="A4225" s="57" t="s">
        <v>17030</v>
      </c>
      <c r="B4225" s="57" t="s">
        <v>17031</v>
      </c>
      <c r="C4225" s="57" t="s">
        <v>38</v>
      </c>
      <c r="D4225" s="57" t="s">
        <v>4866</v>
      </c>
      <c r="E4225" s="58" t="s">
        <v>17032</v>
      </c>
    </row>
    <row r="4226" spans="1:5" x14ac:dyDescent="0.25">
      <c r="A4226" s="57" t="s">
        <v>17033</v>
      </c>
      <c r="B4226" s="57" t="s">
        <v>17034</v>
      </c>
      <c r="C4226" s="57" t="s">
        <v>38</v>
      </c>
      <c r="D4226" s="57" t="s">
        <v>4866</v>
      </c>
      <c r="E4226" s="58" t="s">
        <v>17035</v>
      </c>
    </row>
    <row r="4227" spans="1:5" x14ac:dyDescent="0.25">
      <c r="A4227" s="57" t="s">
        <v>17036</v>
      </c>
      <c r="B4227" s="57" t="s">
        <v>17037</v>
      </c>
      <c r="C4227" s="57" t="s">
        <v>38</v>
      </c>
      <c r="D4227" s="57" t="s">
        <v>4866</v>
      </c>
      <c r="E4227" s="58" t="s">
        <v>17038</v>
      </c>
    </row>
    <row r="4228" spans="1:5" x14ac:dyDescent="0.25">
      <c r="A4228" s="57" t="s">
        <v>17039</v>
      </c>
      <c r="B4228" s="57" t="s">
        <v>17040</v>
      </c>
      <c r="C4228" s="57" t="s">
        <v>38</v>
      </c>
      <c r="D4228" s="57" t="s">
        <v>4866</v>
      </c>
      <c r="E4228" s="58" t="s">
        <v>17041</v>
      </c>
    </row>
    <row r="4229" spans="1:5" x14ac:dyDescent="0.25">
      <c r="A4229" s="57" t="s">
        <v>17042</v>
      </c>
      <c r="B4229" s="57" t="s">
        <v>17043</v>
      </c>
      <c r="C4229" s="57" t="s">
        <v>38</v>
      </c>
      <c r="D4229" s="57" t="s">
        <v>4866</v>
      </c>
      <c r="E4229" s="58" t="s">
        <v>17044</v>
      </c>
    </row>
    <row r="4230" spans="1:5" x14ac:dyDescent="0.25">
      <c r="A4230" s="57" t="s">
        <v>17045</v>
      </c>
      <c r="B4230" s="57" t="s">
        <v>17046</v>
      </c>
      <c r="C4230" s="57" t="s">
        <v>38</v>
      </c>
      <c r="D4230" s="57" t="s">
        <v>4866</v>
      </c>
      <c r="E4230" s="58" t="s">
        <v>17047</v>
      </c>
    </row>
    <row r="4231" spans="1:5" x14ac:dyDescent="0.25">
      <c r="A4231" s="57" t="s">
        <v>17048</v>
      </c>
      <c r="B4231" s="57" t="s">
        <v>17049</v>
      </c>
      <c r="C4231" s="57" t="s">
        <v>38</v>
      </c>
      <c r="D4231" s="57" t="s">
        <v>4866</v>
      </c>
      <c r="E4231" s="58" t="s">
        <v>17050</v>
      </c>
    </row>
    <row r="4232" spans="1:5" x14ac:dyDescent="0.25">
      <c r="A4232" s="57" t="s">
        <v>17051</v>
      </c>
      <c r="B4232" s="57" t="s">
        <v>17052</v>
      </c>
      <c r="C4232" s="57" t="s">
        <v>38</v>
      </c>
      <c r="D4232" s="57" t="s">
        <v>4866</v>
      </c>
      <c r="E4232" s="58" t="s">
        <v>17053</v>
      </c>
    </row>
    <row r="4233" spans="1:5" x14ac:dyDescent="0.25">
      <c r="A4233" s="57" t="s">
        <v>17054</v>
      </c>
      <c r="B4233" s="57" t="s">
        <v>17055</v>
      </c>
      <c r="C4233" s="57" t="s">
        <v>38</v>
      </c>
      <c r="D4233" s="57" t="s">
        <v>4866</v>
      </c>
      <c r="E4233" s="58" t="s">
        <v>6432</v>
      </c>
    </row>
    <row r="4234" spans="1:5" x14ac:dyDescent="0.25">
      <c r="A4234" s="57" t="s">
        <v>17056</v>
      </c>
      <c r="B4234" s="57" t="s">
        <v>17057</v>
      </c>
      <c r="C4234" s="57" t="s">
        <v>38</v>
      </c>
      <c r="D4234" s="57" t="s">
        <v>4866</v>
      </c>
      <c r="E4234" s="58" t="s">
        <v>17058</v>
      </c>
    </row>
    <row r="4235" spans="1:5" x14ac:dyDescent="0.25">
      <c r="A4235" s="57" t="s">
        <v>17059</v>
      </c>
      <c r="B4235" s="57" t="s">
        <v>17060</v>
      </c>
      <c r="C4235" s="57" t="s">
        <v>38</v>
      </c>
      <c r="D4235" s="57" t="s">
        <v>4866</v>
      </c>
      <c r="E4235" s="58" t="s">
        <v>6450</v>
      </c>
    </row>
    <row r="4236" spans="1:5" x14ac:dyDescent="0.25">
      <c r="A4236" s="57" t="s">
        <v>17061</v>
      </c>
      <c r="B4236" s="57" t="s">
        <v>17062</v>
      </c>
      <c r="C4236" s="57" t="s">
        <v>38</v>
      </c>
      <c r="D4236" s="57" t="s">
        <v>4866</v>
      </c>
      <c r="E4236" s="58" t="s">
        <v>17063</v>
      </c>
    </row>
    <row r="4237" spans="1:5" x14ac:dyDescent="0.25">
      <c r="A4237" s="57" t="s">
        <v>17064</v>
      </c>
      <c r="B4237" s="57" t="s">
        <v>17065</v>
      </c>
      <c r="C4237" s="57" t="s">
        <v>38</v>
      </c>
      <c r="D4237" s="57" t="s">
        <v>4866</v>
      </c>
      <c r="E4237" s="58" t="s">
        <v>17066</v>
      </c>
    </row>
    <row r="4238" spans="1:5" x14ac:dyDescent="0.25">
      <c r="A4238" s="57" t="s">
        <v>17067</v>
      </c>
      <c r="B4238" s="57" t="s">
        <v>17068</v>
      </c>
      <c r="C4238" s="57" t="s">
        <v>38</v>
      </c>
      <c r="D4238" s="57" t="s">
        <v>4866</v>
      </c>
      <c r="E4238" s="58" t="s">
        <v>17069</v>
      </c>
    </row>
    <row r="4239" spans="1:5" x14ac:dyDescent="0.25">
      <c r="A4239" s="57" t="s">
        <v>17070</v>
      </c>
      <c r="B4239" s="57" t="s">
        <v>17071</v>
      </c>
      <c r="C4239" s="57" t="s">
        <v>38</v>
      </c>
      <c r="D4239" s="57" t="s">
        <v>4866</v>
      </c>
      <c r="E4239" s="58" t="s">
        <v>17072</v>
      </c>
    </row>
    <row r="4240" spans="1:5" x14ac:dyDescent="0.25">
      <c r="A4240" s="57" t="s">
        <v>17073</v>
      </c>
      <c r="B4240" s="57" t="s">
        <v>17074</v>
      </c>
      <c r="C4240" s="57" t="s">
        <v>38</v>
      </c>
      <c r="D4240" s="57" t="s">
        <v>4866</v>
      </c>
      <c r="E4240" s="58" t="s">
        <v>17075</v>
      </c>
    </row>
    <row r="4241" spans="1:5" x14ac:dyDescent="0.25">
      <c r="A4241" s="57" t="s">
        <v>17076</v>
      </c>
      <c r="B4241" s="57" t="s">
        <v>17077</v>
      </c>
      <c r="C4241" s="57" t="s">
        <v>38</v>
      </c>
      <c r="D4241" s="57" t="s">
        <v>4866</v>
      </c>
      <c r="E4241" s="58" t="s">
        <v>17078</v>
      </c>
    </row>
    <row r="4242" spans="1:5" x14ac:dyDescent="0.25">
      <c r="A4242" s="57" t="s">
        <v>17079</v>
      </c>
      <c r="B4242" s="57" t="s">
        <v>17080</v>
      </c>
      <c r="C4242" s="57" t="s">
        <v>38</v>
      </c>
      <c r="D4242" s="57" t="s">
        <v>4866</v>
      </c>
      <c r="E4242" s="58" t="s">
        <v>17081</v>
      </c>
    </row>
    <row r="4243" spans="1:5" x14ac:dyDescent="0.25">
      <c r="A4243" s="57" t="s">
        <v>17082</v>
      </c>
      <c r="B4243" s="57" t="s">
        <v>17083</v>
      </c>
      <c r="C4243" s="57" t="s">
        <v>38</v>
      </c>
      <c r="D4243" s="57" t="s">
        <v>4866</v>
      </c>
      <c r="E4243" s="58" t="s">
        <v>17084</v>
      </c>
    </row>
    <row r="4244" spans="1:5" x14ac:dyDescent="0.25">
      <c r="A4244" s="57" t="s">
        <v>17085</v>
      </c>
      <c r="B4244" s="57" t="s">
        <v>17086</v>
      </c>
      <c r="C4244" s="57" t="s">
        <v>38</v>
      </c>
      <c r="D4244" s="57" t="s">
        <v>4866</v>
      </c>
      <c r="E4244" s="58" t="s">
        <v>17087</v>
      </c>
    </row>
    <row r="4245" spans="1:5" x14ac:dyDescent="0.25">
      <c r="A4245" s="57" t="s">
        <v>17088</v>
      </c>
      <c r="B4245" s="57" t="s">
        <v>17089</v>
      </c>
      <c r="C4245" s="57" t="s">
        <v>38</v>
      </c>
      <c r="D4245" s="57" t="s">
        <v>4866</v>
      </c>
      <c r="E4245" s="58" t="s">
        <v>17090</v>
      </c>
    </row>
    <row r="4246" spans="1:5" x14ac:dyDescent="0.25">
      <c r="A4246" s="57" t="s">
        <v>17091</v>
      </c>
      <c r="B4246" s="57" t="s">
        <v>17092</v>
      </c>
      <c r="C4246" s="57" t="s">
        <v>38</v>
      </c>
      <c r="D4246" s="57" t="s">
        <v>4866</v>
      </c>
      <c r="E4246" s="58" t="s">
        <v>17093</v>
      </c>
    </row>
    <row r="4247" spans="1:5" x14ac:dyDescent="0.25">
      <c r="A4247" s="57" t="s">
        <v>17094</v>
      </c>
      <c r="B4247" s="57" t="s">
        <v>17095</v>
      </c>
      <c r="C4247" s="57" t="s">
        <v>38</v>
      </c>
      <c r="D4247" s="57" t="s">
        <v>4866</v>
      </c>
      <c r="E4247" s="58" t="s">
        <v>17096</v>
      </c>
    </row>
    <row r="4248" spans="1:5" x14ac:dyDescent="0.25">
      <c r="A4248" s="57" t="s">
        <v>17097</v>
      </c>
      <c r="B4248" s="57" t="s">
        <v>17098</v>
      </c>
      <c r="C4248" s="57" t="s">
        <v>38</v>
      </c>
      <c r="D4248" s="57" t="s">
        <v>4866</v>
      </c>
      <c r="E4248" s="58" t="s">
        <v>17099</v>
      </c>
    </row>
    <row r="4249" spans="1:5" x14ac:dyDescent="0.25">
      <c r="A4249" s="57" t="s">
        <v>17100</v>
      </c>
      <c r="B4249" s="57" t="s">
        <v>17101</v>
      </c>
      <c r="C4249" s="57" t="s">
        <v>38</v>
      </c>
      <c r="D4249" s="57" t="s">
        <v>4866</v>
      </c>
      <c r="E4249" s="58" t="s">
        <v>17102</v>
      </c>
    </row>
    <row r="4250" spans="1:5" x14ac:dyDescent="0.25">
      <c r="A4250" s="57" t="s">
        <v>17103</v>
      </c>
      <c r="B4250" s="57" t="s">
        <v>17104</v>
      </c>
      <c r="C4250" s="57" t="s">
        <v>38</v>
      </c>
      <c r="D4250" s="57" t="s">
        <v>4866</v>
      </c>
      <c r="E4250" s="58" t="s">
        <v>17105</v>
      </c>
    </row>
    <row r="4251" spans="1:5" x14ac:dyDescent="0.25">
      <c r="A4251" s="57" t="s">
        <v>17106</v>
      </c>
      <c r="B4251" s="57" t="s">
        <v>17107</v>
      </c>
      <c r="C4251" s="57" t="s">
        <v>38</v>
      </c>
      <c r="D4251" s="57" t="s">
        <v>4866</v>
      </c>
      <c r="E4251" s="58" t="s">
        <v>17108</v>
      </c>
    </row>
    <row r="4252" spans="1:5" x14ac:dyDescent="0.25">
      <c r="A4252" s="57" t="s">
        <v>17109</v>
      </c>
      <c r="B4252" s="57" t="s">
        <v>17110</v>
      </c>
      <c r="C4252" s="57" t="s">
        <v>38</v>
      </c>
      <c r="D4252" s="57" t="s">
        <v>4866</v>
      </c>
      <c r="E4252" s="58" t="s">
        <v>17111</v>
      </c>
    </row>
    <row r="4253" spans="1:5" x14ac:dyDescent="0.25">
      <c r="A4253" s="57" t="s">
        <v>17112</v>
      </c>
      <c r="B4253" s="57" t="s">
        <v>17113</v>
      </c>
      <c r="C4253" s="57" t="s">
        <v>38</v>
      </c>
      <c r="D4253" s="57" t="s">
        <v>4866</v>
      </c>
      <c r="E4253" s="58" t="s">
        <v>17114</v>
      </c>
    </row>
    <row r="4254" spans="1:5" x14ac:dyDescent="0.25">
      <c r="A4254" s="57" t="s">
        <v>17115</v>
      </c>
      <c r="B4254" s="57" t="s">
        <v>17116</v>
      </c>
      <c r="C4254" s="57" t="s">
        <v>38</v>
      </c>
      <c r="D4254" s="57" t="s">
        <v>4866</v>
      </c>
      <c r="E4254" s="58" t="s">
        <v>17117</v>
      </c>
    </row>
    <row r="4255" spans="1:5" x14ac:dyDescent="0.25">
      <c r="A4255" s="57" t="s">
        <v>17118</v>
      </c>
      <c r="B4255" s="57" t="s">
        <v>17119</v>
      </c>
      <c r="C4255" s="57" t="s">
        <v>38</v>
      </c>
      <c r="D4255" s="57" t="s">
        <v>4866</v>
      </c>
      <c r="E4255" s="58" t="s">
        <v>17120</v>
      </c>
    </row>
    <row r="4256" spans="1:5" x14ac:dyDescent="0.25">
      <c r="A4256" s="57" t="s">
        <v>17121</v>
      </c>
      <c r="B4256" s="57" t="s">
        <v>17122</v>
      </c>
      <c r="C4256" s="57" t="s">
        <v>38</v>
      </c>
      <c r="D4256" s="57" t="s">
        <v>4866</v>
      </c>
      <c r="E4256" s="58" t="s">
        <v>17123</v>
      </c>
    </row>
    <row r="4257" spans="1:5" x14ac:dyDescent="0.25">
      <c r="A4257" s="57" t="s">
        <v>17124</v>
      </c>
      <c r="B4257" s="57" t="s">
        <v>17125</v>
      </c>
      <c r="C4257" s="57" t="s">
        <v>38</v>
      </c>
      <c r="D4257" s="57" t="s">
        <v>4866</v>
      </c>
      <c r="E4257" s="58" t="s">
        <v>17126</v>
      </c>
    </row>
    <row r="4258" spans="1:5" x14ac:dyDescent="0.25">
      <c r="A4258" s="57" t="s">
        <v>17127</v>
      </c>
      <c r="B4258" s="57" t="s">
        <v>17128</v>
      </c>
      <c r="C4258" s="57" t="s">
        <v>38</v>
      </c>
      <c r="D4258" s="57" t="s">
        <v>4866</v>
      </c>
      <c r="E4258" s="58" t="s">
        <v>10182</v>
      </c>
    </row>
    <row r="4259" spans="1:5" x14ac:dyDescent="0.25">
      <c r="A4259" s="57" t="s">
        <v>17129</v>
      </c>
      <c r="B4259" s="57" t="s">
        <v>17130</v>
      </c>
      <c r="C4259" s="57" t="s">
        <v>38</v>
      </c>
      <c r="D4259" s="57" t="s">
        <v>4866</v>
      </c>
      <c r="E4259" s="58" t="s">
        <v>17131</v>
      </c>
    </row>
    <row r="4260" spans="1:5" x14ac:dyDescent="0.25">
      <c r="A4260" s="57" t="s">
        <v>17132</v>
      </c>
      <c r="B4260" s="57" t="s">
        <v>17133</v>
      </c>
      <c r="C4260" s="57" t="s">
        <v>38</v>
      </c>
      <c r="D4260" s="57" t="s">
        <v>4866</v>
      </c>
      <c r="E4260" s="58" t="s">
        <v>17134</v>
      </c>
    </row>
    <row r="4261" spans="1:5" x14ac:dyDescent="0.25">
      <c r="A4261" s="57" t="s">
        <v>17135</v>
      </c>
      <c r="B4261" s="57" t="s">
        <v>17136</v>
      </c>
      <c r="C4261" s="57" t="s">
        <v>38</v>
      </c>
      <c r="D4261" s="57" t="s">
        <v>4866</v>
      </c>
      <c r="E4261" s="58" t="s">
        <v>17137</v>
      </c>
    </row>
    <row r="4262" spans="1:5" x14ac:dyDescent="0.25">
      <c r="A4262" s="57" t="s">
        <v>17138</v>
      </c>
      <c r="B4262" s="57" t="s">
        <v>17139</v>
      </c>
      <c r="C4262" s="57" t="s">
        <v>38</v>
      </c>
      <c r="D4262" s="57" t="s">
        <v>4866</v>
      </c>
      <c r="E4262" s="58" t="s">
        <v>17140</v>
      </c>
    </row>
    <row r="4263" spans="1:5" x14ac:dyDescent="0.25">
      <c r="A4263" s="57" t="s">
        <v>17141</v>
      </c>
      <c r="B4263" s="57" t="s">
        <v>17142</v>
      </c>
      <c r="C4263" s="57" t="s">
        <v>38</v>
      </c>
      <c r="D4263" s="57" t="s">
        <v>4866</v>
      </c>
      <c r="E4263" s="58" t="s">
        <v>17143</v>
      </c>
    </row>
    <row r="4264" spans="1:5" x14ac:dyDescent="0.25">
      <c r="A4264" s="57" t="s">
        <v>17144</v>
      </c>
      <c r="B4264" s="57" t="s">
        <v>17145</v>
      </c>
      <c r="C4264" s="57" t="s">
        <v>38</v>
      </c>
      <c r="D4264" s="57" t="s">
        <v>4866</v>
      </c>
      <c r="E4264" s="58" t="s">
        <v>17146</v>
      </c>
    </row>
    <row r="4265" spans="1:5" x14ac:dyDescent="0.25">
      <c r="A4265" s="57" t="s">
        <v>17147</v>
      </c>
      <c r="B4265" s="57" t="s">
        <v>17148</v>
      </c>
      <c r="C4265" s="57" t="s">
        <v>38</v>
      </c>
      <c r="D4265" s="57" t="s">
        <v>4866</v>
      </c>
      <c r="E4265" s="58" t="s">
        <v>17149</v>
      </c>
    </row>
    <row r="4266" spans="1:5" x14ac:dyDescent="0.25">
      <c r="A4266" s="57" t="s">
        <v>17150</v>
      </c>
      <c r="B4266" s="57" t="s">
        <v>17151</v>
      </c>
      <c r="C4266" s="57" t="s">
        <v>38</v>
      </c>
      <c r="D4266" s="57" t="s">
        <v>4866</v>
      </c>
      <c r="E4266" s="58" t="s">
        <v>17152</v>
      </c>
    </row>
    <row r="4267" spans="1:5" x14ac:dyDescent="0.25">
      <c r="A4267" s="57" t="s">
        <v>17153</v>
      </c>
      <c r="B4267" s="57" t="s">
        <v>17154</v>
      </c>
      <c r="C4267" s="57" t="s">
        <v>38</v>
      </c>
      <c r="D4267" s="57" t="s">
        <v>4866</v>
      </c>
      <c r="E4267" s="58" t="s">
        <v>17155</v>
      </c>
    </row>
    <row r="4268" spans="1:5" x14ac:dyDescent="0.25">
      <c r="A4268" s="57" t="s">
        <v>17156</v>
      </c>
      <c r="B4268" s="57" t="s">
        <v>17157</v>
      </c>
      <c r="C4268" s="57" t="s">
        <v>38</v>
      </c>
      <c r="D4268" s="57" t="s">
        <v>4866</v>
      </c>
      <c r="E4268" s="58" t="s">
        <v>17158</v>
      </c>
    </row>
    <row r="4269" spans="1:5" x14ac:dyDescent="0.25">
      <c r="A4269" s="57" t="s">
        <v>17159</v>
      </c>
      <c r="B4269" s="57" t="s">
        <v>17160</v>
      </c>
      <c r="C4269" s="57" t="s">
        <v>38</v>
      </c>
      <c r="D4269" s="57" t="s">
        <v>4866</v>
      </c>
      <c r="E4269" s="58" t="s">
        <v>17161</v>
      </c>
    </row>
    <row r="4270" spans="1:5" x14ac:dyDescent="0.25">
      <c r="A4270" s="57" t="s">
        <v>17162</v>
      </c>
      <c r="B4270" s="57" t="s">
        <v>17163</v>
      </c>
      <c r="C4270" s="57" t="s">
        <v>38</v>
      </c>
      <c r="D4270" s="57" t="s">
        <v>4866</v>
      </c>
      <c r="E4270" s="58" t="s">
        <v>17164</v>
      </c>
    </row>
    <row r="4271" spans="1:5" x14ac:dyDescent="0.25">
      <c r="A4271" s="57" t="s">
        <v>17165</v>
      </c>
      <c r="B4271" s="57" t="s">
        <v>17166</v>
      </c>
      <c r="C4271" s="57" t="s">
        <v>38</v>
      </c>
      <c r="D4271" s="57" t="s">
        <v>4866</v>
      </c>
      <c r="E4271" s="58" t="s">
        <v>17167</v>
      </c>
    </row>
    <row r="4272" spans="1:5" x14ac:dyDescent="0.25">
      <c r="A4272" s="57" t="s">
        <v>17168</v>
      </c>
      <c r="B4272" s="57" t="s">
        <v>17169</v>
      </c>
      <c r="C4272" s="57" t="s">
        <v>38</v>
      </c>
      <c r="D4272" s="57" t="s">
        <v>4866</v>
      </c>
      <c r="E4272" s="58" t="s">
        <v>17170</v>
      </c>
    </row>
    <row r="4273" spans="1:5" x14ac:dyDescent="0.25">
      <c r="A4273" s="57" t="s">
        <v>17171</v>
      </c>
      <c r="B4273" s="57" t="s">
        <v>17172</v>
      </c>
      <c r="C4273" s="57" t="s">
        <v>38</v>
      </c>
      <c r="D4273" s="57" t="s">
        <v>4866</v>
      </c>
      <c r="E4273" s="58" t="s">
        <v>17173</v>
      </c>
    </row>
    <row r="4274" spans="1:5" x14ac:dyDescent="0.25">
      <c r="A4274" s="57" t="s">
        <v>17174</v>
      </c>
      <c r="B4274" s="57" t="s">
        <v>17175</v>
      </c>
      <c r="C4274" s="57" t="s">
        <v>38</v>
      </c>
      <c r="D4274" s="57" t="s">
        <v>4866</v>
      </c>
      <c r="E4274" s="58" t="s">
        <v>17176</v>
      </c>
    </row>
    <row r="4275" spans="1:5" x14ac:dyDescent="0.25">
      <c r="A4275" s="57" t="s">
        <v>17177</v>
      </c>
      <c r="B4275" s="57" t="s">
        <v>17178</v>
      </c>
      <c r="C4275" s="57" t="s">
        <v>38</v>
      </c>
      <c r="D4275" s="57" t="s">
        <v>4866</v>
      </c>
      <c r="E4275" s="58" t="s">
        <v>17179</v>
      </c>
    </row>
    <row r="4276" spans="1:5" x14ac:dyDescent="0.25">
      <c r="A4276" s="57" t="s">
        <v>17180</v>
      </c>
      <c r="B4276" s="57" t="s">
        <v>17181</v>
      </c>
      <c r="C4276" s="57" t="s">
        <v>38</v>
      </c>
      <c r="D4276" s="57" t="s">
        <v>4866</v>
      </c>
      <c r="E4276" s="58" t="s">
        <v>17182</v>
      </c>
    </row>
    <row r="4277" spans="1:5" x14ac:dyDescent="0.25">
      <c r="A4277" s="57" t="s">
        <v>17183</v>
      </c>
      <c r="B4277" s="57" t="s">
        <v>17184</v>
      </c>
      <c r="C4277" s="57" t="s">
        <v>38</v>
      </c>
      <c r="D4277" s="57" t="s">
        <v>4866</v>
      </c>
      <c r="E4277" s="58" t="s">
        <v>17185</v>
      </c>
    </row>
    <row r="4278" spans="1:5" x14ac:dyDescent="0.25">
      <c r="A4278" s="57" t="s">
        <v>17186</v>
      </c>
      <c r="B4278" s="57" t="s">
        <v>17187</v>
      </c>
      <c r="C4278" s="57" t="s">
        <v>38</v>
      </c>
      <c r="D4278" s="57" t="s">
        <v>4866</v>
      </c>
      <c r="E4278" s="58" t="s">
        <v>17188</v>
      </c>
    </row>
    <row r="4279" spans="1:5" x14ac:dyDescent="0.25">
      <c r="A4279" s="57" t="s">
        <v>17189</v>
      </c>
      <c r="B4279" s="57" t="s">
        <v>17190</v>
      </c>
      <c r="C4279" s="57" t="s">
        <v>38</v>
      </c>
      <c r="D4279" s="57" t="s">
        <v>4866</v>
      </c>
      <c r="E4279" s="58" t="s">
        <v>17191</v>
      </c>
    </row>
    <row r="4280" spans="1:5" x14ac:dyDescent="0.25">
      <c r="A4280" s="57" t="s">
        <v>17192</v>
      </c>
      <c r="B4280" s="57" t="s">
        <v>17193</v>
      </c>
      <c r="C4280" s="57" t="s">
        <v>38</v>
      </c>
      <c r="D4280" s="57" t="s">
        <v>4866</v>
      </c>
      <c r="E4280" s="58" t="s">
        <v>17194</v>
      </c>
    </row>
    <row r="4281" spans="1:5" x14ac:dyDescent="0.25">
      <c r="A4281" s="57" t="s">
        <v>17195</v>
      </c>
      <c r="B4281" s="57" t="s">
        <v>17196</v>
      </c>
      <c r="C4281" s="57" t="s">
        <v>38</v>
      </c>
      <c r="D4281" s="57" t="s">
        <v>4866</v>
      </c>
      <c r="E4281" s="58" t="s">
        <v>15073</v>
      </c>
    </row>
    <row r="4282" spans="1:5" x14ac:dyDescent="0.25">
      <c r="A4282" s="57" t="s">
        <v>17197</v>
      </c>
      <c r="B4282" s="57" t="s">
        <v>17198</v>
      </c>
      <c r="C4282" s="57" t="s">
        <v>38</v>
      </c>
      <c r="D4282" s="57" t="s">
        <v>4866</v>
      </c>
      <c r="E4282" s="58" t="s">
        <v>17199</v>
      </c>
    </row>
    <row r="4283" spans="1:5" x14ac:dyDescent="0.25">
      <c r="A4283" s="57" t="s">
        <v>17200</v>
      </c>
      <c r="B4283" s="57" t="s">
        <v>17201</v>
      </c>
      <c r="C4283" s="57" t="s">
        <v>38</v>
      </c>
      <c r="D4283" s="57" t="s">
        <v>4866</v>
      </c>
      <c r="E4283" s="58" t="s">
        <v>17199</v>
      </c>
    </row>
    <row r="4284" spans="1:5" x14ac:dyDescent="0.25">
      <c r="A4284" s="57" t="s">
        <v>17202</v>
      </c>
      <c r="B4284" s="57" t="s">
        <v>17203</v>
      </c>
      <c r="C4284" s="57" t="s">
        <v>38</v>
      </c>
      <c r="D4284" s="57" t="s">
        <v>4866</v>
      </c>
      <c r="E4284" s="58" t="s">
        <v>17199</v>
      </c>
    </row>
    <row r="4285" spans="1:5" x14ac:dyDescent="0.25">
      <c r="A4285" s="57" t="s">
        <v>17204</v>
      </c>
      <c r="B4285" s="57" t="s">
        <v>17205</v>
      </c>
      <c r="C4285" s="57" t="s">
        <v>38</v>
      </c>
      <c r="D4285" s="57" t="s">
        <v>4866</v>
      </c>
      <c r="E4285" s="58" t="s">
        <v>17206</v>
      </c>
    </row>
    <row r="4286" spans="1:5" x14ac:dyDescent="0.25">
      <c r="A4286" s="57" t="s">
        <v>17207</v>
      </c>
      <c r="B4286" s="57" t="s">
        <v>17208</v>
      </c>
      <c r="C4286" s="57" t="s">
        <v>38</v>
      </c>
      <c r="D4286" s="57" t="s">
        <v>4866</v>
      </c>
      <c r="E4286" s="58" t="s">
        <v>17206</v>
      </c>
    </row>
    <row r="4287" spans="1:5" x14ac:dyDescent="0.25">
      <c r="A4287" s="57" t="s">
        <v>17209</v>
      </c>
      <c r="B4287" s="57" t="s">
        <v>17210</v>
      </c>
      <c r="C4287" s="57" t="s">
        <v>38</v>
      </c>
      <c r="D4287" s="57" t="s">
        <v>4866</v>
      </c>
      <c r="E4287" s="58" t="s">
        <v>17211</v>
      </c>
    </row>
    <row r="4288" spans="1:5" x14ac:dyDescent="0.25">
      <c r="A4288" s="57" t="s">
        <v>17212</v>
      </c>
      <c r="B4288" s="57" t="s">
        <v>17213</v>
      </c>
      <c r="C4288" s="57" t="s">
        <v>38</v>
      </c>
      <c r="D4288" s="57" t="s">
        <v>4866</v>
      </c>
      <c r="E4288" s="58" t="s">
        <v>17214</v>
      </c>
    </row>
    <row r="4289" spans="1:5" x14ac:dyDescent="0.25">
      <c r="A4289" s="57" t="s">
        <v>17215</v>
      </c>
      <c r="B4289" s="57" t="s">
        <v>17216</v>
      </c>
      <c r="C4289" s="57" t="s">
        <v>38</v>
      </c>
      <c r="D4289" s="57" t="s">
        <v>4866</v>
      </c>
      <c r="E4289" s="58" t="s">
        <v>17214</v>
      </c>
    </row>
    <row r="4290" spans="1:5" x14ac:dyDescent="0.25">
      <c r="A4290" s="57" t="s">
        <v>17217</v>
      </c>
      <c r="B4290" s="57" t="s">
        <v>17218</v>
      </c>
      <c r="C4290" s="57" t="s">
        <v>38</v>
      </c>
      <c r="D4290" s="57" t="s">
        <v>4866</v>
      </c>
      <c r="E4290" s="58" t="s">
        <v>17219</v>
      </c>
    </row>
    <row r="4291" spans="1:5" x14ac:dyDescent="0.25">
      <c r="A4291" s="57" t="s">
        <v>17220</v>
      </c>
      <c r="B4291" s="57" t="s">
        <v>17221</v>
      </c>
      <c r="C4291" s="57" t="s">
        <v>38</v>
      </c>
      <c r="D4291" s="57" t="s">
        <v>4866</v>
      </c>
      <c r="E4291" s="58" t="s">
        <v>17222</v>
      </c>
    </row>
    <row r="4292" spans="1:5" x14ac:dyDescent="0.25">
      <c r="A4292" s="57" t="s">
        <v>17223</v>
      </c>
      <c r="B4292" s="57" t="s">
        <v>17224</v>
      </c>
      <c r="C4292" s="57" t="s">
        <v>38</v>
      </c>
      <c r="D4292" s="57" t="s">
        <v>4866</v>
      </c>
      <c r="E4292" s="58" t="s">
        <v>5301</v>
      </c>
    </row>
    <row r="4293" spans="1:5" x14ac:dyDescent="0.25">
      <c r="A4293" s="57" t="s">
        <v>17225</v>
      </c>
      <c r="B4293" s="57" t="s">
        <v>17226</v>
      </c>
      <c r="C4293" s="57" t="s">
        <v>38</v>
      </c>
      <c r="D4293" s="57" t="s">
        <v>4866</v>
      </c>
      <c r="E4293" s="58" t="s">
        <v>14218</v>
      </c>
    </row>
    <row r="4294" spans="1:5" x14ac:dyDescent="0.25">
      <c r="A4294" s="57" t="s">
        <v>17227</v>
      </c>
      <c r="B4294" s="57" t="s">
        <v>17228</v>
      </c>
      <c r="C4294" s="57" t="s">
        <v>38</v>
      </c>
      <c r="D4294" s="57" t="s">
        <v>4866</v>
      </c>
      <c r="E4294" s="58" t="s">
        <v>14218</v>
      </c>
    </row>
    <row r="4295" spans="1:5" x14ac:dyDescent="0.25">
      <c r="A4295" s="57" t="s">
        <v>17229</v>
      </c>
      <c r="B4295" s="57" t="s">
        <v>17230</v>
      </c>
      <c r="C4295" s="57" t="s">
        <v>38</v>
      </c>
      <c r="D4295" s="57" t="s">
        <v>4866</v>
      </c>
      <c r="E4295" s="58" t="s">
        <v>17231</v>
      </c>
    </row>
    <row r="4296" spans="1:5" x14ac:dyDescent="0.25">
      <c r="A4296" s="57" t="s">
        <v>17232</v>
      </c>
      <c r="B4296" s="57" t="s">
        <v>17233</v>
      </c>
      <c r="C4296" s="57" t="s">
        <v>38</v>
      </c>
      <c r="D4296" s="57" t="s">
        <v>4866</v>
      </c>
      <c r="E4296" s="58" t="s">
        <v>17231</v>
      </c>
    </row>
    <row r="4297" spans="1:5" x14ac:dyDescent="0.25">
      <c r="A4297" s="57" t="s">
        <v>17234</v>
      </c>
      <c r="B4297" s="57" t="s">
        <v>17235</v>
      </c>
      <c r="C4297" s="57" t="s">
        <v>38</v>
      </c>
      <c r="D4297" s="57" t="s">
        <v>4866</v>
      </c>
      <c r="E4297" s="58" t="s">
        <v>17231</v>
      </c>
    </row>
    <row r="4298" spans="1:5" x14ac:dyDescent="0.25">
      <c r="A4298" s="57" t="s">
        <v>17236</v>
      </c>
      <c r="B4298" s="57" t="s">
        <v>17237</v>
      </c>
      <c r="C4298" s="57" t="s">
        <v>38</v>
      </c>
      <c r="D4298" s="57" t="s">
        <v>4866</v>
      </c>
      <c r="E4298" s="58" t="s">
        <v>17238</v>
      </c>
    </row>
    <row r="4299" spans="1:5" x14ac:dyDescent="0.25">
      <c r="A4299" s="57" t="s">
        <v>17239</v>
      </c>
      <c r="B4299" s="57" t="s">
        <v>17240</v>
      </c>
      <c r="C4299" s="57" t="s">
        <v>38</v>
      </c>
      <c r="D4299" s="57" t="s">
        <v>4866</v>
      </c>
      <c r="E4299" s="58" t="s">
        <v>17238</v>
      </c>
    </row>
    <row r="4300" spans="1:5" x14ac:dyDescent="0.25">
      <c r="A4300" s="57" t="s">
        <v>17241</v>
      </c>
      <c r="B4300" s="57" t="s">
        <v>17242</v>
      </c>
      <c r="C4300" s="57" t="s">
        <v>38</v>
      </c>
      <c r="D4300" s="57" t="s">
        <v>4866</v>
      </c>
      <c r="E4300" s="58" t="s">
        <v>17238</v>
      </c>
    </row>
    <row r="4301" spans="1:5" x14ac:dyDescent="0.25">
      <c r="A4301" s="57" t="s">
        <v>17243</v>
      </c>
      <c r="B4301" s="57" t="s">
        <v>17244</v>
      </c>
      <c r="C4301" s="57" t="s">
        <v>38</v>
      </c>
      <c r="D4301" s="57" t="s">
        <v>4866</v>
      </c>
      <c r="E4301" s="58" t="s">
        <v>17245</v>
      </c>
    </row>
    <row r="4302" spans="1:5" x14ac:dyDescent="0.25">
      <c r="A4302" s="57" t="s">
        <v>17246</v>
      </c>
      <c r="B4302" s="57" t="s">
        <v>17247</v>
      </c>
      <c r="C4302" s="57" t="s">
        <v>38</v>
      </c>
      <c r="D4302" s="57" t="s">
        <v>4866</v>
      </c>
      <c r="E4302" s="58" t="s">
        <v>17245</v>
      </c>
    </row>
    <row r="4303" spans="1:5" x14ac:dyDescent="0.25">
      <c r="A4303" s="57" t="s">
        <v>17248</v>
      </c>
      <c r="B4303" s="57" t="s">
        <v>17249</v>
      </c>
      <c r="C4303" s="57" t="s">
        <v>38</v>
      </c>
      <c r="D4303" s="57" t="s">
        <v>4866</v>
      </c>
      <c r="E4303" s="58" t="s">
        <v>17250</v>
      </c>
    </row>
    <row r="4304" spans="1:5" x14ac:dyDescent="0.25">
      <c r="A4304" s="57" t="s">
        <v>17251</v>
      </c>
      <c r="B4304" s="57" t="s">
        <v>17252</v>
      </c>
      <c r="C4304" s="57" t="s">
        <v>38</v>
      </c>
      <c r="D4304" s="57" t="s">
        <v>4866</v>
      </c>
      <c r="E4304" s="58" t="s">
        <v>17250</v>
      </c>
    </row>
    <row r="4305" spans="1:5" x14ac:dyDescent="0.25">
      <c r="A4305" s="57" t="s">
        <v>17253</v>
      </c>
      <c r="B4305" s="57" t="s">
        <v>17254</v>
      </c>
      <c r="C4305" s="57" t="s">
        <v>38</v>
      </c>
      <c r="D4305" s="57" t="s">
        <v>4866</v>
      </c>
      <c r="E4305" s="58" t="s">
        <v>7305</v>
      </c>
    </row>
    <row r="4306" spans="1:5" x14ac:dyDescent="0.25">
      <c r="A4306" s="57" t="s">
        <v>17255</v>
      </c>
      <c r="B4306" s="57" t="s">
        <v>17256</v>
      </c>
      <c r="C4306" s="57" t="s">
        <v>38</v>
      </c>
      <c r="D4306" s="57" t="s">
        <v>4866</v>
      </c>
      <c r="E4306" s="58" t="s">
        <v>17257</v>
      </c>
    </row>
    <row r="4307" spans="1:5" x14ac:dyDescent="0.25">
      <c r="A4307" s="57" t="s">
        <v>17258</v>
      </c>
      <c r="B4307" s="57" t="s">
        <v>17259</v>
      </c>
      <c r="C4307" s="57" t="s">
        <v>38</v>
      </c>
      <c r="D4307" s="57" t="s">
        <v>4866</v>
      </c>
      <c r="E4307" s="58" t="s">
        <v>17260</v>
      </c>
    </row>
    <row r="4308" spans="1:5" x14ac:dyDescent="0.25">
      <c r="A4308" s="57" t="s">
        <v>17261</v>
      </c>
      <c r="B4308" s="57" t="s">
        <v>17262</v>
      </c>
      <c r="C4308" s="57" t="s">
        <v>38</v>
      </c>
      <c r="D4308" s="57" t="s">
        <v>4866</v>
      </c>
      <c r="E4308" s="58" t="s">
        <v>17263</v>
      </c>
    </row>
    <row r="4309" spans="1:5" x14ac:dyDescent="0.25">
      <c r="A4309" s="57" t="s">
        <v>17264</v>
      </c>
      <c r="B4309" s="57" t="s">
        <v>17265</v>
      </c>
      <c r="C4309" s="57" t="s">
        <v>38</v>
      </c>
      <c r="D4309" s="57" t="s">
        <v>4866</v>
      </c>
      <c r="E4309" s="58" t="s">
        <v>17263</v>
      </c>
    </row>
    <row r="4310" spans="1:5" x14ac:dyDescent="0.25">
      <c r="A4310" s="57" t="s">
        <v>17266</v>
      </c>
      <c r="B4310" s="57" t="s">
        <v>17267</v>
      </c>
      <c r="C4310" s="57" t="s">
        <v>38</v>
      </c>
      <c r="D4310" s="57" t="s">
        <v>4866</v>
      </c>
      <c r="E4310" s="58" t="s">
        <v>17268</v>
      </c>
    </row>
    <row r="4311" spans="1:5" x14ac:dyDescent="0.25">
      <c r="A4311" s="57" t="s">
        <v>17269</v>
      </c>
      <c r="B4311" s="57" t="s">
        <v>17270</v>
      </c>
      <c r="C4311" s="57" t="s">
        <v>38</v>
      </c>
      <c r="D4311" s="57" t="s">
        <v>4866</v>
      </c>
      <c r="E4311" s="58" t="s">
        <v>17268</v>
      </c>
    </row>
    <row r="4312" spans="1:5" x14ac:dyDescent="0.25">
      <c r="A4312" s="57" t="s">
        <v>17271</v>
      </c>
      <c r="B4312" s="57" t="s">
        <v>17272</v>
      </c>
      <c r="C4312" s="57" t="s">
        <v>38</v>
      </c>
      <c r="D4312" s="57" t="s">
        <v>4866</v>
      </c>
      <c r="E4312" s="58" t="s">
        <v>17268</v>
      </c>
    </row>
    <row r="4313" spans="1:5" x14ac:dyDescent="0.25">
      <c r="A4313" s="57" t="s">
        <v>17273</v>
      </c>
      <c r="B4313" s="57" t="s">
        <v>17274</v>
      </c>
      <c r="C4313" s="57" t="s">
        <v>38</v>
      </c>
      <c r="D4313" s="57" t="s">
        <v>4866</v>
      </c>
      <c r="E4313" s="58" t="s">
        <v>17275</v>
      </c>
    </row>
    <row r="4314" spans="1:5" x14ac:dyDescent="0.25">
      <c r="A4314" s="57" t="s">
        <v>17276</v>
      </c>
      <c r="B4314" s="57" t="s">
        <v>17277</v>
      </c>
      <c r="C4314" s="57" t="s">
        <v>38</v>
      </c>
      <c r="D4314" s="57" t="s">
        <v>4866</v>
      </c>
      <c r="E4314" s="58" t="s">
        <v>17275</v>
      </c>
    </row>
    <row r="4315" spans="1:5" x14ac:dyDescent="0.25">
      <c r="A4315" s="57" t="s">
        <v>17278</v>
      </c>
      <c r="B4315" s="57" t="s">
        <v>17279</v>
      </c>
      <c r="C4315" s="57" t="s">
        <v>38</v>
      </c>
      <c r="D4315" s="57" t="s">
        <v>4866</v>
      </c>
      <c r="E4315" s="58" t="s">
        <v>17275</v>
      </c>
    </row>
    <row r="4316" spans="1:5" x14ac:dyDescent="0.25">
      <c r="A4316" s="57" t="s">
        <v>17280</v>
      </c>
      <c r="B4316" s="57" t="s">
        <v>17281</v>
      </c>
      <c r="C4316" s="57" t="s">
        <v>38</v>
      </c>
      <c r="D4316" s="57" t="s">
        <v>4866</v>
      </c>
      <c r="E4316" s="58" t="s">
        <v>17282</v>
      </c>
    </row>
    <row r="4317" spans="1:5" x14ac:dyDescent="0.25">
      <c r="A4317" s="57" t="s">
        <v>17283</v>
      </c>
      <c r="B4317" s="57" t="s">
        <v>17284</v>
      </c>
      <c r="C4317" s="57" t="s">
        <v>38</v>
      </c>
      <c r="D4317" s="57" t="s">
        <v>4866</v>
      </c>
      <c r="E4317" s="58" t="s">
        <v>17282</v>
      </c>
    </row>
    <row r="4318" spans="1:5" x14ac:dyDescent="0.25">
      <c r="A4318" s="57" t="s">
        <v>17285</v>
      </c>
      <c r="B4318" s="57" t="s">
        <v>17286</v>
      </c>
      <c r="C4318" s="57" t="s">
        <v>38</v>
      </c>
      <c r="D4318" s="57" t="s">
        <v>4866</v>
      </c>
      <c r="E4318" s="58" t="s">
        <v>17287</v>
      </c>
    </row>
    <row r="4319" spans="1:5" x14ac:dyDescent="0.25">
      <c r="A4319" s="57" t="s">
        <v>17288</v>
      </c>
      <c r="B4319" s="57" t="s">
        <v>17289</v>
      </c>
      <c r="C4319" s="57" t="s">
        <v>38</v>
      </c>
      <c r="D4319" s="57" t="s">
        <v>4866</v>
      </c>
      <c r="E4319" s="58" t="s">
        <v>17287</v>
      </c>
    </row>
    <row r="4320" spans="1:5" x14ac:dyDescent="0.25">
      <c r="A4320" s="57" t="s">
        <v>17290</v>
      </c>
      <c r="B4320" s="57" t="s">
        <v>17291</v>
      </c>
      <c r="C4320" s="57" t="s">
        <v>38</v>
      </c>
      <c r="D4320" s="57" t="s">
        <v>4866</v>
      </c>
      <c r="E4320" s="58" t="s">
        <v>17292</v>
      </c>
    </row>
    <row r="4321" spans="1:5" x14ac:dyDescent="0.25">
      <c r="A4321" s="57" t="s">
        <v>17293</v>
      </c>
      <c r="B4321" s="57" t="s">
        <v>17294</v>
      </c>
      <c r="C4321" s="57" t="s">
        <v>38</v>
      </c>
      <c r="D4321" s="57" t="s">
        <v>4866</v>
      </c>
      <c r="E4321" s="58" t="s">
        <v>17295</v>
      </c>
    </row>
    <row r="4322" spans="1:5" x14ac:dyDescent="0.25">
      <c r="A4322" s="57" t="s">
        <v>17296</v>
      </c>
      <c r="B4322" s="57" t="s">
        <v>17297</v>
      </c>
      <c r="C4322" s="57" t="s">
        <v>38</v>
      </c>
      <c r="D4322" s="57" t="s">
        <v>4866</v>
      </c>
      <c r="E4322" s="58" t="s">
        <v>17298</v>
      </c>
    </row>
    <row r="4323" spans="1:5" x14ac:dyDescent="0.25">
      <c r="A4323" s="57" t="s">
        <v>17299</v>
      </c>
      <c r="B4323" s="57" t="s">
        <v>17300</v>
      </c>
      <c r="C4323" s="57" t="s">
        <v>38</v>
      </c>
      <c r="D4323" s="57" t="s">
        <v>4866</v>
      </c>
      <c r="E4323" s="58" t="s">
        <v>4942</v>
      </c>
    </row>
    <row r="4324" spans="1:5" x14ac:dyDescent="0.25">
      <c r="A4324" s="57" t="s">
        <v>17301</v>
      </c>
      <c r="B4324" s="57" t="s">
        <v>17302</v>
      </c>
      <c r="C4324" s="57" t="s">
        <v>38</v>
      </c>
      <c r="D4324" s="57" t="s">
        <v>4866</v>
      </c>
      <c r="E4324" s="58" t="s">
        <v>17303</v>
      </c>
    </row>
    <row r="4325" spans="1:5" x14ac:dyDescent="0.25">
      <c r="A4325" s="57" t="s">
        <v>17304</v>
      </c>
      <c r="B4325" s="57" t="s">
        <v>17305</v>
      </c>
      <c r="C4325" s="57" t="s">
        <v>38</v>
      </c>
      <c r="D4325" s="57" t="s">
        <v>4866</v>
      </c>
      <c r="E4325" s="58" t="s">
        <v>16802</v>
      </c>
    </row>
    <row r="4326" spans="1:5" x14ac:dyDescent="0.25">
      <c r="A4326" s="57" t="s">
        <v>17306</v>
      </c>
      <c r="B4326" s="57" t="s">
        <v>17307</v>
      </c>
      <c r="C4326" s="57" t="s">
        <v>38</v>
      </c>
      <c r="D4326" s="57" t="s">
        <v>4866</v>
      </c>
      <c r="E4326" s="58" t="s">
        <v>9438</v>
      </c>
    </row>
    <row r="4327" spans="1:5" x14ac:dyDescent="0.25">
      <c r="A4327" s="57" t="s">
        <v>17308</v>
      </c>
      <c r="B4327" s="57" t="s">
        <v>17309</v>
      </c>
      <c r="C4327" s="57" t="s">
        <v>38</v>
      </c>
      <c r="D4327" s="57" t="s">
        <v>4866</v>
      </c>
      <c r="E4327" s="58" t="s">
        <v>17310</v>
      </c>
    </row>
    <row r="4328" spans="1:5" x14ac:dyDescent="0.25">
      <c r="A4328" s="57" t="s">
        <v>17311</v>
      </c>
      <c r="B4328" s="57" t="s">
        <v>17312</v>
      </c>
      <c r="C4328" s="57" t="s">
        <v>38</v>
      </c>
      <c r="D4328" s="57" t="s">
        <v>4866</v>
      </c>
      <c r="E4328" s="58" t="s">
        <v>17313</v>
      </c>
    </row>
    <row r="4329" spans="1:5" x14ac:dyDescent="0.25">
      <c r="A4329" s="57" t="s">
        <v>17314</v>
      </c>
      <c r="B4329" s="57" t="s">
        <v>17315</v>
      </c>
      <c r="C4329" s="57" t="s">
        <v>38</v>
      </c>
      <c r="D4329" s="57" t="s">
        <v>4866</v>
      </c>
      <c r="E4329" s="58" t="s">
        <v>17316</v>
      </c>
    </row>
    <row r="4330" spans="1:5" x14ac:dyDescent="0.25">
      <c r="A4330" s="57" t="s">
        <v>17317</v>
      </c>
      <c r="B4330" s="57" t="s">
        <v>17318</v>
      </c>
      <c r="C4330" s="57" t="s">
        <v>38</v>
      </c>
      <c r="D4330" s="57" t="s">
        <v>4866</v>
      </c>
      <c r="E4330" s="58" t="s">
        <v>17319</v>
      </c>
    </row>
    <row r="4331" spans="1:5" x14ac:dyDescent="0.25">
      <c r="A4331" s="57" t="s">
        <v>17320</v>
      </c>
      <c r="B4331" s="57" t="s">
        <v>17321</v>
      </c>
      <c r="C4331" s="57" t="s">
        <v>38</v>
      </c>
      <c r="D4331" s="57" t="s">
        <v>4866</v>
      </c>
      <c r="E4331" s="58" t="s">
        <v>17322</v>
      </c>
    </row>
    <row r="4332" spans="1:5" x14ac:dyDescent="0.25">
      <c r="A4332" s="57" t="s">
        <v>17323</v>
      </c>
      <c r="B4332" s="57" t="s">
        <v>17324</v>
      </c>
      <c r="C4332" s="57" t="s">
        <v>38</v>
      </c>
      <c r="D4332" s="57" t="s">
        <v>4866</v>
      </c>
      <c r="E4332" s="58" t="s">
        <v>17325</v>
      </c>
    </row>
    <row r="4333" spans="1:5" x14ac:dyDescent="0.25">
      <c r="A4333" s="57" t="s">
        <v>17326</v>
      </c>
      <c r="B4333" s="57" t="s">
        <v>17327</v>
      </c>
      <c r="C4333" s="57" t="s">
        <v>38</v>
      </c>
      <c r="D4333" s="57" t="s">
        <v>4866</v>
      </c>
      <c r="E4333" s="58" t="s">
        <v>17328</v>
      </c>
    </row>
    <row r="4334" spans="1:5" x14ac:dyDescent="0.25">
      <c r="A4334" s="57" t="s">
        <v>17329</v>
      </c>
      <c r="B4334" s="57" t="s">
        <v>17330</v>
      </c>
      <c r="C4334" s="57" t="s">
        <v>38</v>
      </c>
      <c r="D4334" s="57" t="s">
        <v>4866</v>
      </c>
      <c r="E4334" s="58" t="s">
        <v>17331</v>
      </c>
    </row>
    <row r="4335" spans="1:5" x14ac:dyDescent="0.25">
      <c r="A4335" s="57" t="s">
        <v>17332</v>
      </c>
      <c r="B4335" s="57" t="s">
        <v>17333</v>
      </c>
      <c r="C4335" s="57" t="s">
        <v>38</v>
      </c>
      <c r="D4335" s="57" t="s">
        <v>4866</v>
      </c>
      <c r="E4335" s="58" t="s">
        <v>17334</v>
      </c>
    </row>
    <row r="4336" spans="1:5" x14ac:dyDescent="0.25">
      <c r="A4336" s="57" t="s">
        <v>17335</v>
      </c>
      <c r="B4336" s="57" t="s">
        <v>17336</v>
      </c>
      <c r="C4336" s="57" t="s">
        <v>38</v>
      </c>
      <c r="D4336" s="57" t="s">
        <v>4866</v>
      </c>
      <c r="E4336" s="58" t="s">
        <v>17337</v>
      </c>
    </row>
    <row r="4337" spans="1:5" x14ac:dyDescent="0.25">
      <c r="A4337" s="57" t="s">
        <v>17338</v>
      </c>
      <c r="B4337" s="57" t="s">
        <v>17339</v>
      </c>
      <c r="C4337" s="57" t="s">
        <v>38</v>
      </c>
      <c r="D4337" s="57" t="s">
        <v>4866</v>
      </c>
      <c r="E4337" s="58" t="s">
        <v>17340</v>
      </c>
    </row>
    <row r="4338" spans="1:5" x14ac:dyDescent="0.25">
      <c r="A4338" s="57" t="s">
        <v>17341</v>
      </c>
      <c r="B4338" s="57" t="s">
        <v>17342</v>
      </c>
      <c r="C4338" s="57" t="s">
        <v>38</v>
      </c>
      <c r="D4338" s="57" t="s">
        <v>4866</v>
      </c>
      <c r="E4338" s="58" t="s">
        <v>17343</v>
      </c>
    </row>
    <row r="4339" spans="1:5" x14ac:dyDescent="0.25">
      <c r="A4339" s="57" t="s">
        <v>17344</v>
      </c>
      <c r="B4339" s="57" t="s">
        <v>17345</v>
      </c>
      <c r="C4339" s="57" t="s">
        <v>38</v>
      </c>
      <c r="D4339" s="57" t="s">
        <v>4866</v>
      </c>
      <c r="E4339" s="58" t="s">
        <v>16813</v>
      </c>
    </row>
    <row r="4340" spans="1:5" x14ac:dyDescent="0.25">
      <c r="A4340" s="57" t="s">
        <v>17346</v>
      </c>
      <c r="B4340" s="57" t="s">
        <v>17347</v>
      </c>
      <c r="C4340" s="57" t="s">
        <v>38</v>
      </c>
      <c r="D4340" s="57" t="s">
        <v>4866</v>
      </c>
      <c r="E4340" s="58" t="s">
        <v>17348</v>
      </c>
    </row>
    <row r="4341" spans="1:5" x14ac:dyDescent="0.25">
      <c r="A4341" s="57" t="s">
        <v>17349</v>
      </c>
      <c r="B4341" s="57" t="s">
        <v>17350</v>
      </c>
      <c r="C4341" s="57" t="s">
        <v>38</v>
      </c>
      <c r="D4341" s="57" t="s">
        <v>4866</v>
      </c>
      <c r="E4341" s="58" t="s">
        <v>17351</v>
      </c>
    </row>
    <row r="4342" spans="1:5" x14ac:dyDescent="0.25">
      <c r="A4342" s="57" t="s">
        <v>17352</v>
      </c>
      <c r="B4342" s="57" t="s">
        <v>17353</v>
      </c>
      <c r="C4342" s="57" t="s">
        <v>38</v>
      </c>
      <c r="D4342" s="57" t="s">
        <v>4866</v>
      </c>
      <c r="E4342" s="58" t="s">
        <v>17354</v>
      </c>
    </row>
    <row r="4343" spans="1:5" x14ac:dyDescent="0.25">
      <c r="A4343" s="57" t="s">
        <v>17355</v>
      </c>
      <c r="B4343" s="57" t="s">
        <v>17356</v>
      </c>
      <c r="C4343" s="57" t="s">
        <v>38</v>
      </c>
      <c r="D4343" s="57" t="s">
        <v>4866</v>
      </c>
      <c r="E4343" s="58" t="s">
        <v>17357</v>
      </c>
    </row>
    <row r="4344" spans="1:5" x14ac:dyDescent="0.25">
      <c r="A4344" s="57" t="s">
        <v>17358</v>
      </c>
      <c r="B4344" s="57" t="s">
        <v>17359</v>
      </c>
      <c r="C4344" s="57" t="s">
        <v>38</v>
      </c>
      <c r="D4344" s="57" t="s">
        <v>4866</v>
      </c>
      <c r="E4344" s="58" t="s">
        <v>15332</v>
      </c>
    </row>
    <row r="4345" spans="1:5" x14ac:dyDescent="0.25">
      <c r="A4345" s="57" t="s">
        <v>17360</v>
      </c>
      <c r="B4345" s="57" t="s">
        <v>17361</v>
      </c>
      <c r="C4345" s="57" t="s">
        <v>38</v>
      </c>
      <c r="D4345" s="57" t="s">
        <v>4866</v>
      </c>
      <c r="E4345" s="58" t="s">
        <v>17362</v>
      </c>
    </row>
    <row r="4346" spans="1:5" x14ac:dyDescent="0.25">
      <c r="A4346" s="57" t="s">
        <v>17363</v>
      </c>
      <c r="B4346" s="57" t="s">
        <v>17364</v>
      </c>
      <c r="C4346" s="57" t="s">
        <v>38</v>
      </c>
      <c r="D4346" s="57" t="s">
        <v>4866</v>
      </c>
      <c r="E4346" s="58" t="s">
        <v>17365</v>
      </c>
    </row>
    <row r="4347" spans="1:5" x14ac:dyDescent="0.25">
      <c r="A4347" s="57" t="s">
        <v>17366</v>
      </c>
      <c r="B4347" s="57" t="s">
        <v>17367</v>
      </c>
      <c r="C4347" s="57" t="s">
        <v>38</v>
      </c>
      <c r="D4347" s="57" t="s">
        <v>4866</v>
      </c>
      <c r="E4347" s="58" t="s">
        <v>17368</v>
      </c>
    </row>
    <row r="4348" spans="1:5" x14ac:dyDescent="0.25">
      <c r="A4348" s="57" t="s">
        <v>17369</v>
      </c>
      <c r="B4348" s="57" t="s">
        <v>17370</v>
      </c>
      <c r="C4348" s="57" t="s">
        <v>38</v>
      </c>
      <c r="D4348" s="57" t="s">
        <v>4866</v>
      </c>
      <c r="E4348" s="58" t="s">
        <v>16609</v>
      </c>
    </row>
    <row r="4349" spans="1:5" x14ac:dyDescent="0.25">
      <c r="A4349" s="57" t="s">
        <v>17371</v>
      </c>
      <c r="B4349" s="57" t="s">
        <v>17372</v>
      </c>
      <c r="C4349" s="57" t="s">
        <v>38</v>
      </c>
      <c r="D4349" s="57" t="s">
        <v>4866</v>
      </c>
      <c r="E4349" s="58" t="s">
        <v>17373</v>
      </c>
    </row>
    <row r="4350" spans="1:5" x14ac:dyDescent="0.25">
      <c r="A4350" s="57" t="s">
        <v>17374</v>
      </c>
      <c r="B4350" s="57" t="s">
        <v>17375</v>
      </c>
      <c r="C4350" s="57" t="s">
        <v>38</v>
      </c>
      <c r="D4350" s="57" t="s">
        <v>4866</v>
      </c>
      <c r="E4350" s="58" t="s">
        <v>13914</v>
      </c>
    </row>
    <row r="4351" spans="1:5" x14ac:dyDescent="0.25">
      <c r="A4351" s="57" t="s">
        <v>17376</v>
      </c>
      <c r="B4351" s="57" t="s">
        <v>17377</v>
      </c>
      <c r="C4351" s="57" t="s">
        <v>38</v>
      </c>
      <c r="D4351" s="57" t="s">
        <v>4866</v>
      </c>
      <c r="E4351" s="58" t="s">
        <v>17378</v>
      </c>
    </row>
    <row r="4352" spans="1:5" x14ac:dyDescent="0.25">
      <c r="A4352" s="57" t="s">
        <v>17379</v>
      </c>
      <c r="B4352" s="57" t="s">
        <v>17380</v>
      </c>
      <c r="C4352" s="57" t="s">
        <v>38</v>
      </c>
      <c r="D4352" s="57" t="s">
        <v>4866</v>
      </c>
      <c r="E4352" s="58" t="s">
        <v>17381</v>
      </c>
    </row>
    <row r="4353" spans="1:5" x14ac:dyDescent="0.25">
      <c r="A4353" s="57" t="s">
        <v>17382</v>
      </c>
      <c r="B4353" s="57" t="s">
        <v>17383</v>
      </c>
      <c r="C4353" s="57" t="s">
        <v>38</v>
      </c>
      <c r="D4353" s="57" t="s">
        <v>4866</v>
      </c>
      <c r="E4353" s="58" t="s">
        <v>17384</v>
      </c>
    </row>
    <row r="4354" spans="1:5" x14ac:dyDescent="0.25">
      <c r="A4354" s="57" t="s">
        <v>17385</v>
      </c>
      <c r="B4354" s="57" t="s">
        <v>17386</v>
      </c>
      <c r="C4354" s="57" t="s">
        <v>38</v>
      </c>
      <c r="D4354" s="57" t="s">
        <v>4866</v>
      </c>
      <c r="E4354" s="58" t="s">
        <v>17387</v>
      </c>
    </row>
    <row r="4355" spans="1:5" x14ac:dyDescent="0.25">
      <c r="A4355" s="57" t="s">
        <v>17388</v>
      </c>
      <c r="B4355" s="57" t="s">
        <v>17389</v>
      </c>
      <c r="C4355" s="57" t="s">
        <v>38</v>
      </c>
      <c r="D4355" s="57" t="s">
        <v>4866</v>
      </c>
      <c r="E4355" s="58" t="s">
        <v>16375</v>
      </c>
    </row>
    <row r="4356" spans="1:5" x14ac:dyDescent="0.25">
      <c r="A4356" s="57" t="s">
        <v>17390</v>
      </c>
      <c r="B4356" s="57" t="s">
        <v>17391</v>
      </c>
      <c r="C4356" s="57" t="s">
        <v>38</v>
      </c>
      <c r="D4356" s="57" t="s">
        <v>4866</v>
      </c>
      <c r="E4356" s="58" t="s">
        <v>17392</v>
      </c>
    </row>
    <row r="4357" spans="1:5" x14ac:dyDescent="0.25">
      <c r="A4357" s="57" t="s">
        <v>17393</v>
      </c>
      <c r="B4357" s="57" t="s">
        <v>17394</v>
      </c>
      <c r="C4357" s="57" t="s">
        <v>38</v>
      </c>
      <c r="D4357" s="57" t="s">
        <v>4866</v>
      </c>
      <c r="E4357" s="58" t="s">
        <v>17395</v>
      </c>
    </row>
    <row r="4358" spans="1:5" x14ac:dyDescent="0.25">
      <c r="A4358" s="57" t="s">
        <v>17396</v>
      </c>
      <c r="B4358" s="57" t="s">
        <v>17397</v>
      </c>
      <c r="C4358" s="57" t="s">
        <v>38</v>
      </c>
      <c r="D4358" s="57" t="s">
        <v>4866</v>
      </c>
      <c r="E4358" s="58" t="s">
        <v>16468</v>
      </c>
    </row>
    <row r="4359" spans="1:5" x14ac:dyDescent="0.25">
      <c r="A4359" s="57" t="s">
        <v>17398</v>
      </c>
      <c r="B4359" s="57" t="s">
        <v>17399</v>
      </c>
      <c r="C4359" s="57" t="s">
        <v>38</v>
      </c>
      <c r="D4359" s="57" t="s">
        <v>4866</v>
      </c>
      <c r="E4359" s="58" t="s">
        <v>17400</v>
      </c>
    </row>
    <row r="4360" spans="1:5" x14ac:dyDescent="0.25">
      <c r="A4360" s="57" t="s">
        <v>17401</v>
      </c>
      <c r="B4360" s="57" t="s">
        <v>17402</v>
      </c>
      <c r="C4360" s="57" t="s">
        <v>38</v>
      </c>
      <c r="D4360" s="57" t="s">
        <v>4866</v>
      </c>
      <c r="E4360" s="58" t="s">
        <v>9053</v>
      </c>
    </row>
    <row r="4361" spans="1:5" x14ac:dyDescent="0.25">
      <c r="A4361" s="57" t="s">
        <v>17403</v>
      </c>
      <c r="B4361" s="57" t="s">
        <v>17404</v>
      </c>
      <c r="C4361" s="57" t="s">
        <v>38</v>
      </c>
      <c r="D4361" s="57" t="s">
        <v>4866</v>
      </c>
      <c r="E4361" s="58" t="s">
        <v>17405</v>
      </c>
    </row>
    <row r="4362" spans="1:5" x14ac:dyDescent="0.25">
      <c r="A4362" s="57" t="s">
        <v>17406</v>
      </c>
      <c r="B4362" s="57" t="s">
        <v>17407</v>
      </c>
      <c r="C4362" s="57" t="s">
        <v>38</v>
      </c>
      <c r="D4362" s="57" t="s">
        <v>4866</v>
      </c>
      <c r="E4362" s="58" t="s">
        <v>17408</v>
      </c>
    </row>
    <row r="4363" spans="1:5" x14ac:dyDescent="0.25">
      <c r="A4363" s="57" t="s">
        <v>17409</v>
      </c>
      <c r="B4363" s="57" t="s">
        <v>17410</v>
      </c>
      <c r="C4363" s="57" t="s">
        <v>38</v>
      </c>
      <c r="D4363" s="57" t="s">
        <v>4866</v>
      </c>
      <c r="E4363" s="58" t="s">
        <v>17411</v>
      </c>
    </row>
    <row r="4364" spans="1:5" x14ac:dyDescent="0.25">
      <c r="A4364" s="57" t="s">
        <v>17412</v>
      </c>
      <c r="B4364" s="57" t="s">
        <v>17413</v>
      </c>
      <c r="C4364" s="57" t="s">
        <v>38</v>
      </c>
      <c r="D4364" s="57" t="s">
        <v>4866</v>
      </c>
      <c r="E4364" s="58" t="s">
        <v>12974</v>
      </c>
    </row>
    <row r="4365" spans="1:5" x14ac:dyDescent="0.25">
      <c r="A4365" s="57" t="s">
        <v>17414</v>
      </c>
      <c r="B4365" s="57" t="s">
        <v>17415</v>
      </c>
      <c r="C4365" s="57" t="s">
        <v>38</v>
      </c>
      <c r="D4365" s="57" t="s">
        <v>4866</v>
      </c>
      <c r="E4365" s="58" t="s">
        <v>17416</v>
      </c>
    </row>
    <row r="4366" spans="1:5" x14ac:dyDescent="0.25">
      <c r="A4366" s="57" t="s">
        <v>17417</v>
      </c>
      <c r="B4366" s="57" t="s">
        <v>17418</v>
      </c>
      <c r="C4366" s="57" t="s">
        <v>38</v>
      </c>
      <c r="D4366" s="57" t="s">
        <v>4866</v>
      </c>
      <c r="E4366" s="58" t="s">
        <v>17419</v>
      </c>
    </row>
    <row r="4367" spans="1:5" x14ac:dyDescent="0.25">
      <c r="A4367" s="57" t="s">
        <v>17420</v>
      </c>
      <c r="B4367" s="57" t="s">
        <v>17421</v>
      </c>
      <c r="C4367" s="57" t="s">
        <v>38</v>
      </c>
      <c r="D4367" s="57" t="s">
        <v>4866</v>
      </c>
      <c r="E4367" s="58" t="s">
        <v>17422</v>
      </c>
    </row>
    <row r="4368" spans="1:5" x14ac:dyDescent="0.25">
      <c r="A4368" s="57" t="s">
        <v>17423</v>
      </c>
      <c r="B4368" s="57" t="s">
        <v>17424</v>
      </c>
      <c r="C4368" s="57" t="s">
        <v>38</v>
      </c>
      <c r="D4368" s="57" t="s">
        <v>4866</v>
      </c>
      <c r="E4368" s="58" t="s">
        <v>17425</v>
      </c>
    </row>
    <row r="4369" spans="1:5" x14ac:dyDescent="0.25">
      <c r="A4369" s="57" t="s">
        <v>17426</v>
      </c>
      <c r="B4369" s="57" t="s">
        <v>17427</v>
      </c>
      <c r="C4369" s="57" t="s">
        <v>38</v>
      </c>
      <c r="D4369" s="57" t="s">
        <v>4866</v>
      </c>
      <c r="E4369" s="58" t="s">
        <v>17428</v>
      </c>
    </row>
    <row r="4370" spans="1:5" x14ac:dyDescent="0.25">
      <c r="A4370" s="57" t="s">
        <v>17429</v>
      </c>
      <c r="B4370" s="57" t="s">
        <v>17430</v>
      </c>
      <c r="C4370" s="57" t="s">
        <v>38</v>
      </c>
      <c r="D4370" s="57" t="s">
        <v>4866</v>
      </c>
      <c r="E4370" s="58" t="s">
        <v>16384</v>
      </c>
    </row>
    <row r="4371" spans="1:5" x14ac:dyDescent="0.25">
      <c r="A4371" s="57" t="s">
        <v>17431</v>
      </c>
      <c r="B4371" s="57" t="s">
        <v>17432</v>
      </c>
      <c r="C4371" s="57" t="s">
        <v>38</v>
      </c>
      <c r="D4371" s="57" t="s">
        <v>4866</v>
      </c>
      <c r="E4371" s="58" t="s">
        <v>17433</v>
      </c>
    </row>
    <row r="4372" spans="1:5" x14ac:dyDescent="0.25">
      <c r="A4372" s="57" t="s">
        <v>17434</v>
      </c>
      <c r="B4372" s="57" t="s">
        <v>17435</v>
      </c>
      <c r="C4372" s="57" t="s">
        <v>38</v>
      </c>
      <c r="D4372" s="57" t="s">
        <v>4866</v>
      </c>
      <c r="E4372" s="58" t="s">
        <v>17436</v>
      </c>
    </row>
    <row r="4373" spans="1:5" x14ac:dyDescent="0.25">
      <c r="A4373" s="57" t="s">
        <v>17437</v>
      </c>
      <c r="B4373" s="57" t="s">
        <v>17438</v>
      </c>
      <c r="C4373" s="57" t="s">
        <v>38</v>
      </c>
      <c r="D4373" s="57" t="s">
        <v>4866</v>
      </c>
      <c r="E4373" s="58" t="s">
        <v>17439</v>
      </c>
    </row>
    <row r="4374" spans="1:5" x14ac:dyDescent="0.25">
      <c r="A4374" s="57" t="s">
        <v>17440</v>
      </c>
      <c r="B4374" s="57" t="s">
        <v>17441</v>
      </c>
      <c r="C4374" s="57" t="s">
        <v>38</v>
      </c>
      <c r="D4374" s="57" t="s">
        <v>4866</v>
      </c>
      <c r="E4374" s="58" t="s">
        <v>17442</v>
      </c>
    </row>
    <row r="4375" spans="1:5" x14ac:dyDescent="0.25">
      <c r="A4375" s="57" t="s">
        <v>17443</v>
      </c>
      <c r="B4375" s="57" t="s">
        <v>17444</v>
      </c>
      <c r="C4375" s="57" t="s">
        <v>38</v>
      </c>
      <c r="D4375" s="57" t="s">
        <v>4866</v>
      </c>
      <c r="E4375" s="58" t="s">
        <v>17445</v>
      </c>
    </row>
    <row r="4376" spans="1:5" x14ac:dyDescent="0.25">
      <c r="A4376" s="57" t="s">
        <v>17446</v>
      </c>
      <c r="B4376" s="57" t="s">
        <v>17447</v>
      </c>
      <c r="C4376" s="57" t="s">
        <v>38</v>
      </c>
      <c r="D4376" s="57" t="s">
        <v>4866</v>
      </c>
      <c r="E4376" s="58" t="s">
        <v>12714</v>
      </c>
    </row>
    <row r="4377" spans="1:5" x14ac:dyDescent="0.25">
      <c r="A4377" s="57" t="s">
        <v>17448</v>
      </c>
      <c r="B4377" s="57" t="s">
        <v>17449</v>
      </c>
      <c r="C4377" s="57" t="s">
        <v>38</v>
      </c>
      <c r="D4377" s="57" t="s">
        <v>4866</v>
      </c>
      <c r="E4377" s="58" t="s">
        <v>16301</v>
      </c>
    </row>
    <row r="4378" spans="1:5" x14ac:dyDescent="0.25">
      <c r="A4378" s="57" t="s">
        <v>17450</v>
      </c>
      <c r="B4378" s="57" t="s">
        <v>17451</v>
      </c>
      <c r="C4378" s="57" t="s">
        <v>38</v>
      </c>
      <c r="D4378" s="57" t="s">
        <v>4866</v>
      </c>
      <c r="E4378" s="58" t="s">
        <v>17452</v>
      </c>
    </row>
    <row r="4379" spans="1:5" x14ac:dyDescent="0.25">
      <c r="A4379" s="57" t="s">
        <v>17453</v>
      </c>
      <c r="B4379" s="57" t="s">
        <v>17454</v>
      </c>
      <c r="C4379" s="57" t="s">
        <v>38</v>
      </c>
      <c r="D4379" s="57" t="s">
        <v>4866</v>
      </c>
      <c r="E4379" s="58" t="s">
        <v>6147</v>
      </c>
    </row>
    <row r="4380" spans="1:5" x14ac:dyDescent="0.25">
      <c r="A4380" s="57" t="s">
        <v>17455</v>
      </c>
      <c r="B4380" s="57" t="s">
        <v>17456</v>
      </c>
      <c r="C4380" s="57" t="s">
        <v>38</v>
      </c>
      <c r="D4380" s="57" t="s">
        <v>4866</v>
      </c>
      <c r="E4380" s="58" t="s">
        <v>17457</v>
      </c>
    </row>
    <row r="4381" spans="1:5" x14ac:dyDescent="0.25">
      <c r="A4381" s="57" t="s">
        <v>17458</v>
      </c>
      <c r="B4381" s="57" t="s">
        <v>17459</v>
      </c>
      <c r="C4381" s="57" t="s">
        <v>38</v>
      </c>
      <c r="D4381" s="57" t="s">
        <v>4866</v>
      </c>
      <c r="E4381" s="58" t="s">
        <v>17460</v>
      </c>
    </row>
    <row r="4382" spans="1:5" x14ac:dyDescent="0.25">
      <c r="A4382" s="57" t="s">
        <v>17461</v>
      </c>
      <c r="B4382" s="57" t="s">
        <v>17462</v>
      </c>
      <c r="C4382" s="57" t="s">
        <v>38</v>
      </c>
      <c r="D4382" s="57" t="s">
        <v>4866</v>
      </c>
      <c r="E4382" s="58" t="s">
        <v>17463</v>
      </c>
    </row>
    <row r="4383" spans="1:5" x14ac:dyDescent="0.25">
      <c r="A4383" s="57" t="s">
        <v>17464</v>
      </c>
      <c r="B4383" s="57" t="s">
        <v>17465</v>
      </c>
      <c r="C4383" s="57" t="s">
        <v>38</v>
      </c>
      <c r="D4383" s="57" t="s">
        <v>4866</v>
      </c>
      <c r="E4383" s="58" t="s">
        <v>17466</v>
      </c>
    </row>
    <row r="4384" spans="1:5" x14ac:dyDescent="0.25">
      <c r="A4384" s="57" t="s">
        <v>17467</v>
      </c>
      <c r="B4384" s="57" t="s">
        <v>17468</v>
      </c>
      <c r="C4384" s="57" t="s">
        <v>38</v>
      </c>
      <c r="D4384" s="57" t="s">
        <v>4866</v>
      </c>
      <c r="E4384" s="58" t="s">
        <v>17469</v>
      </c>
    </row>
    <row r="4385" spans="1:5" x14ac:dyDescent="0.25">
      <c r="A4385" s="57" t="s">
        <v>17470</v>
      </c>
      <c r="B4385" s="57" t="s">
        <v>17471</v>
      </c>
      <c r="C4385" s="57" t="s">
        <v>38</v>
      </c>
      <c r="D4385" s="57" t="s">
        <v>4866</v>
      </c>
      <c r="E4385" s="58" t="s">
        <v>17472</v>
      </c>
    </row>
    <row r="4386" spans="1:5" x14ac:dyDescent="0.25">
      <c r="A4386" s="57" t="s">
        <v>17473</v>
      </c>
      <c r="B4386" s="57" t="s">
        <v>17474</v>
      </c>
      <c r="C4386" s="57" t="s">
        <v>38</v>
      </c>
      <c r="D4386" s="57" t="s">
        <v>4866</v>
      </c>
      <c r="E4386" s="58" t="s">
        <v>17475</v>
      </c>
    </row>
    <row r="4387" spans="1:5" x14ac:dyDescent="0.25">
      <c r="A4387" s="57" t="s">
        <v>17476</v>
      </c>
      <c r="B4387" s="57" t="s">
        <v>17477</v>
      </c>
      <c r="C4387" s="57" t="s">
        <v>38</v>
      </c>
      <c r="D4387" s="57" t="s">
        <v>4866</v>
      </c>
      <c r="E4387" s="58" t="s">
        <v>17478</v>
      </c>
    </row>
    <row r="4388" spans="1:5" x14ac:dyDescent="0.25">
      <c r="A4388" s="57" t="s">
        <v>17479</v>
      </c>
      <c r="B4388" s="57" t="s">
        <v>17480</v>
      </c>
      <c r="C4388" s="57" t="s">
        <v>38</v>
      </c>
      <c r="D4388" s="57" t="s">
        <v>4866</v>
      </c>
      <c r="E4388" s="58" t="s">
        <v>16290</v>
      </c>
    </row>
    <row r="4389" spans="1:5" x14ac:dyDescent="0.25">
      <c r="A4389" s="57" t="s">
        <v>17481</v>
      </c>
      <c r="B4389" s="57" t="s">
        <v>17482</v>
      </c>
      <c r="C4389" s="57" t="s">
        <v>38</v>
      </c>
      <c r="D4389" s="57" t="s">
        <v>4866</v>
      </c>
      <c r="E4389" s="58" t="s">
        <v>17483</v>
      </c>
    </row>
    <row r="4390" spans="1:5" x14ac:dyDescent="0.25">
      <c r="A4390" s="57" t="s">
        <v>17484</v>
      </c>
      <c r="B4390" s="57" t="s">
        <v>17485</v>
      </c>
      <c r="C4390" s="57" t="s">
        <v>38</v>
      </c>
      <c r="D4390" s="57" t="s">
        <v>4866</v>
      </c>
      <c r="E4390" s="58" t="s">
        <v>17486</v>
      </c>
    </row>
    <row r="4391" spans="1:5" x14ac:dyDescent="0.25">
      <c r="A4391" s="57" t="s">
        <v>17487</v>
      </c>
      <c r="B4391" s="57" t="s">
        <v>17488</v>
      </c>
      <c r="C4391" s="57" t="s">
        <v>38</v>
      </c>
      <c r="D4391" s="57" t="s">
        <v>4866</v>
      </c>
      <c r="E4391" s="58" t="s">
        <v>17489</v>
      </c>
    </row>
    <row r="4392" spans="1:5" x14ac:dyDescent="0.25">
      <c r="A4392" s="57" t="s">
        <v>17490</v>
      </c>
      <c r="B4392" s="57" t="s">
        <v>17491</v>
      </c>
      <c r="C4392" s="57" t="s">
        <v>38</v>
      </c>
      <c r="D4392" s="57" t="s">
        <v>4866</v>
      </c>
      <c r="E4392" s="58" t="s">
        <v>17492</v>
      </c>
    </row>
    <row r="4393" spans="1:5" x14ac:dyDescent="0.25">
      <c r="A4393" s="57" t="s">
        <v>17493</v>
      </c>
      <c r="B4393" s="57" t="s">
        <v>17494</v>
      </c>
      <c r="C4393" s="57" t="s">
        <v>38</v>
      </c>
      <c r="D4393" s="57" t="s">
        <v>4866</v>
      </c>
      <c r="E4393" s="58" t="s">
        <v>17495</v>
      </c>
    </row>
    <row r="4394" spans="1:5" x14ac:dyDescent="0.25">
      <c r="A4394" s="57" t="s">
        <v>17496</v>
      </c>
      <c r="B4394" s="57" t="s">
        <v>17497</v>
      </c>
      <c r="C4394" s="57" t="s">
        <v>38</v>
      </c>
      <c r="D4394" s="57" t="s">
        <v>4866</v>
      </c>
      <c r="E4394" s="58" t="s">
        <v>17498</v>
      </c>
    </row>
    <row r="4395" spans="1:5" x14ac:dyDescent="0.25">
      <c r="A4395" s="57" t="s">
        <v>17499</v>
      </c>
      <c r="B4395" s="57" t="s">
        <v>17500</v>
      </c>
      <c r="C4395" s="57" t="s">
        <v>38</v>
      </c>
      <c r="D4395" s="57" t="s">
        <v>4866</v>
      </c>
      <c r="E4395" s="58" t="s">
        <v>17501</v>
      </c>
    </row>
    <row r="4396" spans="1:5" x14ac:dyDescent="0.25">
      <c r="A4396" s="57" t="s">
        <v>17502</v>
      </c>
      <c r="B4396" s="57" t="s">
        <v>17503</v>
      </c>
      <c r="C4396" s="57" t="s">
        <v>38</v>
      </c>
      <c r="D4396" s="57" t="s">
        <v>4866</v>
      </c>
      <c r="E4396" s="58" t="s">
        <v>17504</v>
      </c>
    </row>
    <row r="4397" spans="1:5" x14ac:dyDescent="0.25">
      <c r="A4397" s="57" t="s">
        <v>17505</v>
      </c>
      <c r="B4397" s="57" t="s">
        <v>17506</v>
      </c>
      <c r="C4397" s="57" t="s">
        <v>38</v>
      </c>
      <c r="D4397" s="57" t="s">
        <v>4866</v>
      </c>
      <c r="E4397" s="58" t="s">
        <v>17507</v>
      </c>
    </row>
    <row r="4398" spans="1:5" x14ac:dyDescent="0.25">
      <c r="A4398" s="57" t="s">
        <v>17508</v>
      </c>
      <c r="B4398" s="57" t="s">
        <v>17509</v>
      </c>
      <c r="C4398" s="57" t="s">
        <v>38</v>
      </c>
      <c r="D4398" s="57" t="s">
        <v>4866</v>
      </c>
      <c r="E4398" s="58" t="s">
        <v>17510</v>
      </c>
    </row>
    <row r="4399" spans="1:5" x14ac:dyDescent="0.25">
      <c r="A4399" s="57" t="s">
        <v>17511</v>
      </c>
      <c r="B4399" s="57" t="s">
        <v>17512</v>
      </c>
      <c r="C4399" s="57" t="s">
        <v>38</v>
      </c>
      <c r="D4399" s="57" t="s">
        <v>4866</v>
      </c>
      <c r="E4399" s="58" t="s">
        <v>17513</v>
      </c>
    </row>
    <row r="4400" spans="1:5" x14ac:dyDescent="0.25">
      <c r="A4400" s="57" t="s">
        <v>17514</v>
      </c>
      <c r="B4400" s="57" t="s">
        <v>17515</v>
      </c>
      <c r="C4400" s="57" t="s">
        <v>38</v>
      </c>
      <c r="D4400" s="57" t="s">
        <v>4866</v>
      </c>
      <c r="E4400" s="58" t="s">
        <v>11502</v>
      </c>
    </row>
    <row r="4401" spans="1:5" x14ac:dyDescent="0.25">
      <c r="A4401" s="57" t="s">
        <v>17516</v>
      </c>
      <c r="B4401" s="57" t="s">
        <v>17517</v>
      </c>
      <c r="C4401" s="57" t="s">
        <v>38</v>
      </c>
      <c r="D4401" s="57" t="s">
        <v>4866</v>
      </c>
      <c r="E4401" s="58" t="s">
        <v>17518</v>
      </c>
    </row>
    <row r="4402" spans="1:5" x14ac:dyDescent="0.25">
      <c r="A4402" s="57" t="s">
        <v>17519</v>
      </c>
      <c r="B4402" s="57" t="s">
        <v>17520</v>
      </c>
      <c r="C4402" s="57" t="s">
        <v>38</v>
      </c>
      <c r="D4402" s="57" t="s">
        <v>4866</v>
      </c>
      <c r="E4402" s="58" t="s">
        <v>5427</v>
      </c>
    </row>
    <row r="4403" spans="1:5" x14ac:dyDescent="0.25">
      <c r="A4403" s="57" t="s">
        <v>17521</v>
      </c>
      <c r="B4403" s="57" t="s">
        <v>17522</v>
      </c>
      <c r="C4403" s="57" t="s">
        <v>38</v>
      </c>
      <c r="D4403" s="57" t="s">
        <v>4866</v>
      </c>
      <c r="E4403" s="58" t="s">
        <v>17523</v>
      </c>
    </row>
    <row r="4404" spans="1:5" x14ac:dyDescent="0.25">
      <c r="A4404" s="57" t="s">
        <v>17524</v>
      </c>
      <c r="B4404" s="57" t="s">
        <v>17525</v>
      </c>
      <c r="C4404" s="57" t="s">
        <v>38</v>
      </c>
      <c r="D4404" s="57" t="s">
        <v>4866</v>
      </c>
      <c r="E4404" s="58" t="s">
        <v>17526</v>
      </c>
    </row>
    <row r="4405" spans="1:5" x14ac:dyDescent="0.25">
      <c r="A4405" s="57" t="s">
        <v>17527</v>
      </c>
      <c r="B4405" s="57" t="s">
        <v>17528</v>
      </c>
      <c r="C4405" s="57" t="s">
        <v>38</v>
      </c>
      <c r="D4405" s="57" t="s">
        <v>4866</v>
      </c>
      <c r="E4405" s="58" t="s">
        <v>17529</v>
      </c>
    </row>
    <row r="4406" spans="1:5" x14ac:dyDescent="0.25">
      <c r="A4406" s="57" t="s">
        <v>17530</v>
      </c>
      <c r="B4406" s="57" t="s">
        <v>17531</v>
      </c>
      <c r="C4406" s="57" t="s">
        <v>38</v>
      </c>
      <c r="D4406" s="57" t="s">
        <v>4866</v>
      </c>
      <c r="E4406" s="58" t="s">
        <v>17532</v>
      </c>
    </row>
    <row r="4407" spans="1:5" x14ac:dyDescent="0.25">
      <c r="A4407" s="57" t="s">
        <v>17533</v>
      </c>
      <c r="B4407" s="57" t="s">
        <v>17534</v>
      </c>
      <c r="C4407" s="57" t="s">
        <v>38</v>
      </c>
      <c r="D4407" s="57" t="s">
        <v>4866</v>
      </c>
      <c r="E4407" s="58" t="s">
        <v>17535</v>
      </c>
    </row>
    <row r="4408" spans="1:5" x14ac:dyDescent="0.25">
      <c r="A4408" s="57" t="s">
        <v>17536</v>
      </c>
      <c r="B4408" s="57" t="s">
        <v>17537</v>
      </c>
      <c r="C4408" s="57" t="s">
        <v>38</v>
      </c>
      <c r="D4408" s="57" t="s">
        <v>4866</v>
      </c>
      <c r="E4408" s="58" t="s">
        <v>17538</v>
      </c>
    </row>
    <row r="4409" spans="1:5" x14ac:dyDescent="0.25">
      <c r="A4409" s="57" t="s">
        <v>17539</v>
      </c>
      <c r="B4409" s="57" t="s">
        <v>17540</v>
      </c>
      <c r="C4409" s="57" t="s">
        <v>38</v>
      </c>
      <c r="D4409" s="57" t="s">
        <v>4866</v>
      </c>
      <c r="E4409" s="58" t="s">
        <v>17541</v>
      </c>
    </row>
    <row r="4410" spans="1:5" x14ac:dyDescent="0.25">
      <c r="A4410" s="57" t="s">
        <v>17542</v>
      </c>
      <c r="B4410" s="57" t="s">
        <v>17543</v>
      </c>
      <c r="C4410" s="57" t="s">
        <v>38</v>
      </c>
      <c r="D4410" s="57" t="s">
        <v>4866</v>
      </c>
      <c r="E4410" s="58" t="s">
        <v>17544</v>
      </c>
    </row>
    <row r="4411" spans="1:5" x14ac:dyDescent="0.25">
      <c r="A4411" s="57" t="s">
        <v>17545</v>
      </c>
      <c r="B4411" s="57" t="s">
        <v>17546</v>
      </c>
      <c r="C4411" s="57" t="s">
        <v>38</v>
      </c>
      <c r="D4411" s="57" t="s">
        <v>4866</v>
      </c>
      <c r="E4411" s="58" t="s">
        <v>17547</v>
      </c>
    </row>
    <row r="4412" spans="1:5" x14ac:dyDescent="0.25">
      <c r="A4412" s="57" t="s">
        <v>17548</v>
      </c>
      <c r="B4412" s="57" t="s">
        <v>17549</v>
      </c>
      <c r="C4412" s="57" t="s">
        <v>38</v>
      </c>
      <c r="D4412" s="57" t="s">
        <v>4866</v>
      </c>
      <c r="E4412" s="58" t="s">
        <v>17550</v>
      </c>
    </row>
    <row r="4413" spans="1:5" x14ac:dyDescent="0.25">
      <c r="A4413" s="57" t="s">
        <v>17551</v>
      </c>
      <c r="B4413" s="57" t="s">
        <v>17552</v>
      </c>
      <c r="C4413" s="57" t="s">
        <v>38</v>
      </c>
      <c r="D4413" s="57" t="s">
        <v>4866</v>
      </c>
      <c r="E4413" s="58" t="s">
        <v>17553</v>
      </c>
    </row>
    <row r="4414" spans="1:5" x14ac:dyDescent="0.25">
      <c r="A4414" s="57" t="s">
        <v>17554</v>
      </c>
      <c r="B4414" s="57" t="s">
        <v>17555</v>
      </c>
      <c r="C4414" s="57" t="s">
        <v>38</v>
      </c>
      <c r="D4414" s="57" t="s">
        <v>4866</v>
      </c>
      <c r="E4414" s="58" t="s">
        <v>17556</v>
      </c>
    </row>
    <row r="4415" spans="1:5" x14ac:dyDescent="0.25">
      <c r="A4415" s="57" t="s">
        <v>17557</v>
      </c>
      <c r="B4415" s="57" t="s">
        <v>17558</v>
      </c>
      <c r="C4415" s="57" t="s">
        <v>38</v>
      </c>
      <c r="D4415" s="57" t="s">
        <v>4866</v>
      </c>
      <c r="E4415" s="58" t="s">
        <v>17559</v>
      </c>
    </row>
    <row r="4416" spans="1:5" x14ac:dyDescent="0.25">
      <c r="A4416" s="57" t="s">
        <v>17560</v>
      </c>
      <c r="B4416" s="57" t="s">
        <v>17561</v>
      </c>
      <c r="C4416" s="57" t="s">
        <v>38</v>
      </c>
      <c r="D4416" s="57" t="s">
        <v>4866</v>
      </c>
      <c r="E4416" s="58" t="s">
        <v>17562</v>
      </c>
    </row>
    <row r="4417" spans="1:5" x14ac:dyDescent="0.25">
      <c r="A4417" s="57" t="s">
        <v>17563</v>
      </c>
      <c r="B4417" s="57" t="s">
        <v>17564</v>
      </c>
      <c r="C4417" s="57" t="s">
        <v>38</v>
      </c>
      <c r="D4417" s="57" t="s">
        <v>4866</v>
      </c>
      <c r="E4417" s="58" t="s">
        <v>17565</v>
      </c>
    </row>
    <row r="4418" spans="1:5" x14ac:dyDescent="0.25">
      <c r="A4418" s="57" t="s">
        <v>17566</v>
      </c>
      <c r="B4418" s="57" t="s">
        <v>17567</v>
      </c>
      <c r="C4418" s="57" t="s">
        <v>38</v>
      </c>
      <c r="D4418" s="57" t="s">
        <v>4866</v>
      </c>
      <c r="E4418" s="58" t="s">
        <v>17568</v>
      </c>
    </row>
    <row r="4419" spans="1:5" x14ac:dyDescent="0.25">
      <c r="A4419" s="57" t="s">
        <v>17569</v>
      </c>
      <c r="B4419" s="57" t="s">
        <v>17570</v>
      </c>
      <c r="C4419" s="57" t="s">
        <v>38</v>
      </c>
      <c r="D4419" s="57" t="s">
        <v>4866</v>
      </c>
      <c r="E4419" s="58" t="s">
        <v>17571</v>
      </c>
    </row>
    <row r="4420" spans="1:5" x14ac:dyDescent="0.25">
      <c r="A4420" s="57" t="s">
        <v>17572</v>
      </c>
      <c r="B4420" s="57" t="s">
        <v>17573</v>
      </c>
      <c r="C4420" s="57" t="s">
        <v>38</v>
      </c>
      <c r="D4420" s="57" t="s">
        <v>4866</v>
      </c>
      <c r="E4420" s="58" t="s">
        <v>17574</v>
      </c>
    </row>
    <row r="4421" spans="1:5" x14ac:dyDescent="0.25">
      <c r="A4421" s="57" t="s">
        <v>17575</v>
      </c>
      <c r="B4421" s="57" t="s">
        <v>17576</v>
      </c>
      <c r="C4421" s="57" t="s">
        <v>38</v>
      </c>
      <c r="D4421" s="57" t="s">
        <v>4866</v>
      </c>
      <c r="E4421" s="58" t="s">
        <v>17577</v>
      </c>
    </row>
    <row r="4422" spans="1:5" x14ac:dyDescent="0.25">
      <c r="A4422" s="57" t="s">
        <v>17578</v>
      </c>
      <c r="B4422" s="57" t="s">
        <v>17579</v>
      </c>
      <c r="C4422" s="57" t="s">
        <v>38</v>
      </c>
      <c r="D4422" s="57" t="s">
        <v>4866</v>
      </c>
      <c r="E4422" s="58" t="s">
        <v>17580</v>
      </c>
    </row>
    <row r="4423" spans="1:5" x14ac:dyDescent="0.25">
      <c r="A4423" s="57" t="s">
        <v>17581</v>
      </c>
      <c r="B4423" s="57" t="s">
        <v>17582</v>
      </c>
      <c r="C4423" s="57" t="s">
        <v>38</v>
      </c>
      <c r="D4423" s="57" t="s">
        <v>4866</v>
      </c>
      <c r="E4423" s="58" t="s">
        <v>17583</v>
      </c>
    </row>
    <row r="4424" spans="1:5" x14ac:dyDescent="0.25">
      <c r="A4424" s="57" t="s">
        <v>17584</v>
      </c>
      <c r="B4424" s="57" t="s">
        <v>17585</v>
      </c>
      <c r="C4424" s="57" t="s">
        <v>38</v>
      </c>
      <c r="D4424" s="57" t="s">
        <v>4866</v>
      </c>
      <c r="E4424" s="58" t="s">
        <v>17586</v>
      </c>
    </row>
    <row r="4425" spans="1:5" x14ac:dyDescent="0.25">
      <c r="A4425" s="57" t="s">
        <v>17587</v>
      </c>
      <c r="B4425" s="57" t="s">
        <v>17588</v>
      </c>
      <c r="C4425" s="57" t="s">
        <v>38</v>
      </c>
      <c r="D4425" s="57" t="s">
        <v>4866</v>
      </c>
      <c r="E4425" s="58" t="s">
        <v>7713</v>
      </c>
    </row>
    <row r="4426" spans="1:5" x14ac:dyDescent="0.25">
      <c r="A4426" s="57" t="s">
        <v>17589</v>
      </c>
      <c r="B4426" s="57" t="s">
        <v>17590</v>
      </c>
      <c r="C4426" s="57" t="s">
        <v>38</v>
      </c>
      <c r="D4426" s="57" t="s">
        <v>4866</v>
      </c>
      <c r="E4426" s="58" t="s">
        <v>17591</v>
      </c>
    </row>
    <row r="4427" spans="1:5" x14ac:dyDescent="0.25">
      <c r="A4427" s="57" t="s">
        <v>17592</v>
      </c>
      <c r="B4427" s="57" t="s">
        <v>17593</v>
      </c>
      <c r="C4427" s="57" t="s">
        <v>38</v>
      </c>
      <c r="D4427" s="57" t="s">
        <v>4866</v>
      </c>
      <c r="E4427" s="58" t="s">
        <v>15697</v>
      </c>
    </row>
    <row r="4428" spans="1:5" x14ac:dyDescent="0.25">
      <c r="A4428" s="57" t="s">
        <v>17594</v>
      </c>
      <c r="B4428" s="57" t="s">
        <v>17595</v>
      </c>
      <c r="C4428" s="57" t="s">
        <v>38</v>
      </c>
      <c r="D4428" s="57" t="s">
        <v>4866</v>
      </c>
      <c r="E4428" s="58" t="s">
        <v>17596</v>
      </c>
    </row>
    <row r="4429" spans="1:5" x14ac:dyDescent="0.25">
      <c r="A4429" s="57" t="s">
        <v>17597</v>
      </c>
      <c r="B4429" s="57" t="s">
        <v>17598</v>
      </c>
      <c r="C4429" s="57" t="s">
        <v>38</v>
      </c>
      <c r="D4429" s="57" t="s">
        <v>4866</v>
      </c>
      <c r="E4429" s="58" t="s">
        <v>7203</v>
      </c>
    </row>
    <row r="4430" spans="1:5" x14ac:dyDescent="0.25">
      <c r="A4430" s="57" t="s">
        <v>17599</v>
      </c>
      <c r="B4430" s="57" t="s">
        <v>17600</v>
      </c>
      <c r="C4430" s="57" t="s">
        <v>38</v>
      </c>
      <c r="D4430" s="57" t="s">
        <v>4866</v>
      </c>
      <c r="E4430" s="58" t="s">
        <v>17601</v>
      </c>
    </row>
    <row r="4431" spans="1:5" x14ac:dyDescent="0.25">
      <c r="A4431" s="57" t="s">
        <v>17602</v>
      </c>
      <c r="B4431" s="57" t="s">
        <v>17603</v>
      </c>
      <c r="C4431" s="57" t="s">
        <v>38</v>
      </c>
      <c r="D4431" s="57" t="s">
        <v>4866</v>
      </c>
      <c r="E4431" s="58" t="s">
        <v>17604</v>
      </c>
    </row>
    <row r="4432" spans="1:5" x14ac:dyDescent="0.25">
      <c r="A4432" s="57" t="s">
        <v>17605</v>
      </c>
      <c r="B4432" s="57" t="s">
        <v>17606</v>
      </c>
      <c r="C4432" s="57" t="s">
        <v>38</v>
      </c>
      <c r="D4432" s="57" t="s">
        <v>4866</v>
      </c>
      <c r="E4432" s="58" t="s">
        <v>17607</v>
      </c>
    </row>
    <row r="4433" spans="1:5" x14ac:dyDescent="0.25">
      <c r="A4433" s="57" t="s">
        <v>17608</v>
      </c>
      <c r="B4433" s="57" t="s">
        <v>17609</v>
      </c>
      <c r="C4433" s="57" t="s">
        <v>38</v>
      </c>
      <c r="D4433" s="57" t="s">
        <v>4866</v>
      </c>
      <c r="E4433" s="58" t="s">
        <v>17610</v>
      </c>
    </row>
    <row r="4434" spans="1:5" x14ac:dyDescent="0.25">
      <c r="A4434" s="57" t="s">
        <v>17611</v>
      </c>
      <c r="B4434" s="57" t="s">
        <v>17612</v>
      </c>
      <c r="C4434" s="57" t="s">
        <v>38</v>
      </c>
      <c r="D4434" s="57" t="s">
        <v>4866</v>
      </c>
      <c r="E4434" s="58" t="s">
        <v>8818</v>
      </c>
    </row>
    <row r="4435" spans="1:5" x14ac:dyDescent="0.25">
      <c r="A4435" s="57" t="s">
        <v>17613</v>
      </c>
      <c r="B4435" s="57" t="s">
        <v>17614</v>
      </c>
      <c r="C4435" s="57" t="s">
        <v>38</v>
      </c>
      <c r="D4435" s="57" t="s">
        <v>4866</v>
      </c>
      <c r="E4435" s="58" t="s">
        <v>17615</v>
      </c>
    </row>
    <row r="4436" spans="1:5" x14ac:dyDescent="0.25">
      <c r="A4436" s="57" t="s">
        <v>17616</v>
      </c>
      <c r="B4436" s="57" t="s">
        <v>17617</v>
      </c>
      <c r="C4436" s="57" t="s">
        <v>38</v>
      </c>
      <c r="D4436" s="57" t="s">
        <v>4866</v>
      </c>
      <c r="E4436" s="58" t="s">
        <v>17618</v>
      </c>
    </row>
    <row r="4437" spans="1:5" x14ac:dyDescent="0.25">
      <c r="A4437" s="57" t="s">
        <v>17619</v>
      </c>
      <c r="B4437" s="57" t="s">
        <v>17620</v>
      </c>
      <c r="C4437" s="57" t="s">
        <v>38</v>
      </c>
      <c r="D4437" s="57" t="s">
        <v>4866</v>
      </c>
      <c r="E4437" s="58" t="s">
        <v>17621</v>
      </c>
    </row>
    <row r="4438" spans="1:5" x14ac:dyDescent="0.25">
      <c r="A4438" s="57" t="s">
        <v>17622</v>
      </c>
      <c r="B4438" s="57" t="s">
        <v>17623</v>
      </c>
      <c r="C4438" s="57" t="s">
        <v>38</v>
      </c>
      <c r="D4438" s="57" t="s">
        <v>4866</v>
      </c>
      <c r="E4438" s="58" t="s">
        <v>17624</v>
      </c>
    </row>
    <row r="4439" spans="1:5" x14ac:dyDescent="0.25">
      <c r="A4439" s="57" t="s">
        <v>17625</v>
      </c>
      <c r="B4439" s="57" t="s">
        <v>17626</v>
      </c>
      <c r="C4439" s="57" t="s">
        <v>38</v>
      </c>
      <c r="D4439" s="57" t="s">
        <v>4866</v>
      </c>
      <c r="E4439" s="58" t="s">
        <v>17627</v>
      </c>
    </row>
    <row r="4440" spans="1:5" x14ac:dyDescent="0.25">
      <c r="A4440" s="57" t="s">
        <v>17628</v>
      </c>
      <c r="B4440" s="57" t="s">
        <v>17629</v>
      </c>
      <c r="C4440" s="57" t="s">
        <v>38</v>
      </c>
      <c r="D4440" s="57" t="s">
        <v>4866</v>
      </c>
      <c r="E4440" s="58" t="s">
        <v>9443</v>
      </c>
    </row>
    <row r="4441" spans="1:5" x14ac:dyDescent="0.25">
      <c r="A4441" s="57" t="s">
        <v>17630</v>
      </c>
      <c r="B4441" s="57" t="s">
        <v>17631</v>
      </c>
      <c r="C4441" s="57" t="s">
        <v>38</v>
      </c>
      <c r="D4441" s="57" t="s">
        <v>4866</v>
      </c>
      <c r="E4441" s="58" t="s">
        <v>17627</v>
      </c>
    </row>
    <row r="4442" spans="1:5" x14ac:dyDescent="0.25">
      <c r="A4442" s="57" t="s">
        <v>17632</v>
      </c>
      <c r="B4442" s="57" t="s">
        <v>17633</v>
      </c>
      <c r="C4442" s="57" t="s">
        <v>38</v>
      </c>
      <c r="D4442" s="57" t="s">
        <v>4866</v>
      </c>
      <c r="E4442" s="58" t="s">
        <v>17634</v>
      </c>
    </row>
    <row r="4443" spans="1:5" x14ac:dyDescent="0.25">
      <c r="A4443" s="57" t="s">
        <v>17635</v>
      </c>
      <c r="B4443" s="57" t="s">
        <v>17636</v>
      </c>
      <c r="C4443" s="57" t="s">
        <v>38</v>
      </c>
      <c r="D4443" s="57" t="s">
        <v>4866</v>
      </c>
      <c r="E4443" s="58" t="s">
        <v>17637</v>
      </c>
    </row>
    <row r="4444" spans="1:5" x14ac:dyDescent="0.25">
      <c r="A4444" s="57" t="s">
        <v>17638</v>
      </c>
      <c r="B4444" s="57" t="s">
        <v>17639</v>
      </c>
      <c r="C4444" s="57" t="s">
        <v>38</v>
      </c>
      <c r="D4444" s="57" t="s">
        <v>4866</v>
      </c>
      <c r="E4444" s="58" t="s">
        <v>8685</v>
      </c>
    </row>
    <row r="4445" spans="1:5" x14ac:dyDescent="0.25">
      <c r="A4445" s="57" t="s">
        <v>17640</v>
      </c>
      <c r="B4445" s="57" t="s">
        <v>17641</v>
      </c>
      <c r="C4445" s="57" t="s">
        <v>38</v>
      </c>
      <c r="D4445" s="57" t="s">
        <v>4866</v>
      </c>
      <c r="E4445" s="58" t="s">
        <v>17642</v>
      </c>
    </row>
    <row r="4446" spans="1:5" x14ac:dyDescent="0.25">
      <c r="A4446" s="57" t="s">
        <v>17643</v>
      </c>
      <c r="B4446" s="57" t="s">
        <v>17644</v>
      </c>
      <c r="C4446" s="57" t="s">
        <v>38</v>
      </c>
      <c r="D4446" s="57" t="s">
        <v>4866</v>
      </c>
      <c r="E4446" s="58" t="s">
        <v>13624</v>
      </c>
    </row>
    <row r="4447" spans="1:5" x14ac:dyDescent="0.25">
      <c r="A4447" s="57" t="s">
        <v>17645</v>
      </c>
      <c r="B4447" s="57" t="s">
        <v>17646</v>
      </c>
      <c r="C4447" s="57" t="s">
        <v>38</v>
      </c>
      <c r="D4447" s="57" t="s">
        <v>4866</v>
      </c>
      <c r="E4447" s="58" t="s">
        <v>17647</v>
      </c>
    </row>
    <row r="4448" spans="1:5" x14ac:dyDescent="0.25">
      <c r="A4448" s="57" t="s">
        <v>17648</v>
      </c>
      <c r="B4448" s="57" t="s">
        <v>17649</v>
      </c>
      <c r="C4448" s="57" t="s">
        <v>38</v>
      </c>
      <c r="D4448" s="57" t="s">
        <v>4866</v>
      </c>
      <c r="E4448" s="58" t="s">
        <v>17650</v>
      </c>
    </row>
    <row r="4449" spans="1:5" x14ac:dyDescent="0.25">
      <c r="A4449" s="57" t="s">
        <v>17651</v>
      </c>
      <c r="B4449" s="57" t="s">
        <v>17652</v>
      </c>
      <c r="C4449" s="57" t="s">
        <v>38</v>
      </c>
      <c r="D4449" s="57" t="s">
        <v>4866</v>
      </c>
      <c r="E4449" s="58" t="s">
        <v>17653</v>
      </c>
    </row>
    <row r="4450" spans="1:5" x14ac:dyDescent="0.25">
      <c r="A4450" s="57" t="s">
        <v>17654</v>
      </c>
      <c r="B4450" s="57" t="s">
        <v>17655</v>
      </c>
      <c r="C4450" s="57" t="s">
        <v>38</v>
      </c>
      <c r="D4450" s="57" t="s">
        <v>4866</v>
      </c>
      <c r="E4450" s="58" t="s">
        <v>17656</v>
      </c>
    </row>
    <row r="4451" spans="1:5" x14ac:dyDescent="0.25">
      <c r="A4451" s="57" t="s">
        <v>17657</v>
      </c>
      <c r="B4451" s="57" t="s">
        <v>17658</v>
      </c>
      <c r="C4451" s="57" t="s">
        <v>38</v>
      </c>
      <c r="D4451" s="57" t="s">
        <v>4866</v>
      </c>
      <c r="E4451" s="58" t="s">
        <v>17659</v>
      </c>
    </row>
    <row r="4452" spans="1:5" x14ac:dyDescent="0.25">
      <c r="A4452" s="57" t="s">
        <v>17660</v>
      </c>
      <c r="B4452" s="57" t="s">
        <v>17661</v>
      </c>
      <c r="C4452" s="57" t="s">
        <v>38</v>
      </c>
      <c r="D4452" s="57" t="s">
        <v>4866</v>
      </c>
      <c r="E4452" s="58" t="s">
        <v>17662</v>
      </c>
    </row>
    <row r="4453" spans="1:5" x14ac:dyDescent="0.25">
      <c r="A4453" s="57" t="s">
        <v>17663</v>
      </c>
      <c r="B4453" s="57" t="s">
        <v>17664</v>
      </c>
      <c r="C4453" s="57" t="s">
        <v>38</v>
      </c>
      <c r="D4453" s="57" t="s">
        <v>4866</v>
      </c>
      <c r="E4453" s="58" t="s">
        <v>17665</v>
      </c>
    </row>
    <row r="4454" spans="1:5" x14ac:dyDescent="0.25">
      <c r="A4454" s="57" t="s">
        <v>17666</v>
      </c>
      <c r="B4454" s="57" t="s">
        <v>17667</v>
      </c>
      <c r="C4454" s="57" t="s">
        <v>38</v>
      </c>
      <c r="D4454" s="57" t="s">
        <v>4866</v>
      </c>
      <c r="E4454" s="58" t="s">
        <v>17668</v>
      </c>
    </row>
    <row r="4455" spans="1:5" x14ac:dyDescent="0.25">
      <c r="A4455" s="57" t="s">
        <v>17669</v>
      </c>
      <c r="B4455" s="57" t="s">
        <v>17670</v>
      </c>
      <c r="C4455" s="57" t="s">
        <v>38</v>
      </c>
      <c r="D4455" s="57" t="s">
        <v>4866</v>
      </c>
      <c r="E4455" s="58" t="s">
        <v>15775</v>
      </c>
    </row>
    <row r="4456" spans="1:5" x14ac:dyDescent="0.25">
      <c r="A4456" s="57" t="s">
        <v>17671</v>
      </c>
      <c r="B4456" s="57" t="s">
        <v>17672</v>
      </c>
      <c r="C4456" s="57" t="s">
        <v>38</v>
      </c>
      <c r="D4456" s="57" t="s">
        <v>4866</v>
      </c>
      <c r="E4456" s="58" t="s">
        <v>17673</v>
      </c>
    </row>
    <row r="4457" spans="1:5" x14ac:dyDescent="0.25">
      <c r="A4457" s="57" t="s">
        <v>17674</v>
      </c>
      <c r="B4457" s="57" t="s">
        <v>17675</v>
      </c>
      <c r="C4457" s="57" t="s">
        <v>38</v>
      </c>
      <c r="D4457" s="57" t="s">
        <v>4866</v>
      </c>
      <c r="E4457" s="58" t="s">
        <v>17676</v>
      </c>
    </row>
    <row r="4458" spans="1:5" x14ac:dyDescent="0.25">
      <c r="A4458" s="57" t="s">
        <v>17677</v>
      </c>
      <c r="B4458" s="57" t="s">
        <v>17678</v>
      </c>
      <c r="C4458" s="57" t="s">
        <v>38</v>
      </c>
      <c r="D4458" s="57" t="s">
        <v>4866</v>
      </c>
      <c r="E4458" s="58" t="s">
        <v>17679</v>
      </c>
    </row>
    <row r="4459" spans="1:5" x14ac:dyDescent="0.25">
      <c r="A4459" s="57" t="s">
        <v>17680</v>
      </c>
      <c r="B4459" s="57" t="s">
        <v>17681</v>
      </c>
      <c r="C4459" s="57" t="s">
        <v>38</v>
      </c>
      <c r="D4459" s="57" t="s">
        <v>4866</v>
      </c>
      <c r="E4459" s="58" t="s">
        <v>17682</v>
      </c>
    </row>
    <row r="4460" spans="1:5" x14ac:dyDescent="0.25">
      <c r="A4460" s="57" t="s">
        <v>17683</v>
      </c>
      <c r="B4460" s="57" t="s">
        <v>17684</v>
      </c>
      <c r="C4460" s="57" t="s">
        <v>38</v>
      </c>
      <c r="D4460" s="57" t="s">
        <v>4866</v>
      </c>
      <c r="E4460" s="58" t="s">
        <v>17475</v>
      </c>
    </row>
    <row r="4461" spans="1:5" x14ac:dyDescent="0.25">
      <c r="A4461" s="57" t="s">
        <v>17685</v>
      </c>
      <c r="B4461" s="57" t="s">
        <v>17686</v>
      </c>
      <c r="C4461" s="57" t="s">
        <v>38</v>
      </c>
      <c r="D4461" s="57" t="s">
        <v>4866</v>
      </c>
      <c r="E4461" s="58" t="s">
        <v>17687</v>
      </c>
    </row>
    <row r="4462" spans="1:5" x14ac:dyDescent="0.25">
      <c r="A4462" s="57" t="s">
        <v>17688</v>
      </c>
      <c r="B4462" s="57" t="s">
        <v>17689</v>
      </c>
      <c r="C4462" s="57" t="s">
        <v>38</v>
      </c>
      <c r="D4462" s="57" t="s">
        <v>4866</v>
      </c>
      <c r="E4462" s="58" t="s">
        <v>17690</v>
      </c>
    </row>
    <row r="4463" spans="1:5" x14ac:dyDescent="0.25">
      <c r="A4463" s="57" t="s">
        <v>17691</v>
      </c>
      <c r="B4463" s="57" t="s">
        <v>17692</v>
      </c>
      <c r="C4463" s="57" t="s">
        <v>38</v>
      </c>
      <c r="D4463" s="57" t="s">
        <v>4866</v>
      </c>
      <c r="E4463" s="58" t="s">
        <v>17693</v>
      </c>
    </row>
    <row r="4464" spans="1:5" x14ac:dyDescent="0.25">
      <c r="A4464" s="57" t="s">
        <v>17694</v>
      </c>
      <c r="B4464" s="57" t="s">
        <v>17695</v>
      </c>
      <c r="C4464" s="57" t="s">
        <v>38</v>
      </c>
      <c r="D4464" s="57" t="s">
        <v>4866</v>
      </c>
      <c r="E4464" s="58" t="s">
        <v>17696</v>
      </c>
    </row>
    <row r="4465" spans="1:5" x14ac:dyDescent="0.25">
      <c r="A4465" s="57" t="s">
        <v>17697</v>
      </c>
      <c r="B4465" s="57" t="s">
        <v>17698</v>
      </c>
      <c r="C4465" s="57" t="s">
        <v>38</v>
      </c>
      <c r="D4465" s="57" t="s">
        <v>4866</v>
      </c>
      <c r="E4465" s="58" t="s">
        <v>17699</v>
      </c>
    </row>
    <row r="4466" spans="1:5" x14ac:dyDescent="0.25">
      <c r="A4466" s="57" t="s">
        <v>17700</v>
      </c>
      <c r="B4466" s="57" t="s">
        <v>17701</v>
      </c>
      <c r="C4466" s="57" t="s">
        <v>38</v>
      </c>
      <c r="D4466" s="57" t="s">
        <v>4866</v>
      </c>
      <c r="E4466" s="58" t="s">
        <v>17702</v>
      </c>
    </row>
    <row r="4467" spans="1:5" x14ac:dyDescent="0.25">
      <c r="A4467" s="57" t="s">
        <v>17703</v>
      </c>
      <c r="B4467" s="57" t="s">
        <v>17704</v>
      </c>
      <c r="C4467" s="57" t="s">
        <v>38</v>
      </c>
      <c r="D4467" s="57" t="s">
        <v>4866</v>
      </c>
      <c r="E4467" s="58" t="s">
        <v>17705</v>
      </c>
    </row>
    <row r="4468" spans="1:5" x14ac:dyDescent="0.25">
      <c r="A4468" s="57" t="s">
        <v>17706</v>
      </c>
      <c r="B4468" s="57" t="s">
        <v>17707</v>
      </c>
      <c r="C4468" s="57" t="s">
        <v>38</v>
      </c>
      <c r="D4468" s="57" t="s">
        <v>4866</v>
      </c>
      <c r="E4468" s="58" t="s">
        <v>17708</v>
      </c>
    </row>
    <row r="4469" spans="1:5" x14ac:dyDescent="0.25">
      <c r="A4469" s="57" t="s">
        <v>17709</v>
      </c>
      <c r="B4469" s="57" t="s">
        <v>17710</v>
      </c>
      <c r="C4469" s="57" t="s">
        <v>38</v>
      </c>
      <c r="D4469" s="57" t="s">
        <v>4866</v>
      </c>
      <c r="E4469" s="58" t="s">
        <v>17711</v>
      </c>
    </row>
    <row r="4470" spans="1:5" x14ac:dyDescent="0.25">
      <c r="A4470" s="57" t="s">
        <v>17712</v>
      </c>
      <c r="B4470" s="57" t="s">
        <v>17713</v>
      </c>
      <c r="C4470" s="57" t="s">
        <v>38</v>
      </c>
      <c r="D4470" s="57" t="s">
        <v>4866</v>
      </c>
      <c r="E4470" s="58" t="s">
        <v>17714</v>
      </c>
    </row>
    <row r="4471" spans="1:5" x14ac:dyDescent="0.25">
      <c r="A4471" s="57" t="s">
        <v>17715</v>
      </c>
      <c r="B4471" s="57" t="s">
        <v>17716</v>
      </c>
      <c r="C4471" s="57" t="s">
        <v>38</v>
      </c>
      <c r="D4471" s="57" t="s">
        <v>4866</v>
      </c>
      <c r="E4471" s="58" t="s">
        <v>17717</v>
      </c>
    </row>
    <row r="4472" spans="1:5" x14ac:dyDescent="0.25">
      <c r="A4472" s="57" t="s">
        <v>17718</v>
      </c>
      <c r="B4472" s="57" t="s">
        <v>17719</v>
      </c>
      <c r="C4472" s="57" t="s">
        <v>38</v>
      </c>
      <c r="D4472" s="57" t="s">
        <v>4866</v>
      </c>
      <c r="E4472" s="58" t="s">
        <v>17017</v>
      </c>
    </row>
    <row r="4473" spans="1:5" x14ac:dyDescent="0.25">
      <c r="A4473" s="57" t="s">
        <v>17720</v>
      </c>
      <c r="B4473" s="57" t="s">
        <v>17721</v>
      </c>
      <c r="C4473" s="57" t="s">
        <v>38</v>
      </c>
      <c r="D4473" s="57" t="s">
        <v>4866</v>
      </c>
      <c r="E4473" s="58" t="s">
        <v>17722</v>
      </c>
    </row>
    <row r="4474" spans="1:5" x14ac:dyDescent="0.25">
      <c r="A4474" s="57" t="s">
        <v>17723</v>
      </c>
      <c r="B4474" s="57" t="s">
        <v>17724</v>
      </c>
      <c r="C4474" s="57" t="s">
        <v>38</v>
      </c>
      <c r="D4474" s="57" t="s">
        <v>4866</v>
      </c>
      <c r="E4474" s="58" t="s">
        <v>17725</v>
      </c>
    </row>
    <row r="4475" spans="1:5" x14ac:dyDescent="0.25">
      <c r="A4475" s="57" t="s">
        <v>17726</v>
      </c>
      <c r="B4475" s="57" t="s">
        <v>17727</v>
      </c>
      <c r="C4475" s="57" t="s">
        <v>38</v>
      </c>
      <c r="D4475" s="57" t="s">
        <v>4866</v>
      </c>
      <c r="E4475" s="58" t="s">
        <v>17728</v>
      </c>
    </row>
    <row r="4476" spans="1:5" x14ac:dyDescent="0.25">
      <c r="A4476" s="57" t="s">
        <v>17729</v>
      </c>
      <c r="B4476" s="57" t="s">
        <v>17730</v>
      </c>
      <c r="C4476" s="57" t="s">
        <v>38</v>
      </c>
      <c r="D4476" s="57" t="s">
        <v>4866</v>
      </c>
      <c r="E4476" s="58" t="s">
        <v>17731</v>
      </c>
    </row>
    <row r="4477" spans="1:5" x14ac:dyDescent="0.25">
      <c r="A4477" s="57" t="s">
        <v>17732</v>
      </c>
      <c r="B4477" s="57" t="s">
        <v>17733</v>
      </c>
      <c r="C4477" s="57" t="s">
        <v>38</v>
      </c>
      <c r="D4477" s="57" t="s">
        <v>4866</v>
      </c>
      <c r="E4477" s="58" t="s">
        <v>17734</v>
      </c>
    </row>
    <row r="4478" spans="1:5" x14ac:dyDescent="0.25">
      <c r="A4478" s="57" t="s">
        <v>17735</v>
      </c>
      <c r="B4478" s="57" t="s">
        <v>17736</v>
      </c>
      <c r="C4478" s="57" t="s">
        <v>38</v>
      </c>
      <c r="D4478" s="57" t="s">
        <v>4866</v>
      </c>
      <c r="E4478" s="58" t="s">
        <v>17737</v>
      </c>
    </row>
    <row r="4479" spans="1:5" x14ac:dyDescent="0.25">
      <c r="A4479" s="57" t="s">
        <v>17738</v>
      </c>
      <c r="B4479" s="57" t="s">
        <v>17739</v>
      </c>
      <c r="C4479" s="57" t="s">
        <v>38</v>
      </c>
      <c r="D4479" s="57" t="s">
        <v>4866</v>
      </c>
      <c r="E4479" s="58" t="s">
        <v>10199</v>
      </c>
    </row>
    <row r="4480" spans="1:5" x14ac:dyDescent="0.25">
      <c r="A4480" s="57" t="s">
        <v>17740</v>
      </c>
      <c r="B4480" s="57" t="s">
        <v>17741</v>
      </c>
      <c r="C4480" s="57" t="s">
        <v>38</v>
      </c>
      <c r="D4480" s="57" t="s">
        <v>4866</v>
      </c>
      <c r="E4480" s="58" t="s">
        <v>17742</v>
      </c>
    </row>
    <row r="4481" spans="1:5" x14ac:dyDescent="0.25">
      <c r="A4481" s="57" t="s">
        <v>17743</v>
      </c>
      <c r="B4481" s="57" t="s">
        <v>17744</v>
      </c>
      <c r="C4481" s="57" t="s">
        <v>38</v>
      </c>
      <c r="D4481" s="57" t="s">
        <v>4866</v>
      </c>
      <c r="E4481" s="58" t="s">
        <v>4867</v>
      </c>
    </row>
    <row r="4482" spans="1:5" x14ac:dyDescent="0.25">
      <c r="A4482" s="57" t="s">
        <v>17745</v>
      </c>
      <c r="B4482" s="57" t="s">
        <v>17746</v>
      </c>
      <c r="C4482" s="57" t="s">
        <v>38</v>
      </c>
      <c r="D4482" s="57" t="s">
        <v>4866</v>
      </c>
      <c r="E4482" s="58" t="s">
        <v>17747</v>
      </c>
    </row>
    <row r="4483" spans="1:5" x14ac:dyDescent="0.25">
      <c r="A4483" s="57" t="s">
        <v>17748</v>
      </c>
      <c r="B4483" s="57" t="s">
        <v>17749</v>
      </c>
      <c r="C4483" s="57" t="s">
        <v>38</v>
      </c>
      <c r="D4483" s="57" t="s">
        <v>4866</v>
      </c>
      <c r="E4483" s="58" t="s">
        <v>17750</v>
      </c>
    </row>
    <row r="4484" spans="1:5" x14ac:dyDescent="0.25">
      <c r="A4484" s="57" t="s">
        <v>17751</v>
      </c>
      <c r="B4484" s="57" t="s">
        <v>17752</v>
      </c>
      <c r="C4484" s="57" t="s">
        <v>38</v>
      </c>
      <c r="D4484" s="57" t="s">
        <v>4866</v>
      </c>
      <c r="E4484" s="58" t="s">
        <v>17753</v>
      </c>
    </row>
    <row r="4485" spans="1:5" x14ac:dyDescent="0.25">
      <c r="A4485" s="57" t="s">
        <v>17754</v>
      </c>
      <c r="B4485" s="57" t="s">
        <v>17755</v>
      </c>
      <c r="C4485" s="57" t="s">
        <v>38</v>
      </c>
      <c r="D4485" s="57" t="s">
        <v>4866</v>
      </c>
      <c r="E4485" s="58" t="s">
        <v>17756</v>
      </c>
    </row>
    <row r="4486" spans="1:5" x14ac:dyDescent="0.25">
      <c r="A4486" s="57" t="s">
        <v>17757</v>
      </c>
      <c r="B4486" s="57" t="s">
        <v>17758</v>
      </c>
      <c r="C4486" s="57" t="s">
        <v>38</v>
      </c>
      <c r="D4486" s="57" t="s">
        <v>4866</v>
      </c>
      <c r="E4486" s="58" t="s">
        <v>5026</v>
      </c>
    </row>
    <row r="4487" spans="1:5" x14ac:dyDescent="0.25">
      <c r="A4487" s="57" t="s">
        <v>17759</v>
      </c>
      <c r="B4487" s="57" t="s">
        <v>17760</v>
      </c>
      <c r="C4487" s="57" t="s">
        <v>38</v>
      </c>
      <c r="D4487" s="57" t="s">
        <v>4866</v>
      </c>
      <c r="E4487" s="58" t="s">
        <v>15106</v>
      </c>
    </row>
    <row r="4488" spans="1:5" x14ac:dyDescent="0.25">
      <c r="A4488" s="57" t="s">
        <v>17761</v>
      </c>
      <c r="B4488" s="57" t="s">
        <v>17762</v>
      </c>
      <c r="C4488" s="57" t="s">
        <v>38</v>
      </c>
      <c r="D4488" s="57" t="s">
        <v>4866</v>
      </c>
      <c r="E4488" s="58" t="s">
        <v>17763</v>
      </c>
    </row>
    <row r="4489" spans="1:5" x14ac:dyDescent="0.25">
      <c r="A4489" s="57" t="s">
        <v>17764</v>
      </c>
      <c r="B4489" s="57" t="s">
        <v>17765</v>
      </c>
      <c r="C4489" s="57" t="s">
        <v>38</v>
      </c>
      <c r="D4489" s="57" t="s">
        <v>4866</v>
      </c>
      <c r="E4489" s="58" t="s">
        <v>17766</v>
      </c>
    </row>
    <row r="4490" spans="1:5" x14ac:dyDescent="0.25">
      <c r="A4490" s="57" t="s">
        <v>17767</v>
      </c>
      <c r="B4490" s="57" t="s">
        <v>17768</v>
      </c>
      <c r="C4490" s="57" t="s">
        <v>38</v>
      </c>
      <c r="D4490" s="57" t="s">
        <v>4866</v>
      </c>
      <c r="E4490" s="58" t="s">
        <v>17769</v>
      </c>
    </row>
    <row r="4491" spans="1:5" x14ac:dyDescent="0.25">
      <c r="A4491" s="57" t="s">
        <v>17770</v>
      </c>
      <c r="B4491" s="57" t="s">
        <v>17771</v>
      </c>
      <c r="C4491" s="57" t="s">
        <v>38</v>
      </c>
      <c r="D4491" s="57" t="s">
        <v>4866</v>
      </c>
      <c r="E4491" s="58" t="s">
        <v>17772</v>
      </c>
    </row>
    <row r="4492" spans="1:5" x14ac:dyDescent="0.25">
      <c r="A4492" s="57" t="s">
        <v>17773</v>
      </c>
      <c r="B4492" s="57" t="s">
        <v>17774</v>
      </c>
      <c r="C4492" s="57" t="s">
        <v>38</v>
      </c>
      <c r="D4492" s="57" t="s">
        <v>4866</v>
      </c>
      <c r="E4492" s="58" t="s">
        <v>17775</v>
      </c>
    </row>
    <row r="4493" spans="1:5" x14ac:dyDescent="0.25">
      <c r="A4493" s="57" t="s">
        <v>17776</v>
      </c>
      <c r="B4493" s="57" t="s">
        <v>17777</v>
      </c>
      <c r="C4493" s="57" t="s">
        <v>38</v>
      </c>
      <c r="D4493" s="57" t="s">
        <v>4866</v>
      </c>
      <c r="E4493" s="58" t="s">
        <v>17778</v>
      </c>
    </row>
    <row r="4494" spans="1:5" x14ac:dyDescent="0.25">
      <c r="A4494" s="57" t="s">
        <v>17779</v>
      </c>
      <c r="B4494" s="57" t="s">
        <v>17780</v>
      </c>
      <c r="C4494" s="57" t="s">
        <v>38</v>
      </c>
      <c r="D4494" s="57" t="s">
        <v>4866</v>
      </c>
      <c r="E4494" s="58" t="s">
        <v>15919</v>
      </c>
    </row>
    <row r="4495" spans="1:5" x14ac:dyDescent="0.25">
      <c r="A4495" s="57" t="s">
        <v>17781</v>
      </c>
      <c r="B4495" s="57" t="s">
        <v>17782</v>
      </c>
      <c r="C4495" s="57" t="s">
        <v>38</v>
      </c>
      <c r="D4495" s="57" t="s">
        <v>4866</v>
      </c>
      <c r="E4495" s="58" t="s">
        <v>17783</v>
      </c>
    </row>
    <row r="4496" spans="1:5" x14ac:dyDescent="0.25">
      <c r="A4496" s="57" t="s">
        <v>17784</v>
      </c>
      <c r="B4496" s="57" t="s">
        <v>17785</v>
      </c>
      <c r="C4496" s="57" t="s">
        <v>38</v>
      </c>
      <c r="D4496" s="57" t="s">
        <v>4866</v>
      </c>
      <c r="E4496" s="58" t="s">
        <v>17786</v>
      </c>
    </row>
    <row r="4497" spans="1:5" x14ac:dyDescent="0.25">
      <c r="A4497" s="57" t="s">
        <v>17787</v>
      </c>
      <c r="B4497" s="57" t="s">
        <v>17788</v>
      </c>
      <c r="C4497" s="57" t="s">
        <v>38</v>
      </c>
      <c r="D4497" s="57" t="s">
        <v>4866</v>
      </c>
      <c r="E4497" s="58" t="s">
        <v>13206</v>
      </c>
    </row>
    <row r="4498" spans="1:5" x14ac:dyDescent="0.25">
      <c r="A4498" s="57" t="s">
        <v>17789</v>
      </c>
      <c r="B4498" s="57" t="s">
        <v>17790</v>
      </c>
      <c r="C4498" s="57" t="s">
        <v>38</v>
      </c>
      <c r="D4498" s="57" t="s">
        <v>4866</v>
      </c>
      <c r="E4498" s="58" t="s">
        <v>17791</v>
      </c>
    </row>
    <row r="4499" spans="1:5" x14ac:dyDescent="0.25">
      <c r="A4499" s="57" t="s">
        <v>17792</v>
      </c>
      <c r="B4499" s="57" t="s">
        <v>17793</v>
      </c>
      <c r="C4499" s="57" t="s">
        <v>38</v>
      </c>
      <c r="D4499" s="57" t="s">
        <v>4866</v>
      </c>
      <c r="E4499" s="58" t="s">
        <v>17794</v>
      </c>
    </row>
    <row r="4500" spans="1:5" x14ac:dyDescent="0.25">
      <c r="A4500" s="57" t="s">
        <v>17795</v>
      </c>
      <c r="B4500" s="57" t="s">
        <v>17796</v>
      </c>
      <c r="C4500" s="57" t="s">
        <v>38</v>
      </c>
      <c r="D4500" s="57" t="s">
        <v>4866</v>
      </c>
      <c r="E4500" s="58" t="s">
        <v>17797</v>
      </c>
    </row>
    <row r="4501" spans="1:5" x14ac:dyDescent="0.25">
      <c r="A4501" s="57" t="s">
        <v>17798</v>
      </c>
      <c r="B4501" s="57" t="s">
        <v>17799</v>
      </c>
      <c r="C4501" s="57" t="s">
        <v>38</v>
      </c>
      <c r="D4501" s="57" t="s">
        <v>4866</v>
      </c>
      <c r="E4501" s="58" t="s">
        <v>17800</v>
      </c>
    </row>
    <row r="4502" spans="1:5" x14ac:dyDescent="0.25">
      <c r="A4502" s="57" t="s">
        <v>17801</v>
      </c>
      <c r="B4502" s="57" t="s">
        <v>17802</v>
      </c>
      <c r="C4502" s="57" t="s">
        <v>38</v>
      </c>
      <c r="D4502" s="57" t="s">
        <v>4866</v>
      </c>
      <c r="E4502" s="58" t="s">
        <v>17803</v>
      </c>
    </row>
    <row r="4503" spans="1:5" x14ac:dyDescent="0.25">
      <c r="A4503" s="57" t="s">
        <v>17804</v>
      </c>
      <c r="B4503" s="57" t="s">
        <v>17805</v>
      </c>
      <c r="C4503" s="57" t="s">
        <v>38</v>
      </c>
      <c r="D4503" s="57" t="s">
        <v>4866</v>
      </c>
      <c r="E4503" s="58" t="s">
        <v>17806</v>
      </c>
    </row>
    <row r="4504" spans="1:5" x14ac:dyDescent="0.25">
      <c r="A4504" s="57" t="s">
        <v>17807</v>
      </c>
      <c r="B4504" s="57" t="s">
        <v>17808</v>
      </c>
      <c r="C4504" s="57" t="s">
        <v>38</v>
      </c>
      <c r="D4504" s="57" t="s">
        <v>4866</v>
      </c>
      <c r="E4504" s="58" t="s">
        <v>15329</v>
      </c>
    </row>
    <row r="4505" spans="1:5" x14ac:dyDescent="0.25">
      <c r="A4505" s="57" t="s">
        <v>17809</v>
      </c>
      <c r="B4505" s="57" t="s">
        <v>17810</v>
      </c>
      <c r="C4505" s="57" t="s">
        <v>38</v>
      </c>
      <c r="D4505" s="57" t="s">
        <v>4866</v>
      </c>
      <c r="E4505" s="58" t="s">
        <v>17811</v>
      </c>
    </row>
    <row r="4506" spans="1:5" x14ac:dyDescent="0.25">
      <c r="A4506" s="57" t="s">
        <v>17812</v>
      </c>
      <c r="B4506" s="57" t="s">
        <v>17813</v>
      </c>
      <c r="C4506" s="57" t="s">
        <v>38</v>
      </c>
      <c r="D4506" s="57" t="s">
        <v>4866</v>
      </c>
      <c r="E4506" s="58" t="s">
        <v>17814</v>
      </c>
    </row>
    <row r="4507" spans="1:5" x14ac:dyDescent="0.25">
      <c r="A4507" s="57" t="s">
        <v>17815</v>
      </c>
      <c r="B4507" s="57" t="s">
        <v>17816</v>
      </c>
      <c r="C4507" s="57" t="s">
        <v>38</v>
      </c>
      <c r="D4507" s="57" t="s">
        <v>4866</v>
      </c>
      <c r="E4507" s="58" t="s">
        <v>17817</v>
      </c>
    </row>
    <row r="4508" spans="1:5" x14ac:dyDescent="0.25">
      <c r="A4508" s="57" t="s">
        <v>17818</v>
      </c>
      <c r="B4508" s="57" t="s">
        <v>17819</v>
      </c>
      <c r="C4508" s="57" t="s">
        <v>38</v>
      </c>
      <c r="D4508" s="57" t="s">
        <v>4866</v>
      </c>
      <c r="E4508" s="58" t="s">
        <v>17820</v>
      </c>
    </row>
    <row r="4509" spans="1:5" x14ac:dyDescent="0.25">
      <c r="A4509" s="57" t="s">
        <v>17821</v>
      </c>
      <c r="B4509" s="57" t="s">
        <v>17822</v>
      </c>
      <c r="C4509" s="57" t="s">
        <v>38</v>
      </c>
      <c r="D4509" s="57" t="s">
        <v>4866</v>
      </c>
      <c r="E4509" s="58" t="s">
        <v>17823</v>
      </c>
    </row>
    <row r="4510" spans="1:5" x14ac:dyDescent="0.25">
      <c r="A4510" s="57" t="s">
        <v>17824</v>
      </c>
      <c r="B4510" s="57" t="s">
        <v>17825</v>
      </c>
      <c r="C4510" s="57" t="s">
        <v>38</v>
      </c>
      <c r="D4510" s="57" t="s">
        <v>4866</v>
      </c>
      <c r="E4510" s="58" t="s">
        <v>17826</v>
      </c>
    </row>
    <row r="4511" spans="1:5" x14ac:dyDescent="0.25">
      <c r="A4511" s="57" t="s">
        <v>17827</v>
      </c>
      <c r="B4511" s="57" t="s">
        <v>17828</v>
      </c>
      <c r="C4511" s="57" t="s">
        <v>38</v>
      </c>
      <c r="D4511" s="57" t="s">
        <v>4866</v>
      </c>
      <c r="E4511" s="58" t="s">
        <v>17829</v>
      </c>
    </row>
    <row r="4512" spans="1:5" x14ac:dyDescent="0.25">
      <c r="A4512" s="57" t="s">
        <v>17830</v>
      </c>
      <c r="B4512" s="57" t="s">
        <v>17831</v>
      </c>
      <c r="C4512" s="57" t="s">
        <v>38</v>
      </c>
      <c r="D4512" s="57" t="s">
        <v>4866</v>
      </c>
      <c r="E4512" s="58" t="s">
        <v>17832</v>
      </c>
    </row>
    <row r="4513" spans="1:5" x14ac:dyDescent="0.25">
      <c r="A4513" s="57" t="s">
        <v>17833</v>
      </c>
      <c r="B4513" s="57" t="s">
        <v>17834</v>
      </c>
      <c r="C4513" s="57" t="s">
        <v>38</v>
      </c>
      <c r="D4513" s="57" t="s">
        <v>4866</v>
      </c>
      <c r="E4513" s="58" t="s">
        <v>17835</v>
      </c>
    </row>
    <row r="4514" spans="1:5" x14ac:dyDescent="0.25">
      <c r="A4514" s="57" t="s">
        <v>17836</v>
      </c>
      <c r="B4514" s="57" t="s">
        <v>17837</v>
      </c>
      <c r="C4514" s="57" t="s">
        <v>38</v>
      </c>
      <c r="D4514" s="57" t="s">
        <v>4866</v>
      </c>
      <c r="E4514" s="58" t="s">
        <v>17838</v>
      </c>
    </row>
    <row r="4515" spans="1:5" x14ac:dyDescent="0.25">
      <c r="A4515" s="57" t="s">
        <v>17839</v>
      </c>
      <c r="B4515" s="57" t="s">
        <v>17840</v>
      </c>
      <c r="C4515" s="57" t="s">
        <v>38</v>
      </c>
      <c r="D4515" s="57" t="s">
        <v>4866</v>
      </c>
      <c r="E4515" s="58" t="s">
        <v>17841</v>
      </c>
    </row>
    <row r="4516" spans="1:5" x14ac:dyDescent="0.25">
      <c r="A4516" s="57" t="s">
        <v>17842</v>
      </c>
      <c r="B4516" s="57" t="s">
        <v>17843</v>
      </c>
      <c r="C4516" s="57" t="s">
        <v>38</v>
      </c>
      <c r="D4516" s="57" t="s">
        <v>4866</v>
      </c>
      <c r="E4516" s="58" t="s">
        <v>17844</v>
      </c>
    </row>
    <row r="4517" spans="1:5" x14ac:dyDescent="0.25">
      <c r="A4517" s="57" t="s">
        <v>17845</v>
      </c>
      <c r="B4517" s="57" t="s">
        <v>17846</v>
      </c>
      <c r="C4517" s="57" t="s">
        <v>38</v>
      </c>
      <c r="D4517" s="57" t="s">
        <v>4866</v>
      </c>
      <c r="E4517" s="58" t="s">
        <v>17847</v>
      </c>
    </row>
    <row r="4518" spans="1:5" x14ac:dyDescent="0.25">
      <c r="A4518" s="57" t="s">
        <v>17848</v>
      </c>
      <c r="B4518" s="57" t="s">
        <v>17849</v>
      </c>
      <c r="C4518" s="57" t="s">
        <v>38</v>
      </c>
      <c r="D4518" s="57" t="s">
        <v>4866</v>
      </c>
      <c r="E4518" s="58" t="s">
        <v>17850</v>
      </c>
    </row>
    <row r="4519" spans="1:5" x14ac:dyDescent="0.25">
      <c r="A4519" s="57" t="s">
        <v>17851</v>
      </c>
      <c r="B4519" s="57" t="s">
        <v>17852</v>
      </c>
      <c r="C4519" s="57" t="s">
        <v>38</v>
      </c>
      <c r="D4519" s="57" t="s">
        <v>4866</v>
      </c>
      <c r="E4519" s="58" t="s">
        <v>17853</v>
      </c>
    </row>
    <row r="4520" spans="1:5" x14ac:dyDescent="0.25">
      <c r="A4520" s="57" t="s">
        <v>17854</v>
      </c>
      <c r="B4520" s="57" t="s">
        <v>17855</v>
      </c>
      <c r="C4520" s="57" t="s">
        <v>38</v>
      </c>
      <c r="D4520" s="57" t="s">
        <v>4866</v>
      </c>
      <c r="E4520" s="58" t="s">
        <v>17035</v>
      </c>
    </row>
    <row r="4521" spans="1:5" x14ac:dyDescent="0.25">
      <c r="A4521" s="57" t="s">
        <v>17856</v>
      </c>
      <c r="B4521" s="57" t="s">
        <v>17857</v>
      </c>
      <c r="C4521" s="57" t="s">
        <v>38</v>
      </c>
      <c r="D4521" s="57" t="s">
        <v>4866</v>
      </c>
      <c r="E4521" s="58" t="s">
        <v>17858</v>
      </c>
    </row>
    <row r="4522" spans="1:5" x14ac:dyDescent="0.25">
      <c r="A4522" s="57" t="s">
        <v>17859</v>
      </c>
      <c r="B4522" s="57" t="s">
        <v>17860</v>
      </c>
      <c r="C4522" s="57" t="s">
        <v>38</v>
      </c>
      <c r="D4522" s="57" t="s">
        <v>4866</v>
      </c>
      <c r="E4522" s="58" t="s">
        <v>17861</v>
      </c>
    </row>
    <row r="4523" spans="1:5" x14ac:dyDescent="0.25">
      <c r="A4523" s="57" t="s">
        <v>17862</v>
      </c>
      <c r="B4523" s="57" t="s">
        <v>17863</v>
      </c>
      <c r="C4523" s="57" t="s">
        <v>38</v>
      </c>
      <c r="D4523" s="57" t="s">
        <v>4866</v>
      </c>
      <c r="E4523" s="58" t="s">
        <v>17864</v>
      </c>
    </row>
    <row r="4524" spans="1:5" x14ac:dyDescent="0.25">
      <c r="A4524" s="57" t="s">
        <v>17865</v>
      </c>
      <c r="B4524" s="57" t="s">
        <v>17866</v>
      </c>
      <c r="C4524" s="57" t="s">
        <v>38</v>
      </c>
      <c r="D4524" s="57" t="s">
        <v>4866</v>
      </c>
      <c r="E4524" s="58" t="s">
        <v>17867</v>
      </c>
    </row>
    <row r="4525" spans="1:5" x14ac:dyDescent="0.25">
      <c r="A4525" s="57" t="s">
        <v>17868</v>
      </c>
      <c r="B4525" s="57" t="s">
        <v>17869</v>
      </c>
      <c r="C4525" s="57" t="s">
        <v>38</v>
      </c>
      <c r="D4525" s="57" t="s">
        <v>4866</v>
      </c>
      <c r="E4525" s="58" t="s">
        <v>17870</v>
      </c>
    </row>
    <row r="4526" spans="1:5" x14ac:dyDescent="0.25">
      <c r="A4526" s="57" t="s">
        <v>17871</v>
      </c>
      <c r="B4526" s="57" t="s">
        <v>17872</v>
      </c>
      <c r="C4526" s="57" t="s">
        <v>38</v>
      </c>
      <c r="D4526" s="57" t="s">
        <v>4866</v>
      </c>
      <c r="E4526" s="58" t="s">
        <v>17873</v>
      </c>
    </row>
    <row r="4527" spans="1:5" x14ac:dyDescent="0.25">
      <c r="A4527" s="57" t="s">
        <v>17874</v>
      </c>
      <c r="B4527" s="57" t="s">
        <v>17875</v>
      </c>
      <c r="C4527" s="57" t="s">
        <v>38</v>
      </c>
      <c r="D4527" s="57" t="s">
        <v>4866</v>
      </c>
      <c r="E4527" s="58" t="s">
        <v>17876</v>
      </c>
    </row>
    <row r="4528" spans="1:5" x14ac:dyDescent="0.25">
      <c r="A4528" s="57" t="s">
        <v>17877</v>
      </c>
      <c r="B4528" s="57" t="s">
        <v>17878</v>
      </c>
      <c r="C4528" s="57" t="s">
        <v>38</v>
      </c>
      <c r="D4528" s="57" t="s">
        <v>4866</v>
      </c>
      <c r="E4528" s="58" t="s">
        <v>17879</v>
      </c>
    </row>
    <row r="4529" spans="1:5" x14ac:dyDescent="0.25">
      <c r="A4529" s="57" t="s">
        <v>17880</v>
      </c>
      <c r="B4529" s="57" t="s">
        <v>17881</v>
      </c>
      <c r="C4529" s="57" t="s">
        <v>38</v>
      </c>
      <c r="D4529" s="57" t="s">
        <v>4866</v>
      </c>
      <c r="E4529" s="58" t="s">
        <v>4942</v>
      </c>
    </row>
    <row r="4530" spans="1:5" x14ac:dyDescent="0.25">
      <c r="A4530" s="57" t="s">
        <v>17882</v>
      </c>
      <c r="B4530" s="57" t="s">
        <v>17883</v>
      </c>
      <c r="C4530" s="57" t="s">
        <v>38</v>
      </c>
      <c r="D4530" s="57" t="s">
        <v>4866</v>
      </c>
      <c r="E4530" s="58" t="s">
        <v>16411</v>
      </c>
    </row>
    <row r="4531" spans="1:5" x14ac:dyDescent="0.25">
      <c r="A4531" s="57" t="s">
        <v>17884</v>
      </c>
      <c r="B4531" s="57" t="s">
        <v>17885</v>
      </c>
      <c r="C4531" s="57" t="s">
        <v>38</v>
      </c>
      <c r="D4531" s="57" t="s">
        <v>4866</v>
      </c>
      <c r="E4531" s="58" t="s">
        <v>17886</v>
      </c>
    </row>
    <row r="4532" spans="1:5" x14ac:dyDescent="0.25">
      <c r="A4532" s="57" t="s">
        <v>17887</v>
      </c>
      <c r="B4532" s="57" t="s">
        <v>17888</v>
      </c>
      <c r="C4532" s="57" t="s">
        <v>38</v>
      </c>
      <c r="D4532" s="57" t="s">
        <v>4866</v>
      </c>
      <c r="E4532" s="58" t="s">
        <v>17889</v>
      </c>
    </row>
    <row r="4533" spans="1:5" x14ac:dyDescent="0.25">
      <c r="A4533" s="57" t="s">
        <v>17890</v>
      </c>
      <c r="B4533" s="57" t="s">
        <v>17891</v>
      </c>
      <c r="C4533" s="57" t="s">
        <v>38</v>
      </c>
      <c r="D4533" s="57" t="s">
        <v>4866</v>
      </c>
      <c r="E4533" s="58" t="s">
        <v>9207</v>
      </c>
    </row>
    <row r="4534" spans="1:5" x14ac:dyDescent="0.25">
      <c r="A4534" s="57" t="s">
        <v>17892</v>
      </c>
      <c r="B4534" s="57" t="s">
        <v>17893</v>
      </c>
      <c r="C4534" s="57" t="s">
        <v>38</v>
      </c>
      <c r="D4534" s="57" t="s">
        <v>4866</v>
      </c>
      <c r="E4534" s="58" t="s">
        <v>17894</v>
      </c>
    </row>
    <row r="4535" spans="1:5" x14ac:dyDescent="0.25">
      <c r="A4535" s="57" t="s">
        <v>17895</v>
      </c>
      <c r="B4535" s="57" t="s">
        <v>17896</v>
      </c>
      <c r="C4535" s="57" t="s">
        <v>38</v>
      </c>
      <c r="D4535" s="57" t="s">
        <v>4866</v>
      </c>
      <c r="E4535" s="58" t="s">
        <v>5260</v>
      </c>
    </row>
    <row r="4536" spans="1:5" x14ac:dyDescent="0.25">
      <c r="A4536" s="57" t="s">
        <v>17897</v>
      </c>
      <c r="B4536" s="57" t="s">
        <v>17898</v>
      </c>
      <c r="C4536" s="57" t="s">
        <v>38</v>
      </c>
      <c r="D4536" s="57" t="s">
        <v>4866</v>
      </c>
      <c r="E4536" s="58" t="s">
        <v>17899</v>
      </c>
    </row>
    <row r="4537" spans="1:5" x14ac:dyDescent="0.25">
      <c r="A4537" s="57" t="s">
        <v>17900</v>
      </c>
      <c r="B4537" s="57" t="s">
        <v>17901</v>
      </c>
      <c r="C4537" s="57" t="s">
        <v>38</v>
      </c>
      <c r="D4537" s="57" t="s">
        <v>4866</v>
      </c>
      <c r="E4537" s="58" t="s">
        <v>17902</v>
      </c>
    </row>
    <row r="4538" spans="1:5" x14ac:dyDescent="0.25">
      <c r="A4538" s="57" t="s">
        <v>17903</v>
      </c>
      <c r="B4538" s="57" t="s">
        <v>17904</v>
      </c>
      <c r="C4538" s="57" t="s">
        <v>38</v>
      </c>
      <c r="D4538" s="57" t="s">
        <v>4866</v>
      </c>
      <c r="E4538" s="58" t="s">
        <v>17905</v>
      </c>
    </row>
    <row r="4539" spans="1:5" x14ac:dyDescent="0.25">
      <c r="A4539" s="57" t="s">
        <v>17906</v>
      </c>
      <c r="B4539" s="57" t="s">
        <v>17907</v>
      </c>
      <c r="C4539" s="57" t="s">
        <v>38</v>
      </c>
      <c r="D4539" s="57" t="s">
        <v>4866</v>
      </c>
      <c r="E4539" s="58" t="s">
        <v>17908</v>
      </c>
    </row>
    <row r="4540" spans="1:5" x14ac:dyDescent="0.25">
      <c r="A4540" s="57" t="s">
        <v>17909</v>
      </c>
      <c r="B4540" s="57" t="s">
        <v>17910</v>
      </c>
      <c r="C4540" s="57" t="s">
        <v>38</v>
      </c>
      <c r="D4540" s="57" t="s">
        <v>4866</v>
      </c>
      <c r="E4540" s="58" t="s">
        <v>17911</v>
      </c>
    </row>
    <row r="4541" spans="1:5" x14ac:dyDescent="0.25">
      <c r="A4541" s="57" t="s">
        <v>17912</v>
      </c>
      <c r="B4541" s="57" t="s">
        <v>17913</v>
      </c>
      <c r="C4541" s="57" t="s">
        <v>38</v>
      </c>
      <c r="D4541" s="57" t="s">
        <v>4866</v>
      </c>
      <c r="E4541" s="58" t="s">
        <v>5212</v>
      </c>
    </row>
    <row r="4542" spans="1:5" x14ac:dyDescent="0.25">
      <c r="A4542" s="57" t="s">
        <v>17914</v>
      </c>
      <c r="B4542" s="57" t="s">
        <v>17915</v>
      </c>
      <c r="C4542" s="57" t="s">
        <v>38</v>
      </c>
      <c r="D4542" s="57" t="s">
        <v>4866</v>
      </c>
      <c r="E4542" s="58" t="s">
        <v>17916</v>
      </c>
    </row>
    <row r="4543" spans="1:5" x14ac:dyDescent="0.25">
      <c r="A4543" s="57" t="s">
        <v>17917</v>
      </c>
      <c r="B4543" s="57" t="s">
        <v>17918</v>
      </c>
      <c r="C4543" s="57" t="s">
        <v>38</v>
      </c>
      <c r="D4543" s="57" t="s">
        <v>4866</v>
      </c>
      <c r="E4543" s="58" t="s">
        <v>17919</v>
      </c>
    </row>
    <row r="4544" spans="1:5" x14ac:dyDescent="0.25">
      <c r="A4544" s="57" t="s">
        <v>17920</v>
      </c>
      <c r="B4544" s="57" t="s">
        <v>17921</v>
      </c>
      <c r="C4544" s="57" t="s">
        <v>38</v>
      </c>
      <c r="D4544" s="57" t="s">
        <v>4866</v>
      </c>
      <c r="E4544" s="58" t="s">
        <v>13023</v>
      </c>
    </row>
    <row r="4545" spans="1:5" x14ac:dyDescent="0.25">
      <c r="A4545" s="57" t="s">
        <v>17922</v>
      </c>
      <c r="B4545" s="57" t="s">
        <v>17923</v>
      </c>
      <c r="C4545" s="57" t="s">
        <v>38</v>
      </c>
      <c r="D4545" s="57" t="s">
        <v>4866</v>
      </c>
      <c r="E4545" s="58" t="s">
        <v>17924</v>
      </c>
    </row>
    <row r="4546" spans="1:5" x14ac:dyDescent="0.25">
      <c r="A4546" s="57" t="s">
        <v>17925</v>
      </c>
      <c r="B4546" s="57" t="s">
        <v>17926</v>
      </c>
      <c r="C4546" s="57" t="s">
        <v>38</v>
      </c>
      <c r="D4546" s="57" t="s">
        <v>4866</v>
      </c>
      <c r="E4546" s="58" t="s">
        <v>17927</v>
      </c>
    </row>
    <row r="4547" spans="1:5" x14ac:dyDescent="0.25">
      <c r="A4547" s="57" t="s">
        <v>17928</v>
      </c>
      <c r="B4547" s="57" t="s">
        <v>17929</v>
      </c>
      <c r="C4547" s="57" t="s">
        <v>38</v>
      </c>
      <c r="D4547" s="57" t="s">
        <v>4866</v>
      </c>
      <c r="E4547" s="58" t="s">
        <v>14661</v>
      </c>
    </row>
    <row r="4548" spans="1:5" x14ac:dyDescent="0.25">
      <c r="A4548" s="57" t="s">
        <v>17930</v>
      </c>
      <c r="B4548" s="57" t="s">
        <v>17931</v>
      </c>
      <c r="C4548" s="57" t="s">
        <v>38</v>
      </c>
      <c r="D4548" s="57" t="s">
        <v>4866</v>
      </c>
      <c r="E4548" s="58" t="s">
        <v>17932</v>
      </c>
    </row>
    <row r="4549" spans="1:5" x14ac:dyDescent="0.25">
      <c r="A4549" s="57" t="s">
        <v>17933</v>
      </c>
      <c r="B4549" s="57" t="s">
        <v>17934</v>
      </c>
      <c r="C4549" s="57" t="s">
        <v>38</v>
      </c>
      <c r="D4549" s="57" t="s">
        <v>4866</v>
      </c>
      <c r="E4549" s="58" t="s">
        <v>17935</v>
      </c>
    </row>
    <row r="4550" spans="1:5" x14ac:dyDescent="0.25">
      <c r="A4550" s="57" t="s">
        <v>17936</v>
      </c>
      <c r="B4550" s="57" t="s">
        <v>17937</v>
      </c>
      <c r="C4550" s="57" t="s">
        <v>38</v>
      </c>
      <c r="D4550" s="57" t="s">
        <v>4866</v>
      </c>
      <c r="E4550" s="58" t="s">
        <v>17938</v>
      </c>
    </row>
    <row r="4551" spans="1:5" x14ac:dyDescent="0.25">
      <c r="A4551" s="57" t="s">
        <v>17939</v>
      </c>
      <c r="B4551" s="57" t="s">
        <v>17940</v>
      </c>
      <c r="C4551" s="57" t="s">
        <v>38</v>
      </c>
      <c r="D4551" s="57" t="s">
        <v>4866</v>
      </c>
      <c r="E4551" s="58" t="s">
        <v>16060</v>
      </c>
    </row>
    <row r="4552" spans="1:5" x14ac:dyDescent="0.25">
      <c r="A4552" s="57" t="s">
        <v>17941</v>
      </c>
      <c r="B4552" s="57" t="s">
        <v>17942</v>
      </c>
      <c r="C4552" s="57" t="s">
        <v>38</v>
      </c>
      <c r="D4552" s="57" t="s">
        <v>4866</v>
      </c>
      <c r="E4552" s="58" t="s">
        <v>6364</v>
      </c>
    </row>
    <row r="4553" spans="1:5" x14ac:dyDescent="0.25">
      <c r="A4553" s="57" t="s">
        <v>17943</v>
      </c>
      <c r="B4553" s="57" t="s">
        <v>17944</v>
      </c>
      <c r="C4553" s="57" t="s">
        <v>38</v>
      </c>
      <c r="D4553" s="57" t="s">
        <v>4866</v>
      </c>
      <c r="E4553" s="58" t="s">
        <v>17945</v>
      </c>
    </row>
    <row r="4554" spans="1:5" x14ac:dyDescent="0.25">
      <c r="A4554" s="57" t="s">
        <v>17946</v>
      </c>
      <c r="B4554" s="57" t="s">
        <v>17947</v>
      </c>
      <c r="C4554" s="57" t="s">
        <v>38</v>
      </c>
      <c r="D4554" s="57" t="s">
        <v>4866</v>
      </c>
      <c r="E4554" s="58" t="s">
        <v>17948</v>
      </c>
    </row>
    <row r="4555" spans="1:5" x14ac:dyDescent="0.25">
      <c r="A4555" s="57" t="s">
        <v>17949</v>
      </c>
      <c r="B4555" s="57" t="s">
        <v>17950</v>
      </c>
      <c r="C4555" s="57" t="s">
        <v>38</v>
      </c>
      <c r="D4555" s="57" t="s">
        <v>4866</v>
      </c>
      <c r="E4555" s="58" t="s">
        <v>17951</v>
      </c>
    </row>
    <row r="4556" spans="1:5" x14ac:dyDescent="0.25">
      <c r="A4556" s="57" t="s">
        <v>17952</v>
      </c>
      <c r="B4556" s="57" t="s">
        <v>17953</v>
      </c>
      <c r="C4556" s="57" t="s">
        <v>38</v>
      </c>
      <c r="D4556" s="57" t="s">
        <v>4866</v>
      </c>
      <c r="E4556" s="58" t="s">
        <v>6750</v>
      </c>
    </row>
    <row r="4557" spans="1:5" x14ac:dyDescent="0.25">
      <c r="A4557" s="57" t="s">
        <v>17954</v>
      </c>
      <c r="B4557" s="57" t="s">
        <v>17955</v>
      </c>
      <c r="C4557" s="57" t="s">
        <v>38</v>
      </c>
      <c r="D4557" s="57" t="s">
        <v>4866</v>
      </c>
      <c r="E4557" s="58" t="s">
        <v>17956</v>
      </c>
    </row>
    <row r="4558" spans="1:5" x14ac:dyDescent="0.25">
      <c r="A4558" s="57" t="s">
        <v>17957</v>
      </c>
      <c r="B4558" s="57" t="s">
        <v>17958</v>
      </c>
      <c r="C4558" s="57" t="s">
        <v>38</v>
      </c>
      <c r="D4558" s="57" t="s">
        <v>4866</v>
      </c>
      <c r="E4558" s="58" t="s">
        <v>12996</v>
      </c>
    </row>
    <row r="4559" spans="1:5" x14ac:dyDescent="0.25">
      <c r="A4559" s="57" t="s">
        <v>17959</v>
      </c>
      <c r="B4559" s="57" t="s">
        <v>17960</v>
      </c>
      <c r="C4559" s="57" t="s">
        <v>38</v>
      </c>
      <c r="D4559" s="57" t="s">
        <v>4866</v>
      </c>
      <c r="E4559" s="58" t="s">
        <v>17961</v>
      </c>
    </row>
    <row r="4560" spans="1:5" x14ac:dyDescent="0.25">
      <c r="A4560" s="57" t="s">
        <v>17962</v>
      </c>
      <c r="B4560" s="57" t="s">
        <v>17963</v>
      </c>
      <c r="C4560" s="57" t="s">
        <v>38</v>
      </c>
      <c r="D4560" s="57" t="s">
        <v>4866</v>
      </c>
      <c r="E4560" s="58" t="s">
        <v>17964</v>
      </c>
    </row>
    <row r="4561" spans="1:5" x14ac:dyDescent="0.25">
      <c r="A4561" s="57" t="s">
        <v>17965</v>
      </c>
      <c r="B4561" s="57" t="s">
        <v>17966</v>
      </c>
      <c r="C4561" s="57" t="s">
        <v>38</v>
      </c>
      <c r="D4561" s="57" t="s">
        <v>4866</v>
      </c>
      <c r="E4561" s="58" t="s">
        <v>13917</v>
      </c>
    </row>
    <row r="4562" spans="1:5" x14ac:dyDescent="0.25">
      <c r="A4562" s="57" t="s">
        <v>17967</v>
      </c>
      <c r="B4562" s="57" t="s">
        <v>17968</v>
      </c>
      <c r="C4562" s="57" t="s">
        <v>38</v>
      </c>
      <c r="D4562" s="57" t="s">
        <v>4866</v>
      </c>
      <c r="E4562" s="58" t="s">
        <v>17969</v>
      </c>
    </row>
    <row r="4563" spans="1:5" x14ac:dyDescent="0.25">
      <c r="A4563" s="57" t="s">
        <v>17970</v>
      </c>
      <c r="B4563" s="57" t="s">
        <v>17971</v>
      </c>
      <c r="C4563" s="57" t="s">
        <v>38</v>
      </c>
      <c r="D4563" s="57" t="s">
        <v>4866</v>
      </c>
      <c r="E4563" s="58" t="s">
        <v>17972</v>
      </c>
    </row>
    <row r="4564" spans="1:5" x14ac:dyDescent="0.25">
      <c r="A4564" s="57" t="s">
        <v>17973</v>
      </c>
      <c r="B4564" s="57" t="s">
        <v>17974</v>
      </c>
      <c r="C4564" s="57" t="s">
        <v>38</v>
      </c>
      <c r="D4564" s="57" t="s">
        <v>4866</v>
      </c>
      <c r="E4564" s="58" t="s">
        <v>6456</v>
      </c>
    </row>
    <row r="4565" spans="1:5" x14ac:dyDescent="0.25">
      <c r="A4565" s="57" t="s">
        <v>17975</v>
      </c>
      <c r="B4565" s="57" t="s">
        <v>17976</v>
      </c>
      <c r="C4565" s="57" t="s">
        <v>38</v>
      </c>
      <c r="D4565" s="57" t="s">
        <v>4866</v>
      </c>
      <c r="E4565" s="58" t="s">
        <v>17977</v>
      </c>
    </row>
    <row r="4566" spans="1:5" x14ac:dyDescent="0.25">
      <c r="A4566" s="57" t="s">
        <v>17978</v>
      </c>
      <c r="B4566" s="57" t="s">
        <v>17979</v>
      </c>
      <c r="C4566" s="57" t="s">
        <v>38</v>
      </c>
      <c r="D4566" s="57" t="s">
        <v>4866</v>
      </c>
      <c r="E4566" s="58" t="s">
        <v>17980</v>
      </c>
    </row>
    <row r="4567" spans="1:5" x14ac:dyDescent="0.25">
      <c r="A4567" s="57" t="s">
        <v>17981</v>
      </c>
      <c r="B4567" s="57" t="s">
        <v>17982</v>
      </c>
      <c r="C4567" s="57" t="s">
        <v>38</v>
      </c>
      <c r="D4567" s="57" t="s">
        <v>4866</v>
      </c>
      <c r="E4567" s="58" t="s">
        <v>17983</v>
      </c>
    </row>
    <row r="4568" spans="1:5" x14ac:dyDescent="0.25">
      <c r="A4568" s="57" t="s">
        <v>17984</v>
      </c>
      <c r="B4568" s="57" t="s">
        <v>17985</v>
      </c>
      <c r="C4568" s="57" t="s">
        <v>38</v>
      </c>
      <c r="D4568" s="57" t="s">
        <v>4866</v>
      </c>
      <c r="E4568" s="58" t="s">
        <v>17986</v>
      </c>
    </row>
    <row r="4569" spans="1:5" x14ac:dyDescent="0.25">
      <c r="A4569" s="57" t="s">
        <v>17987</v>
      </c>
      <c r="B4569" s="57" t="s">
        <v>17988</v>
      </c>
      <c r="C4569" s="57" t="s">
        <v>38</v>
      </c>
      <c r="D4569" s="57" t="s">
        <v>4866</v>
      </c>
      <c r="E4569" s="58" t="s">
        <v>17989</v>
      </c>
    </row>
    <row r="4570" spans="1:5" x14ac:dyDescent="0.25">
      <c r="A4570" s="57" t="s">
        <v>17990</v>
      </c>
      <c r="B4570" s="57" t="s">
        <v>17991</v>
      </c>
      <c r="C4570" s="57" t="s">
        <v>38</v>
      </c>
      <c r="D4570" s="57" t="s">
        <v>4866</v>
      </c>
      <c r="E4570" s="58" t="s">
        <v>17992</v>
      </c>
    </row>
    <row r="4571" spans="1:5" x14ac:dyDescent="0.25">
      <c r="A4571" s="57" t="s">
        <v>17993</v>
      </c>
      <c r="B4571" s="57" t="s">
        <v>17994</v>
      </c>
      <c r="C4571" s="57" t="s">
        <v>38</v>
      </c>
      <c r="D4571" s="57" t="s">
        <v>4866</v>
      </c>
      <c r="E4571" s="58" t="s">
        <v>17995</v>
      </c>
    </row>
    <row r="4572" spans="1:5" x14ac:dyDescent="0.25">
      <c r="A4572" s="57" t="s">
        <v>17996</v>
      </c>
      <c r="B4572" s="57" t="s">
        <v>17997</v>
      </c>
      <c r="C4572" s="57" t="s">
        <v>38</v>
      </c>
      <c r="D4572" s="57" t="s">
        <v>4866</v>
      </c>
      <c r="E4572" s="58" t="s">
        <v>17998</v>
      </c>
    </row>
    <row r="4573" spans="1:5" x14ac:dyDescent="0.25">
      <c r="A4573" s="57" t="s">
        <v>17999</v>
      </c>
      <c r="B4573" s="57" t="s">
        <v>18000</v>
      </c>
      <c r="C4573" s="57" t="s">
        <v>38</v>
      </c>
      <c r="D4573" s="57" t="s">
        <v>4866</v>
      </c>
      <c r="E4573" s="58" t="s">
        <v>10519</v>
      </c>
    </row>
    <row r="4574" spans="1:5" x14ac:dyDescent="0.25">
      <c r="A4574" s="57" t="s">
        <v>18001</v>
      </c>
      <c r="B4574" s="57" t="s">
        <v>18002</v>
      </c>
      <c r="C4574" s="57" t="s">
        <v>38</v>
      </c>
      <c r="D4574" s="57" t="s">
        <v>4866</v>
      </c>
      <c r="E4574" s="58" t="s">
        <v>18003</v>
      </c>
    </row>
    <row r="4575" spans="1:5" x14ac:dyDescent="0.25">
      <c r="A4575" s="57" t="s">
        <v>18004</v>
      </c>
      <c r="B4575" s="57" t="s">
        <v>18005</v>
      </c>
      <c r="C4575" s="57" t="s">
        <v>38</v>
      </c>
      <c r="D4575" s="57" t="s">
        <v>4866</v>
      </c>
      <c r="E4575" s="58" t="s">
        <v>18006</v>
      </c>
    </row>
    <row r="4576" spans="1:5" x14ac:dyDescent="0.25">
      <c r="A4576" s="57" t="s">
        <v>18007</v>
      </c>
      <c r="B4576" s="57" t="s">
        <v>18008</v>
      </c>
      <c r="C4576" s="57" t="s">
        <v>38</v>
      </c>
      <c r="D4576" s="57" t="s">
        <v>4866</v>
      </c>
      <c r="E4576" s="58" t="s">
        <v>8226</v>
      </c>
    </row>
    <row r="4577" spans="1:5" x14ac:dyDescent="0.25">
      <c r="A4577" s="57" t="s">
        <v>18009</v>
      </c>
      <c r="B4577" s="57" t="s">
        <v>18010</v>
      </c>
      <c r="C4577" s="57" t="s">
        <v>38</v>
      </c>
      <c r="D4577" s="57" t="s">
        <v>4866</v>
      </c>
      <c r="E4577" s="58" t="s">
        <v>12047</v>
      </c>
    </row>
    <row r="4578" spans="1:5" x14ac:dyDescent="0.25">
      <c r="A4578" s="57" t="s">
        <v>18011</v>
      </c>
      <c r="B4578" s="57" t="s">
        <v>18012</v>
      </c>
      <c r="C4578" s="57" t="s">
        <v>38</v>
      </c>
      <c r="D4578" s="57" t="s">
        <v>4866</v>
      </c>
      <c r="E4578" s="58" t="s">
        <v>18013</v>
      </c>
    </row>
    <row r="4579" spans="1:5" x14ac:dyDescent="0.25">
      <c r="A4579" s="57" t="s">
        <v>18014</v>
      </c>
      <c r="B4579" s="57" t="s">
        <v>18015</v>
      </c>
      <c r="C4579" s="57" t="s">
        <v>38</v>
      </c>
      <c r="D4579" s="57" t="s">
        <v>4866</v>
      </c>
      <c r="E4579" s="58" t="s">
        <v>18016</v>
      </c>
    </row>
    <row r="4580" spans="1:5" x14ac:dyDescent="0.25">
      <c r="A4580" s="57" t="s">
        <v>18017</v>
      </c>
      <c r="B4580" s="57" t="s">
        <v>18018</v>
      </c>
      <c r="C4580" s="57" t="s">
        <v>38</v>
      </c>
      <c r="D4580" s="57" t="s">
        <v>4866</v>
      </c>
      <c r="E4580" s="58" t="s">
        <v>18019</v>
      </c>
    </row>
    <row r="4581" spans="1:5" x14ac:dyDescent="0.25">
      <c r="A4581" s="57" t="s">
        <v>18020</v>
      </c>
      <c r="B4581" s="57" t="s">
        <v>18021</v>
      </c>
      <c r="C4581" s="57" t="s">
        <v>38</v>
      </c>
      <c r="D4581" s="57" t="s">
        <v>4866</v>
      </c>
      <c r="E4581" s="58" t="s">
        <v>18022</v>
      </c>
    </row>
    <row r="4582" spans="1:5" x14ac:dyDescent="0.25">
      <c r="A4582" s="57" t="s">
        <v>18023</v>
      </c>
      <c r="B4582" s="57" t="s">
        <v>18024</v>
      </c>
      <c r="C4582" s="57" t="s">
        <v>38</v>
      </c>
      <c r="D4582" s="57" t="s">
        <v>4866</v>
      </c>
      <c r="E4582" s="58" t="s">
        <v>18025</v>
      </c>
    </row>
    <row r="4583" spans="1:5" x14ac:dyDescent="0.25">
      <c r="A4583" s="57" t="s">
        <v>18026</v>
      </c>
      <c r="B4583" s="57" t="s">
        <v>18027</v>
      </c>
      <c r="C4583" s="57" t="s">
        <v>38</v>
      </c>
      <c r="D4583" s="57" t="s">
        <v>4866</v>
      </c>
      <c r="E4583" s="58" t="s">
        <v>18028</v>
      </c>
    </row>
    <row r="4584" spans="1:5" x14ac:dyDescent="0.25">
      <c r="A4584" s="57" t="s">
        <v>18029</v>
      </c>
      <c r="B4584" s="57" t="s">
        <v>18030</v>
      </c>
      <c r="C4584" s="57" t="s">
        <v>38</v>
      </c>
      <c r="D4584" s="57" t="s">
        <v>4866</v>
      </c>
      <c r="E4584" s="58" t="s">
        <v>18031</v>
      </c>
    </row>
    <row r="4585" spans="1:5" x14ac:dyDescent="0.25">
      <c r="A4585" s="57" t="s">
        <v>18032</v>
      </c>
      <c r="B4585" s="57" t="s">
        <v>18033</v>
      </c>
      <c r="C4585" s="57" t="s">
        <v>38</v>
      </c>
      <c r="D4585" s="57" t="s">
        <v>4866</v>
      </c>
      <c r="E4585" s="58" t="s">
        <v>17905</v>
      </c>
    </row>
    <row r="4586" spans="1:5" x14ac:dyDescent="0.25">
      <c r="A4586" s="57" t="s">
        <v>18034</v>
      </c>
      <c r="B4586" s="57" t="s">
        <v>18035</v>
      </c>
      <c r="C4586" s="57" t="s">
        <v>38</v>
      </c>
      <c r="D4586" s="57" t="s">
        <v>4866</v>
      </c>
      <c r="E4586" s="58" t="s">
        <v>18036</v>
      </c>
    </row>
    <row r="4587" spans="1:5" x14ac:dyDescent="0.25">
      <c r="A4587" s="57" t="s">
        <v>18037</v>
      </c>
      <c r="B4587" s="57" t="s">
        <v>18038</v>
      </c>
      <c r="C4587" s="57" t="s">
        <v>38</v>
      </c>
      <c r="D4587" s="57" t="s">
        <v>4866</v>
      </c>
      <c r="E4587" s="58" t="s">
        <v>18039</v>
      </c>
    </row>
    <row r="4588" spans="1:5" x14ac:dyDescent="0.25">
      <c r="A4588" s="57" t="s">
        <v>18040</v>
      </c>
      <c r="B4588" s="57" t="s">
        <v>18041</v>
      </c>
      <c r="C4588" s="57" t="s">
        <v>38</v>
      </c>
      <c r="D4588" s="57" t="s">
        <v>4866</v>
      </c>
      <c r="E4588" s="58" t="s">
        <v>18042</v>
      </c>
    </row>
    <row r="4589" spans="1:5" x14ac:dyDescent="0.25">
      <c r="A4589" s="57" t="s">
        <v>18043</v>
      </c>
      <c r="B4589" s="57" t="s">
        <v>18044</v>
      </c>
      <c r="C4589" s="57" t="s">
        <v>38</v>
      </c>
      <c r="D4589" s="57" t="s">
        <v>4866</v>
      </c>
      <c r="E4589" s="58" t="s">
        <v>18045</v>
      </c>
    </row>
    <row r="4590" spans="1:5" x14ac:dyDescent="0.25">
      <c r="A4590" s="57" t="s">
        <v>18046</v>
      </c>
      <c r="B4590" s="57" t="s">
        <v>18047</v>
      </c>
      <c r="C4590" s="57" t="s">
        <v>38</v>
      </c>
      <c r="D4590" s="57" t="s">
        <v>4866</v>
      </c>
      <c r="E4590" s="58" t="s">
        <v>18048</v>
      </c>
    </row>
    <row r="4591" spans="1:5" x14ac:dyDescent="0.25">
      <c r="A4591" s="57" t="s">
        <v>18049</v>
      </c>
      <c r="B4591" s="57" t="s">
        <v>18050</v>
      </c>
      <c r="C4591" s="57" t="s">
        <v>38</v>
      </c>
      <c r="D4591" s="57" t="s">
        <v>4866</v>
      </c>
      <c r="E4591" s="58" t="s">
        <v>18051</v>
      </c>
    </row>
    <row r="4592" spans="1:5" x14ac:dyDescent="0.25">
      <c r="A4592" s="57" t="s">
        <v>18052</v>
      </c>
      <c r="B4592" s="57" t="s">
        <v>18053</v>
      </c>
      <c r="C4592" s="57" t="s">
        <v>38</v>
      </c>
      <c r="D4592" s="57" t="s">
        <v>4866</v>
      </c>
      <c r="E4592" s="58" t="s">
        <v>18054</v>
      </c>
    </row>
    <row r="4593" spans="1:5" x14ac:dyDescent="0.25">
      <c r="A4593" s="57" t="s">
        <v>18055</v>
      </c>
      <c r="B4593" s="57" t="s">
        <v>18056</v>
      </c>
      <c r="C4593" s="57" t="s">
        <v>38</v>
      </c>
      <c r="D4593" s="57" t="s">
        <v>4866</v>
      </c>
      <c r="E4593" s="58" t="s">
        <v>5107</v>
      </c>
    </row>
    <row r="4594" spans="1:5" x14ac:dyDescent="0.25">
      <c r="A4594" s="57" t="s">
        <v>18057</v>
      </c>
      <c r="B4594" s="57" t="s">
        <v>18058</v>
      </c>
      <c r="C4594" s="57" t="s">
        <v>38</v>
      </c>
      <c r="D4594" s="57" t="s">
        <v>4866</v>
      </c>
      <c r="E4594" s="58" t="s">
        <v>5122</v>
      </c>
    </row>
    <row r="4595" spans="1:5" x14ac:dyDescent="0.25">
      <c r="A4595" s="57" t="s">
        <v>18059</v>
      </c>
      <c r="B4595" s="57" t="s">
        <v>18060</v>
      </c>
      <c r="C4595" s="57" t="s">
        <v>38</v>
      </c>
      <c r="D4595" s="57" t="s">
        <v>4866</v>
      </c>
      <c r="E4595" s="58" t="s">
        <v>18061</v>
      </c>
    </row>
    <row r="4596" spans="1:5" x14ac:dyDescent="0.25">
      <c r="A4596" s="57" t="s">
        <v>18062</v>
      </c>
      <c r="B4596" s="57" t="s">
        <v>18063</v>
      </c>
      <c r="C4596" s="57" t="s">
        <v>38</v>
      </c>
      <c r="D4596" s="57" t="s">
        <v>4866</v>
      </c>
      <c r="E4596" s="58" t="s">
        <v>18064</v>
      </c>
    </row>
    <row r="4597" spans="1:5" x14ac:dyDescent="0.25">
      <c r="A4597" s="57" t="s">
        <v>18065</v>
      </c>
      <c r="B4597" s="57" t="s">
        <v>18066</v>
      </c>
      <c r="C4597" s="57" t="s">
        <v>38</v>
      </c>
      <c r="D4597" s="57" t="s">
        <v>4866</v>
      </c>
      <c r="E4597" s="58" t="s">
        <v>18067</v>
      </c>
    </row>
    <row r="4598" spans="1:5" x14ac:dyDescent="0.25">
      <c r="A4598" s="57" t="s">
        <v>18068</v>
      </c>
      <c r="B4598" s="57" t="s">
        <v>18069</v>
      </c>
      <c r="C4598" s="57" t="s">
        <v>38</v>
      </c>
      <c r="D4598" s="57" t="s">
        <v>4866</v>
      </c>
      <c r="E4598" s="58" t="s">
        <v>17384</v>
      </c>
    </row>
    <row r="4599" spans="1:5" x14ac:dyDescent="0.25">
      <c r="A4599" s="57" t="s">
        <v>18070</v>
      </c>
      <c r="B4599" s="57" t="s">
        <v>18071</v>
      </c>
      <c r="C4599" s="57" t="s">
        <v>38</v>
      </c>
      <c r="D4599" s="57" t="s">
        <v>4866</v>
      </c>
      <c r="E4599" s="58" t="s">
        <v>18072</v>
      </c>
    </row>
    <row r="4600" spans="1:5" x14ac:dyDescent="0.25">
      <c r="A4600" s="57" t="s">
        <v>18073</v>
      </c>
      <c r="B4600" s="57" t="s">
        <v>18074</v>
      </c>
      <c r="C4600" s="57" t="s">
        <v>38</v>
      </c>
      <c r="D4600" s="57" t="s">
        <v>4866</v>
      </c>
      <c r="E4600" s="58" t="s">
        <v>18075</v>
      </c>
    </row>
    <row r="4601" spans="1:5" x14ac:dyDescent="0.25">
      <c r="A4601" s="57" t="s">
        <v>18076</v>
      </c>
      <c r="B4601" s="57" t="s">
        <v>18077</v>
      </c>
      <c r="C4601" s="57" t="s">
        <v>38</v>
      </c>
      <c r="D4601" s="57" t="s">
        <v>4866</v>
      </c>
      <c r="E4601" s="58" t="s">
        <v>18078</v>
      </c>
    </row>
    <row r="4602" spans="1:5" x14ac:dyDescent="0.25">
      <c r="A4602" s="57" t="s">
        <v>18079</v>
      </c>
      <c r="B4602" s="57" t="s">
        <v>18080</v>
      </c>
      <c r="C4602" s="57" t="s">
        <v>38</v>
      </c>
      <c r="D4602" s="57" t="s">
        <v>4866</v>
      </c>
      <c r="E4602" s="58" t="s">
        <v>18081</v>
      </c>
    </row>
    <row r="4603" spans="1:5" x14ac:dyDescent="0.25">
      <c r="A4603" s="57" t="s">
        <v>18082</v>
      </c>
      <c r="B4603" s="57" t="s">
        <v>18083</v>
      </c>
      <c r="C4603" s="57" t="s">
        <v>38</v>
      </c>
      <c r="D4603" s="57" t="s">
        <v>4866</v>
      </c>
      <c r="E4603" s="58" t="s">
        <v>18084</v>
      </c>
    </row>
    <row r="4604" spans="1:5" x14ac:dyDescent="0.25">
      <c r="A4604" s="57" t="s">
        <v>18085</v>
      </c>
      <c r="B4604" s="57" t="s">
        <v>18086</v>
      </c>
      <c r="C4604" s="57" t="s">
        <v>38</v>
      </c>
      <c r="D4604" s="57" t="s">
        <v>4866</v>
      </c>
      <c r="E4604" s="58" t="s">
        <v>15801</v>
      </c>
    </row>
    <row r="4605" spans="1:5" x14ac:dyDescent="0.25">
      <c r="A4605" s="57" t="s">
        <v>18087</v>
      </c>
      <c r="B4605" s="57" t="s">
        <v>18088</v>
      </c>
      <c r="C4605" s="57" t="s">
        <v>38</v>
      </c>
      <c r="D4605" s="57" t="s">
        <v>4866</v>
      </c>
      <c r="E4605" s="58" t="s">
        <v>18064</v>
      </c>
    </row>
    <row r="4606" spans="1:5" x14ac:dyDescent="0.25">
      <c r="A4606" s="57" t="s">
        <v>18089</v>
      </c>
      <c r="B4606" s="57" t="s">
        <v>18090</v>
      </c>
      <c r="C4606" s="57" t="s">
        <v>38</v>
      </c>
      <c r="D4606" s="57" t="s">
        <v>4866</v>
      </c>
      <c r="E4606" s="58" t="s">
        <v>12702</v>
      </c>
    </row>
    <row r="4607" spans="1:5" x14ac:dyDescent="0.25">
      <c r="A4607" s="57" t="s">
        <v>18091</v>
      </c>
      <c r="B4607" s="57" t="s">
        <v>18092</v>
      </c>
      <c r="C4607" s="57" t="s">
        <v>38</v>
      </c>
      <c r="D4607" s="57" t="s">
        <v>4866</v>
      </c>
      <c r="E4607" s="58" t="s">
        <v>18093</v>
      </c>
    </row>
    <row r="4608" spans="1:5" x14ac:dyDescent="0.25">
      <c r="A4608" s="57" t="s">
        <v>18094</v>
      </c>
      <c r="B4608" s="57" t="s">
        <v>18095</v>
      </c>
      <c r="C4608" s="57" t="s">
        <v>38</v>
      </c>
      <c r="D4608" s="57" t="s">
        <v>4866</v>
      </c>
      <c r="E4608" s="58" t="s">
        <v>18096</v>
      </c>
    </row>
    <row r="4609" spans="1:5" x14ac:dyDescent="0.25">
      <c r="A4609" s="57" t="s">
        <v>18097</v>
      </c>
      <c r="B4609" s="57" t="s">
        <v>18098</v>
      </c>
      <c r="C4609" s="57" t="s">
        <v>38</v>
      </c>
      <c r="D4609" s="57" t="s">
        <v>4866</v>
      </c>
      <c r="E4609" s="58" t="s">
        <v>18099</v>
      </c>
    </row>
    <row r="4610" spans="1:5" x14ac:dyDescent="0.25">
      <c r="A4610" s="57" t="s">
        <v>18100</v>
      </c>
      <c r="B4610" s="57" t="s">
        <v>18101</v>
      </c>
      <c r="C4610" s="57" t="s">
        <v>38</v>
      </c>
      <c r="D4610" s="57" t="s">
        <v>4866</v>
      </c>
      <c r="E4610" s="58" t="s">
        <v>18102</v>
      </c>
    </row>
    <row r="4611" spans="1:5" x14ac:dyDescent="0.25">
      <c r="A4611" s="57" t="s">
        <v>18103</v>
      </c>
      <c r="B4611" s="57" t="s">
        <v>18104</v>
      </c>
      <c r="C4611" s="57" t="s">
        <v>38</v>
      </c>
      <c r="D4611" s="57" t="s">
        <v>4866</v>
      </c>
      <c r="E4611" s="58" t="s">
        <v>18105</v>
      </c>
    </row>
    <row r="4612" spans="1:5" x14ac:dyDescent="0.25">
      <c r="A4612" s="57" t="s">
        <v>18106</v>
      </c>
      <c r="B4612" s="57" t="s">
        <v>18107</v>
      </c>
      <c r="C4612" s="57" t="s">
        <v>38</v>
      </c>
      <c r="D4612" s="57" t="s">
        <v>4866</v>
      </c>
      <c r="E4612" s="58" t="s">
        <v>18108</v>
      </c>
    </row>
    <row r="4613" spans="1:5" x14ac:dyDescent="0.25">
      <c r="A4613" s="57" t="s">
        <v>18109</v>
      </c>
      <c r="B4613" s="57" t="s">
        <v>18110</v>
      </c>
      <c r="C4613" s="57" t="s">
        <v>38</v>
      </c>
      <c r="D4613" s="57" t="s">
        <v>4866</v>
      </c>
      <c r="E4613" s="58" t="s">
        <v>18111</v>
      </c>
    </row>
    <row r="4614" spans="1:5" x14ac:dyDescent="0.25">
      <c r="A4614" s="57" t="s">
        <v>18112</v>
      </c>
      <c r="B4614" s="57" t="s">
        <v>18113</v>
      </c>
      <c r="C4614" s="57" t="s">
        <v>38</v>
      </c>
      <c r="D4614" s="57" t="s">
        <v>4866</v>
      </c>
      <c r="E4614" s="58" t="s">
        <v>18114</v>
      </c>
    </row>
    <row r="4615" spans="1:5" x14ac:dyDescent="0.25">
      <c r="A4615" s="57" t="s">
        <v>18115</v>
      </c>
      <c r="B4615" s="57" t="s">
        <v>18116</v>
      </c>
      <c r="C4615" s="57" t="s">
        <v>38</v>
      </c>
      <c r="D4615" s="57" t="s">
        <v>4866</v>
      </c>
      <c r="E4615" s="58" t="s">
        <v>18117</v>
      </c>
    </row>
    <row r="4616" spans="1:5" x14ac:dyDescent="0.25">
      <c r="A4616" s="57" t="s">
        <v>18118</v>
      </c>
      <c r="B4616" s="57" t="s">
        <v>18119</v>
      </c>
      <c r="C4616" s="57" t="s">
        <v>38</v>
      </c>
      <c r="D4616" s="57" t="s">
        <v>4866</v>
      </c>
      <c r="E4616" s="58" t="s">
        <v>18120</v>
      </c>
    </row>
    <row r="4617" spans="1:5" x14ac:dyDescent="0.25">
      <c r="A4617" s="57" t="s">
        <v>18121</v>
      </c>
      <c r="B4617" s="57" t="s">
        <v>18122</v>
      </c>
      <c r="C4617" s="57" t="s">
        <v>38</v>
      </c>
      <c r="D4617" s="57" t="s">
        <v>4866</v>
      </c>
      <c r="E4617" s="58" t="s">
        <v>18123</v>
      </c>
    </row>
    <row r="4618" spans="1:5" x14ac:dyDescent="0.25">
      <c r="A4618" s="57" t="s">
        <v>18124</v>
      </c>
      <c r="B4618" s="57" t="s">
        <v>18125</v>
      </c>
      <c r="C4618" s="57" t="s">
        <v>38</v>
      </c>
      <c r="D4618" s="57" t="s">
        <v>4866</v>
      </c>
      <c r="E4618" s="58" t="s">
        <v>18126</v>
      </c>
    </row>
    <row r="4619" spans="1:5" x14ac:dyDescent="0.25">
      <c r="A4619" s="57" t="s">
        <v>18127</v>
      </c>
      <c r="B4619" s="57" t="s">
        <v>18128</v>
      </c>
      <c r="C4619" s="57" t="s">
        <v>38</v>
      </c>
      <c r="D4619" s="57" t="s">
        <v>4866</v>
      </c>
      <c r="E4619" s="58" t="s">
        <v>18129</v>
      </c>
    </row>
    <row r="4620" spans="1:5" x14ac:dyDescent="0.25">
      <c r="A4620" s="57" t="s">
        <v>18130</v>
      </c>
      <c r="B4620" s="57" t="s">
        <v>18131</v>
      </c>
      <c r="C4620" s="57" t="s">
        <v>38</v>
      </c>
      <c r="D4620" s="57" t="s">
        <v>4866</v>
      </c>
      <c r="E4620" s="58" t="s">
        <v>18132</v>
      </c>
    </row>
    <row r="4621" spans="1:5" x14ac:dyDescent="0.25">
      <c r="A4621" s="57" t="s">
        <v>18133</v>
      </c>
      <c r="B4621" s="57" t="s">
        <v>18134</v>
      </c>
      <c r="C4621" s="57" t="s">
        <v>38</v>
      </c>
      <c r="D4621" s="57" t="s">
        <v>4866</v>
      </c>
      <c r="E4621" s="58" t="s">
        <v>18135</v>
      </c>
    </row>
    <row r="4622" spans="1:5" x14ac:dyDescent="0.25">
      <c r="A4622" s="57" t="s">
        <v>18136</v>
      </c>
      <c r="B4622" s="57" t="s">
        <v>18137</v>
      </c>
      <c r="C4622" s="57" t="s">
        <v>38</v>
      </c>
      <c r="D4622" s="57" t="s">
        <v>4866</v>
      </c>
      <c r="E4622" s="58" t="s">
        <v>18138</v>
      </c>
    </row>
    <row r="4623" spans="1:5" x14ac:dyDescent="0.25">
      <c r="A4623" s="57" t="s">
        <v>18139</v>
      </c>
      <c r="B4623" s="57" t="s">
        <v>18140</v>
      </c>
      <c r="C4623" s="57" t="s">
        <v>38</v>
      </c>
      <c r="D4623" s="57" t="s">
        <v>4866</v>
      </c>
      <c r="E4623" s="58" t="s">
        <v>18141</v>
      </c>
    </row>
    <row r="4624" spans="1:5" x14ac:dyDescent="0.25">
      <c r="A4624" s="57" t="s">
        <v>18142</v>
      </c>
      <c r="B4624" s="57" t="s">
        <v>18143</v>
      </c>
      <c r="C4624" s="57" t="s">
        <v>38</v>
      </c>
      <c r="D4624" s="57" t="s">
        <v>4866</v>
      </c>
      <c r="E4624" s="58" t="s">
        <v>18144</v>
      </c>
    </row>
    <row r="4625" spans="1:5" x14ac:dyDescent="0.25">
      <c r="A4625" s="57" t="s">
        <v>18145</v>
      </c>
      <c r="B4625" s="57" t="s">
        <v>18146</v>
      </c>
      <c r="C4625" s="57" t="s">
        <v>38</v>
      </c>
      <c r="D4625" s="57" t="s">
        <v>4866</v>
      </c>
      <c r="E4625" s="58" t="s">
        <v>18147</v>
      </c>
    </row>
    <row r="4626" spans="1:5" x14ac:dyDescent="0.25">
      <c r="A4626" s="57" t="s">
        <v>18148</v>
      </c>
      <c r="B4626" s="57" t="s">
        <v>18149</v>
      </c>
      <c r="C4626" s="57" t="s">
        <v>38</v>
      </c>
      <c r="D4626" s="57" t="s">
        <v>4866</v>
      </c>
      <c r="E4626" s="58" t="s">
        <v>16880</v>
      </c>
    </row>
    <row r="4627" spans="1:5" x14ac:dyDescent="0.25">
      <c r="A4627" s="57" t="s">
        <v>18150</v>
      </c>
      <c r="B4627" s="57" t="s">
        <v>18151</v>
      </c>
      <c r="C4627" s="57" t="s">
        <v>38</v>
      </c>
      <c r="D4627" s="57" t="s">
        <v>4866</v>
      </c>
      <c r="E4627" s="58" t="s">
        <v>18152</v>
      </c>
    </row>
    <row r="4628" spans="1:5" x14ac:dyDescent="0.25">
      <c r="A4628" s="57" t="s">
        <v>18153</v>
      </c>
      <c r="B4628" s="57" t="s">
        <v>18154</v>
      </c>
      <c r="C4628" s="57" t="s">
        <v>38</v>
      </c>
      <c r="D4628" s="57" t="s">
        <v>4866</v>
      </c>
      <c r="E4628" s="58" t="s">
        <v>17679</v>
      </c>
    </row>
    <row r="4629" spans="1:5" x14ac:dyDescent="0.25">
      <c r="A4629" s="57" t="s">
        <v>18155</v>
      </c>
      <c r="B4629" s="57" t="s">
        <v>18156</v>
      </c>
      <c r="C4629" s="57" t="s">
        <v>38</v>
      </c>
      <c r="D4629" s="57" t="s">
        <v>4866</v>
      </c>
      <c r="E4629" s="58" t="s">
        <v>18157</v>
      </c>
    </row>
    <row r="4630" spans="1:5" x14ac:dyDescent="0.25">
      <c r="A4630" s="57" t="s">
        <v>18158</v>
      </c>
      <c r="B4630" s="57" t="s">
        <v>18159</v>
      </c>
      <c r="C4630" s="57" t="s">
        <v>38</v>
      </c>
      <c r="D4630" s="57" t="s">
        <v>4866</v>
      </c>
      <c r="E4630" s="58" t="s">
        <v>18160</v>
      </c>
    </row>
    <row r="4631" spans="1:5" x14ac:dyDescent="0.25">
      <c r="A4631" s="57" t="s">
        <v>18161</v>
      </c>
      <c r="B4631" s="57" t="s">
        <v>18162</v>
      </c>
      <c r="C4631" s="57" t="s">
        <v>38</v>
      </c>
      <c r="D4631" s="57" t="s">
        <v>4866</v>
      </c>
      <c r="E4631" s="58" t="s">
        <v>18163</v>
      </c>
    </row>
    <row r="4632" spans="1:5" x14ac:dyDescent="0.25">
      <c r="A4632" s="57" t="s">
        <v>18164</v>
      </c>
      <c r="B4632" s="57" t="s">
        <v>18165</v>
      </c>
      <c r="C4632" s="57" t="s">
        <v>38</v>
      </c>
      <c r="D4632" s="57" t="s">
        <v>4866</v>
      </c>
      <c r="E4632" s="58" t="s">
        <v>18166</v>
      </c>
    </row>
    <row r="4633" spans="1:5" x14ac:dyDescent="0.25">
      <c r="A4633" s="57" t="s">
        <v>18167</v>
      </c>
      <c r="B4633" s="57" t="s">
        <v>18168</v>
      </c>
      <c r="C4633" s="57" t="s">
        <v>38</v>
      </c>
      <c r="D4633" s="57" t="s">
        <v>4866</v>
      </c>
      <c r="E4633" s="58" t="s">
        <v>8305</v>
      </c>
    </row>
    <row r="4634" spans="1:5" x14ac:dyDescent="0.25">
      <c r="A4634" s="57" t="s">
        <v>18169</v>
      </c>
      <c r="B4634" s="57" t="s">
        <v>18170</v>
      </c>
      <c r="C4634" s="57" t="s">
        <v>38</v>
      </c>
      <c r="D4634" s="57" t="s">
        <v>4866</v>
      </c>
      <c r="E4634" s="58" t="s">
        <v>18171</v>
      </c>
    </row>
    <row r="4635" spans="1:5" x14ac:dyDescent="0.25">
      <c r="A4635" s="57" t="s">
        <v>18172</v>
      </c>
      <c r="B4635" s="57" t="s">
        <v>18173</v>
      </c>
      <c r="C4635" s="57" t="s">
        <v>38</v>
      </c>
      <c r="D4635" s="57" t="s">
        <v>4866</v>
      </c>
      <c r="E4635" s="58" t="s">
        <v>18174</v>
      </c>
    </row>
    <row r="4636" spans="1:5" x14ac:dyDescent="0.25">
      <c r="A4636" s="57" t="s">
        <v>18175</v>
      </c>
      <c r="B4636" s="57" t="s">
        <v>18176</v>
      </c>
      <c r="C4636" s="57" t="s">
        <v>38</v>
      </c>
      <c r="D4636" s="57" t="s">
        <v>4866</v>
      </c>
      <c r="E4636" s="58" t="s">
        <v>18177</v>
      </c>
    </row>
    <row r="4637" spans="1:5" x14ac:dyDescent="0.25">
      <c r="A4637" s="57" t="s">
        <v>18178</v>
      </c>
      <c r="B4637" s="57" t="s">
        <v>18179</v>
      </c>
      <c r="C4637" s="57" t="s">
        <v>38</v>
      </c>
      <c r="D4637" s="57" t="s">
        <v>4866</v>
      </c>
      <c r="E4637" s="58" t="s">
        <v>18180</v>
      </c>
    </row>
    <row r="4638" spans="1:5" x14ac:dyDescent="0.25">
      <c r="A4638" s="57" t="s">
        <v>18181</v>
      </c>
      <c r="B4638" s="57" t="s">
        <v>18182</v>
      </c>
      <c r="C4638" s="57" t="s">
        <v>38</v>
      </c>
      <c r="D4638" s="57" t="s">
        <v>4866</v>
      </c>
      <c r="E4638" s="58" t="s">
        <v>17495</v>
      </c>
    </row>
    <row r="4639" spans="1:5" x14ac:dyDescent="0.25">
      <c r="A4639" s="57" t="s">
        <v>18183</v>
      </c>
      <c r="B4639" s="57" t="s">
        <v>18184</v>
      </c>
      <c r="C4639" s="57" t="s">
        <v>38</v>
      </c>
      <c r="D4639" s="57" t="s">
        <v>4866</v>
      </c>
      <c r="E4639" s="58" t="s">
        <v>18185</v>
      </c>
    </row>
    <row r="4640" spans="1:5" x14ac:dyDescent="0.25">
      <c r="A4640" s="57" t="s">
        <v>18186</v>
      </c>
      <c r="B4640" s="57" t="s">
        <v>18187</v>
      </c>
      <c r="C4640" s="57" t="s">
        <v>38</v>
      </c>
      <c r="D4640" s="57" t="s">
        <v>4866</v>
      </c>
      <c r="E4640" s="58" t="s">
        <v>18188</v>
      </c>
    </row>
    <row r="4641" spans="1:5" x14ac:dyDescent="0.25">
      <c r="A4641" s="57" t="s">
        <v>18189</v>
      </c>
      <c r="B4641" s="57" t="s">
        <v>18190</v>
      </c>
      <c r="C4641" s="57" t="s">
        <v>38</v>
      </c>
      <c r="D4641" s="57" t="s">
        <v>4866</v>
      </c>
      <c r="E4641" s="58" t="s">
        <v>18191</v>
      </c>
    </row>
    <row r="4642" spans="1:5" x14ac:dyDescent="0.25">
      <c r="A4642" s="57" t="s">
        <v>18192</v>
      </c>
      <c r="B4642" s="57" t="s">
        <v>18193</v>
      </c>
      <c r="C4642" s="57" t="s">
        <v>38</v>
      </c>
      <c r="D4642" s="57" t="s">
        <v>4866</v>
      </c>
      <c r="E4642" s="58" t="s">
        <v>18194</v>
      </c>
    </row>
    <row r="4643" spans="1:5" x14ac:dyDescent="0.25">
      <c r="A4643" s="57" t="s">
        <v>18195</v>
      </c>
      <c r="B4643" s="57" t="s">
        <v>18196</v>
      </c>
      <c r="C4643" s="57" t="s">
        <v>38</v>
      </c>
      <c r="D4643" s="57" t="s">
        <v>4866</v>
      </c>
      <c r="E4643" s="58" t="s">
        <v>18197</v>
      </c>
    </row>
    <row r="4644" spans="1:5" x14ac:dyDescent="0.25">
      <c r="A4644" s="57" t="s">
        <v>18198</v>
      </c>
      <c r="B4644" s="57" t="s">
        <v>18199</v>
      </c>
      <c r="C4644" s="57" t="s">
        <v>38</v>
      </c>
      <c r="D4644" s="57" t="s">
        <v>4866</v>
      </c>
      <c r="E4644" s="58" t="s">
        <v>11679</v>
      </c>
    </row>
    <row r="4645" spans="1:5" x14ac:dyDescent="0.25">
      <c r="A4645" s="57" t="s">
        <v>18200</v>
      </c>
      <c r="B4645" s="57" t="s">
        <v>18201</v>
      </c>
      <c r="C4645" s="57" t="s">
        <v>38</v>
      </c>
      <c r="D4645" s="57" t="s">
        <v>4866</v>
      </c>
      <c r="E4645" s="58" t="s">
        <v>4873</v>
      </c>
    </row>
    <row r="4646" spans="1:5" x14ac:dyDescent="0.25">
      <c r="A4646" s="57" t="s">
        <v>18202</v>
      </c>
      <c r="B4646" s="57" t="s">
        <v>18203</v>
      </c>
      <c r="C4646" s="57" t="s">
        <v>38</v>
      </c>
      <c r="D4646" s="57" t="s">
        <v>4866</v>
      </c>
      <c r="E4646" s="58" t="s">
        <v>16203</v>
      </c>
    </row>
    <row r="4647" spans="1:5" x14ac:dyDescent="0.25">
      <c r="A4647" s="57" t="s">
        <v>18204</v>
      </c>
      <c r="B4647" s="57" t="s">
        <v>18205</v>
      </c>
      <c r="C4647" s="57" t="s">
        <v>38</v>
      </c>
      <c r="D4647" s="57" t="s">
        <v>4866</v>
      </c>
      <c r="E4647" s="58" t="s">
        <v>18206</v>
      </c>
    </row>
    <row r="4648" spans="1:5" x14ac:dyDescent="0.25">
      <c r="A4648" s="57" t="s">
        <v>18207</v>
      </c>
      <c r="B4648" s="57" t="s">
        <v>18208</v>
      </c>
      <c r="C4648" s="57" t="s">
        <v>38</v>
      </c>
      <c r="D4648" s="57" t="s">
        <v>4866</v>
      </c>
      <c r="E4648" s="58" t="s">
        <v>18209</v>
      </c>
    </row>
    <row r="4649" spans="1:5" x14ac:dyDescent="0.25">
      <c r="A4649" s="57" t="s">
        <v>18210</v>
      </c>
      <c r="B4649" s="57" t="s">
        <v>18211</v>
      </c>
      <c r="C4649" s="57" t="s">
        <v>38</v>
      </c>
      <c r="D4649" s="57" t="s">
        <v>4866</v>
      </c>
      <c r="E4649" s="58" t="s">
        <v>18212</v>
      </c>
    </row>
    <row r="4650" spans="1:5" x14ac:dyDescent="0.25">
      <c r="A4650" s="57" t="s">
        <v>18213</v>
      </c>
      <c r="B4650" s="57" t="s">
        <v>18214</v>
      </c>
      <c r="C4650" s="57" t="s">
        <v>38</v>
      </c>
      <c r="D4650" s="57" t="s">
        <v>4866</v>
      </c>
      <c r="E4650" s="58" t="s">
        <v>15981</v>
      </c>
    </row>
    <row r="4651" spans="1:5" x14ac:dyDescent="0.25">
      <c r="A4651" s="57" t="s">
        <v>18215</v>
      </c>
      <c r="B4651" s="57" t="s">
        <v>18216</v>
      </c>
      <c r="C4651" s="57" t="s">
        <v>38</v>
      </c>
      <c r="D4651" s="57" t="s">
        <v>4866</v>
      </c>
      <c r="E4651" s="58" t="s">
        <v>6954</v>
      </c>
    </row>
    <row r="4652" spans="1:5" x14ac:dyDescent="0.25">
      <c r="A4652" s="57" t="s">
        <v>18217</v>
      </c>
      <c r="B4652" s="57" t="s">
        <v>18218</v>
      </c>
      <c r="C4652" s="57" t="s">
        <v>38</v>
      </c>
      <c r="D4652" s="57" t="s">
        <v>4866</v>
      </c>
      <c r="E4652" s="58" t="s">
        <v>18219</v>
      </c>
    </row>
    <row r="4653" spans="1:5" x14ac:dyDescent="0.25">
      <c r="A4653" s="57" t="s">
        <v>18220</v>
      </c>
      <c r="B4653" s="57" t="s">
        <v>18221</v>
      </c>
      <c r="C4653" s="57" t="s">
        <v>38</v>
      </c>
      <c r="D4653" s="57" t="s">
        <v>4866</v>
      </c>
      <c r="E4653" s="58" t="s">
        <v>18222</v>
      </c>
    </row>
    <row r="4654" spans="1:5" x14ac:dyDescent="0.25">
      <c r="A4654" s="57" t="s">
        <v>18223</v>
      </c>
      <c r="B4654" s="57" t="s">
        <v>18224</v>
      </c>
      <c r="C4654" s="57" t="s">
        <v>38</v>
      </c>
      <c r="D4654" s="57" t="s">
        <v>4866</v>
      </c>
      <c r="E4654" s="58" t="s">
        <v>18225</v>
      </c>
    </row>
    <row r="4655" spans="1:5" x14ac:dyDescent="0.25">
      <c r="A4655" s="57" t="s">
        <v>18226</v>
      </c>
      <c r="B4655" s="57" t="s">
        <v>18227</v>
      </c>
      <c r="C4655" s="57" t="s">
        <v>38</v>
      </c>
      <c r="D4655" s="57" t="s">
        <v>4866</v>
      </c>
      <c r="E4655" s="58" t="s">
        <v>17604</v>
      </c>
    </row>
    <row r="4656" spans="1:5" x14ac:dyDescent="0.25">
      <c r="A4656" s="57" t="s">
        <v>18228</v>
      </c>
      <c r="B4656" s="57" t="s">
        <v>18229</v>
      </c>
      <c r="C4656" s="57" t="s">
        <v>38</v>
      </c>
      <c r="D4656" s="57" t="s">
        <v>4866</v>
      </c>
      <c r="E4656" s="58" t="s">
        <v>18230</v>
      </c>
    </row>
    <row r="4657" spans="1:5" x14ac:dyDescent="0.25">
      <c r="A4657" s="57" t="s">
        <v>18231</v>
      </c>
      <c r="B4657" s="57" t="s">
        <v>18232</v>
      </c>
      <c r="C4657" s="57" t="s">
        <v>38</v>
      </c>
      <c r="D4657" s="57" t="s">
        <v>4866</v>
      </c>
      <c r="E4657" s="58" t="s">
        <v>18233</v>
      </c>
    </row>
    <row r="4658" spans="1:5" x14ac:dyDescent="0.25">
      <c r="A4658" s="57" t="s">
        <v>18234</v>
      </c>
      <c r="B4658" s="57" t="s">
        <v>18235</v>
      </c>
      <c r="C4658" s="57" t="s">
        <v>38</v>
      </c>
      <c r="D4658" s="57" t="s">
        <v>4866</v>
      </c>
      <c r="E4658" s="58" t="s">
        <v>15981</v>
      </c>
    </row>
    <row r="4659" spans="1:5" x14ac:dyDescent="0.25">
      <c r="A4659" s="57" t="s">
        <v>18236</v>
      </c>
      <c r="B4659" s="57" t="s">
        <v>18237</v>
      </c>
      <c r="C4659" s="57" t="s">
        <v>38</v>
      </c>
      <c r="D4659" s="57" t="s">
        <v>4866</v>
      </c>
      <c r="E4659" s="58" t="s">
        <v>8362</v>
      </c>
    </row>
    <row r="4660" spans="1:5" x14ac:dyDescent="0.25">
      <c r="A4660" s="57" t="s">
        <v>18238</v>
      </c>
      <c r="B4660" s="57" t="s">
        <v>18239</v>
      </c>
      <c r="C4660" s="57" t="s">
        <v>38</v>
      </c>
      <c r="D4660" s="57" t="s">
        <v>4866</v>
      </c>
      <c r="E4660" s="58" t="s">
        <v>18240</v>
      </c>
    </row>
    <row r="4661" spans="1:5" x14ac:dyDescent="0.25">
      <c r="A4661" s="57" t="s">
        <v>18241</v>
      </c>
      <c r="B4661" s="57" t="s">
        <v>18242</v>
      </c>
      <c r="C4661" s="57" t="s">
        <v>38</v>
      </c>
      <c r="D4661" s="57" t="s">
        <v>4866</v>
      </c>
      <c r="E4661" s="58" t="s">
        <v>18243</v>
      </c>
    </row>
    <row r="4662" spans="1:5" x14ac:dyDescent="0.25">
      <c r="A4662" s="57" t="s">
        <v>18244</v>
      </c>
      <c r="B4662" s="57" t="s">
        <v>18245</v>
      </c>
      <c r="C4662" s="57" t="s">
        <v>38</v>
      </c>
      <c r="D4662" s="57" t="s">
        <v>4866</v>
      </c>
      <c r="E4662" s="58" t="s">
        <v>18246</v>
      </c>
    </row>
    <row r="4663" spans="1:5" x14ac:dyDescent="0.25">
      <c r="A4663" s="57" t="s">
        <v>18247</v>
      </c>
      <c r="B4663" s="57" t="s">
        <v>18248</v>
      </c>
      <c r="C4663" s="57" t="s">
        <v>38</v>
      </c>
      <c r="D4663" s="57" t="s">
        <v>4866</v>
      </c>
      <c r="E4663" s="58" t="s">
        <v>18249</v>
      </c>
    </row>
    <row r="4664" spans="1:5" x14ac:dyDescent="0.25">
      <c r="A4664" s="57" t="s">
        <v>18250</v>
      </c>
      <c r="B4664" s="57" t="s">
        <v>18251</v>
      </c>
      <c r="C4664" s="57" t="s">
        <v>38</v>
      </c>
      <c r="D4664" s="57" t="s">
        <v>4866</v>
      </c>
      <c r="E4664" s="58" t="s">
        <v>18252</v>
      </c>
    </row>
    <row r="4665" spans="1:5" x14ac:dyDescent="0.25">
      <c r="A4665" s="57" t="s">
        <v>18253</v>
      </c>
      <c r="B4665" s="57" t="s">
        <v>18254</v>
      </c>
      <c r="C4665" s="57" t="s">
        <v>38</v>
      </c>
      <c r="D4665" s="57" t="s">
        <v>4866</v>
      </c>
      <c r="E4665" s="58" t="s">
        <v>18255</v>
      </c>
    </row>
    <row r="4666" spans="1:5" x14ac:dyDescent="0.25">
      <c r="A4666" s="57" t="s">
        <v>18256</v>
      </c>
      <c r="B4666" s="57" t="s">
        <v>18257</v>
      </c>
      <c r="C4666" s="57" t="s">
        <v>38</v>
      </c>
      <c r="D4666" s="57" t="s">
        <v>4866</v>
      </c>
      <c r="E4666" s="58" t="s">
        <v>18258</v>
      </c>
    </row>
    <row r="4667" spans="1:5" x14ac:dyDescent="0.25">
      <c r="A4667" s="57" t="s">
        <v>18259</v>
      </c>
      <c r="B4667" s="57" t="s">
        <v>18260</v>
      </c>
      <c r="C4667" s="57" t="s">
        <v>38</v>
      </c>
      <c r="D4667" s="57" t="s">
        <v>4866</v>
      </c>
      <c r="E4667" s="58" t="s">
        <v>17433</v>
      </c>
    </row>
    <row r="4668" spans="1:5" x14ac:dyDescent="0.25">
      <c r="A4668" s="57" t="s">
        <v>18261</v>
      </c>
      <c r="B4668" s="57" t="s">
        <v>18262</v>
      </c>
      <c r="C4668" s="57" t="s">
        <v>38</v>
      </c>
      <c r="D4668" s="57" t="s">
        <v>4866</v>
      </c>
      <c r="E4668" s="58" t="s">
        <v>16337</v>
      </c>
    </row>
    <row r="4669" spans="1:5" x14ac:dyDescent="0.25">
      <c r="A4669" s="57" t="s">
        <v>18263</v>
      </c>
      <c r="B4669" s="57" t="s">
        <v>18264</v>
      </c>
      <c r="C4669" s="57" t="s">
        <v>38</v>
      </c>
      <c r="D4669" s="57" t="s">
        <v>4866</v>
      </c>
      <c r="E4669" s="58" t="s">
        <v>12909</v>
      </c>
    </row>
    <row r="4670" spans="1:5" x14ac:dyDescent="0.25">
      <c r="A4670" s="57" t="s">
        <v>18265</v>
      </c>
      <c r="B4670" s="57" t="s">
        <v>18266</v>
      </c>
      <c r="C4670" s="57" t="s">
        <v>38</v>
      </c>
      <c r="D4670" s="57" t="s">
        <v>4866</v>
      </c>
      <c r="E4670" s="58" t="s">
        <v>13637</v>
      </c>
    </row>
    <row r="4671" spans="1:5" x14ac:dyDescent="0.25">
      <c r="A4671" s="57" t="s">
        <v>18267</v>
      </c>
      <c r="B4671" s="57" t="s">
        <v>18268</v>
      </c>
      <c r="C4671" s="57" t="s">
        <v>38</v>
      </c>
      <c r="D4671" s="57" t="s">
        <v>4866</v>
      </c>
      <c r="E4671" s="58" t="s">
        <v>18269</v>
      </c>
    </row>
    <row r="4672" spans="1:5" x14ac:dyDescent="0.25">
      <c r="A4672" s="57" t="s">
        <v>18270</v>
      </c>
      <c r="B4672" s="57" t="s">
        <v>18271</v>
      </c>
      <c r="C4672" s="57" t="s">
        <v>38</v>
      </c>
      <c r="D4672" s="57" t="s">
        <v>4866</v>
      </c>
      <c r="E4672" s="58" t="s">
        <v>18272</v>
      </c>
    </row>
    <row r="4673" spans="1:5" x14ac:dyDescent="0.25">
      <c r="A4673" s="57" t="s">
        <v>18273</v>
      </c>
      <c r="B4673" s="57" t="s">
        <v>18274</v>
      </c>
      <c r="C4673" s="57" t="s">
        <v>38</v>
      </c>
      <c r="D4673" s="57" t="s">
        <v>4866</v>
      </c>
      <c r="E4673" s="58" t="s">
        <v>18275</v>
      </c>
    </row>
    <row r="4674" spans="1:5" x14ac:dyDescent="0.25">
      <c r="A4674" s="57" t="s">
        <v>18276</v>
      </c>
      <c r="B4674" s="57" t="s">
        <v>18277</v>
      </c>
      <c r="C4674" s="57" t="s">
        <v>38</v>
      </c>
      <c r="D4674" s="57" t="s">
        <v>4866</v>
      </c>
      <c r="E4674" s="58" t="s">
        <v>18278</v>
      </c>
    </row>
    <row r="4675" spans="1:5" x14ac:dyDescent="0.25">
      <c r="A4675" s="57" t="s">
        <v>18279</v>
      </c>
      <c r="B4675" s="57" t="s">
        <v>18280</v>
      </c>
      <c r="C4675" s="57" t="s">
        <v>38</v>
      </c>
      <c r="D4675" s="57" t="s">
        <v>4866</v>
      </c>
      <c r="E4675" s="58" t="s">
        <v>13458</v>
      </c>
    </row>
    <row r="4676" spans="1:5" x14ac:dyDescent="0.25">
      <c r="A4676" s="57" t="s">
        <v>18281</v>
      </c>
      <c r="B4676" s="57" t="s">
        <v>18282</v>
      </c>
      <c r="C4676" s="57" t="s">
        <v>38</v>
      </c>
      <c r="D4676" s="57" t="s">
        <v>4866</v>
      </c>
      <c r="E4676" s="58" t="s">
        <v>16471</v>
      </c>
    </row>
    <row r="4677" spans="1:5" x14ac:dyDescent="0.25">
      <c r="A4677" s="57" t="s">
        <v>18283</v>
      </c>
      <c r="B4677" s="57" t="s">
        <v>18284</v>
      </c>
      <c r="C4677" s="57" t="s">
        <v>38</v>
      </c>
      <c r="D4677" s="57" t="s">
        <v>4866</v>
      </c>
      <c r="E4677" s="58" t="s">
        <v>6765</v>
      </c>
    </row>
    <row r="4678" spans="1:5" x14ac:dyDescent="0.25">
      <c r="A4678" s="57" t="s">
        <v>18285</v>
      </c>
      <c r="B4678" s="57" t="s">
        <v>18286</v>
      </c>
      <c r="C4678" s="57" t="s">
        <v>38</v>
      </c>
      <c r="D4678" s="57" t="s">
        <v>4866</v>
      </c>
      <c r="E4678" s="58" t="s">
        <v>18287</v>
      </c>
    </row>
    <row r="4679" spans="1:5" x14ac:dyDescent="0.25">
      <c r="A4679" s="57" t="s">
        <v>18288</v>
      </c>
      <c r="B4679" s="57" t="s">
        <v>18289</v>
      </c>
      <c r="C4679" s="57" t="s">
        <v>38</v>
      </c>
      <c r="D4679" s="57" t="s">
        <v>4866</v>
      </c>
      <c r="E4679" s="58" t="s">
        <v>18290</v>
      </c>
    </row>
    <row r="4680" spans="1:5" x14ac:dyDescent="0.25">
      <c r="A4680" s="57" t="s">
        <v>18291</v>
      </c>
      <c r="B4680" s="57" t="s">
        <v>18292</v>
      </c>
      <c r="C4680" s="57" t="s">
        <v>38</v>
      </c>
      <c r="D4680" s="57" t="s">
        <v>4866</v>
      </c>
      <c r="E4680" s="58" t="s">
        <v>18212</v>
      </c>
    </row>
    <row r="4681" spans="1:5" x14ac:dyDescent="0.25">
      <c r="A4681" s="57" t="s">
        <v>18293</v>
      </c>
      <c r="B4681" s="57" t="s">
        <v>18294</v>
      </c>
      <c r="C4681" s="57" t="s">
        <v>38</v>
      </c>
      <c r="D4681" s="57" t="s">
        <v>4866</v>
      </c>
      <c r="E4681" s="58" t="s">
        <v>18295</v>
      </c>
    </row>
    <row r="4682" spans="1:5" x14ac:dyDescent="0.25">
      <c r="A4682" s="57" t="s">
        <v>18296</v>
      </c>
      <c r="B4682" s="57" t="s">
        <v>18297</v>
      </c>
      <c r="C4682" s="57" t="s">
        <v>38</v>
      </c>
      <c r="D4682" s="57" t="s">
        <v>4866</v>
      </c>
      <c r="E4682" s="58" t="s">
        <v>18298</v>
      </c>
    </row>
    <row r="4683" spans="1:5" x14ac:dyDescent="0.25">
      <c r="A4683" s="57" t="s">
        <v>18299</v>
      </c>
      <c r="B4683" s="57" t="s">
        <v>18300</v>
      </c>
      <c r="C4683" s="57" t="s">
        <v>38</v>
      </c>
      <c r="D4683" s="57" t="s">
        <v>4866</v>
      </c>
      <c r="E4683" s="58" t="s">
        <v>18301</v>
      </c>
    </row>
    <row r="4684" spans="1:5" x14ac:dyDescent="0.25">
      <c r="A4684" s="57" t="s">
        <v>18302</v>
      </c>
      <c r="B4684" s="57" t="s">
        <v>18303</v>
      </c>
      <c r="C4684" s="57" t="s">
        <v>38</v>
      </c>
      <c r="D4684" s="57" t="s">
        <v>4866</v>
      </c>
      <c r="E4684" s="58" t="s">
        <v>18304</v>
      </c>
    </row>
    <row r="4685" spans="1:5" x14ac:dyDescent="0.25">
      <c r="A4685" s="57" t="s">
        <v>18305</v>
      </c>
      <c r="B4685" s="57" t="s">
        <v>18306</v>
      </c>
      <c r="C4685" s="57" t="s">
        <v>38</v>
      </c>
      <c r="D4685" s="57" t="s">
        <v>4866</v>
      </c>
      <c r="E4685" s="58" t="s">
        <v>18307</v>
      </c>
    </row>
    <row r="4686" spans="1:5" x14ac:dyDescent="0.25">
      <c r="A4686" s="57" t="s">
        <v>18308</v>
      </c>
      <c r="B4686" s="57" t="s">
        <v>18309</v>
      </c>
      <c r="C4686" s="57" t="s">
        <v>38</v>
      </c>
      <c r="D4686" s="57" t="s">
        <v>4866</v>
      </c>
      <c r="E4686" s="58" t="s">
        <v>18310</v>
      </c>
    </row>
    <row r="4687" spans="1:5" x14ac:dyDescent="0.25">
      <c r="A4687" s="57" t="s">
        <v>18311</v>
      </c>
      <c r="B4687" s="57" t="s">
        <v>18312</v>
      </c>
      <c r="C4687" s="57" t="s">
        <v>38</v>
      </c>
      <c r="D4687" s="57" t="s">
        <v>4866</v>
      </c>
      <c r="E4687" s="58" t="s">
        <v>18313</v>
      </c>
    </row>
    <row r="4688" spans="1:5" x14ac:dyDescent="0.25">
      <c r="A4688" s="57" t="s">
        <v>18314</v>
      </c>
      <c r="B4688" s="57" t="s">
        <v>18315</v>
      </c>
      <c r="C4688" s="57" t="s">
        <v>38</v>
      </c>
      <c r="D4688" s="57" t="s">
        <v>4866</v>
      </c>
      <c r="E4688" s="58" t="s">
        <v>18316</v>
      </c>
    </row>
    <row r="4689" spans="1:5" x14ac:dyDescent="0.25">
      <c r="A4689" s="57" t="s">
        <v>18317</v>
      </c>
      <c r="B4689" s="57" t="s">
        <v>18318</v>
      </c>
      <c r="C4689" s="57" t="s">
        <v>38</v>
      </c>
      <c r="D4689" s="57" t="s">
        <v>4866</v>
      </c>
      <c r="E4689" s="58" t="s">
        <v>18319</v>
      </c>
    </row>
    <row r="4690" spans="1:5" x14ac:dyDescent="0.25">
      <c r="A4690" s="57" t="s">
        <v>18320</v>
      </c>
      <c r="B4690" s="57" t="s">
        <v>18321</v>
      </c>
      <c r="C4690" s="57" t="s">
        <v>38</v>
      </c>
      <c r="D4690" s="57" t="s">
        <v>4866</v>
      </c>
      <c r="E4690" s="58" t="s">
        <v>18322</v>
      </c>
    </row>
    <row r="4691" spans="1:5" x14ac:dyDescent="0.25">
      <c r="A4691" s="57" t="s">
        <v>18323</v>
      </c>
      <c r="B4691" s="57" t="s">
        <v>18324</v>
      </c>
      <c r="C4691" s="57" t="s">
        <v>38</v>
      </c>
      <c r="D4691" s="57" t="s">
        <v>4866</v>
      </c>
      <c r="E4691" s="58" t="s">
        <v>18325</v>
      </c>
    </row>
    <row r="4692" spans="1:5" x14ac:dyDescent="0.25">
      <c r="A4692" s="57" t="s">
        <v>18326</v>
      </c>
      <c r="B4692" s="57" t="s">
        <v>18327</v>
      </c>
      <c r="C4692" s="57" t="s">
        <v>38</v>
      </c>
      <c r="D4692" s="57" t="s">
        <v>4866</v>
      </c>
      <c r="E4692" s="58" t="s">
        <v>18328</v>
      </c>
    </row>
    <row r="4693" spans="1:5" x14ac:dyDescent="0.25">
      <c r="A4693" s="57" t="s">
        <v>18329</v>
      </c>
      <c r="B4693" s="57" t="s">
        <v>18330</v>
      </c>
      <c r="C4693" s="57" t="s">
        <v>38</v>
      </c>
      <c r="D4693" s="57" t="s">
        <v>4866</v>
      </c>
      <c r="E4693" s="58" t="s">
        <v>18331</v>
      </c>
    </row>
    <row r="4694" spans="1:5" x14ac:dyDescent="0.25">
      <c r="A4694" s="57" t="s">
        <v>18332</v>
      </c>
      <c r="B4694" s="57" t="s">
        <v>18333</v>
      </c>
      <c r="C4694" s="57" t="s">
        <v>38</v>
      </c>
      <c r="D4694" s="57" t="s">
        <v>4866</v>
      </c>
      <c r="E4694" s="58" t="s">
        <v>18334</v>
      </c>
    </row>
    <row r="4695" spans="1:5" x14ac:dyDescent="0.25">
      <c r="A4695" s="57" t="s">
        <v>18335</v>
      </c>
      <c r="B4695" s="57" t="s">
        <v>18336</v>
      </c>
      <c r="C4695" s="57" t="s">
        <v>38</v>
      </c>
      <c r="D4695" s="57" t="s">
        <v>4866</v>
      </c>
      <c r="E4695" s="58" t="s">
        <v>6432</v>
      </c>
    </row>
    <row r="4696" spans="1:5" x14ac:dyDescent="0.25">
      <c r="A4696" s="57" t="s">
        <v>18337</v>
      </c>
      <c r="B4696" s="57" t="s">
        <v>18338</v>
      </c>
      <c r="C4696" s="57" t="s">
        <v>38</v>
      </c>
      <c r="D4696" s="57" t="s">
        <v>4866</v>
      </c>
      <c r="E4696" s="58" t="s">
        <v>18339</v>
      </c>
    </row>
    <row r="4697" spans="1:5" x14ac:dyDescent="0.25">
      <c r="A4697" s="57" t="s">
        <v>18340</v>
      </c>
      <c r="B4697" s="57" t="s">
        <v>18341</v>
      </c>
      <c r="C4697" s="57" t="s">
        <v>38</v>
      </c>
      <c r="D4697" s="57" t="s">
        <v>4866</v>
      </c>
      <c r="E4697" s="58" t="s">
        <v>18342</v>
      </c>
    </row>
    <row r="4698" spans="1:5" x14ac:dyDescent="0.25">
      <c r="A4698" s="57" t="s">
        <v>18343</v>
      </c>
      <c r="B4698" s="57" t="s">
        <v>18344</v>
      </c>
      <c r="C4698" s="57" t="s">
        <v>38</v>
      </c>
      <c r="D4698" s="57" t="s">
        <v>4866</v>
      </c>
      <c r="E4698" s="58" t="s">
        <v>18345</v>
      </c>
    </row>
    <row r="4699" spans="1:5" x14ac:dyDescent="0.25">
      <c r="A4699" s="57" t="s">
        <v>18346</v>
      </c>
      <c r="B4699" s="57" t="s">
        <v>18347</v>
      </c>
      <c r="C4699" s="57" t="s">
        <v>38</v>
      </c>
      <c r="D4699" s="57" t="s">
        <v>4866</v>
      </c>
      <c r="E4699" s="58" t="s">
        <v>18348</v>
      </c>
    </row>
    <row r="4700" spans="1:5" x14ac:dyDescent="0.25">
      <c r="A4700" s="57" t="s">
        <v>18349</v>
      </c>
      <c r="B4700" s="57" t="s">
        <v>18350</v>
      </c>
      <c r="C4700" s="57" t="s">
        <v>38</v>
      </c>
      <c r="D4700" s="57" t="s">
        <v>4866</v>
      </c>
      <c r="E4700" s="58" t="s">
        <v>18351</v>
      </c>
    </row>
    <row r="4701" spans="1:5" x14ac:dyDescent="0.25">
      <c r="A4701" s="57" t="s">
        <v>18352</v>
      </c>
      <c r="B4701" s="57" t="s">
        <v>18353</v>
      </c>
      <c r="C4701" s="57" t="s">
        <v>38</v>
      </c>
      <c r="D4701" s="57" t="s">
        <v>4866</v>
      </c>
      <c r="E4701" s="58" t="s">
        <v>18354</v>
      </c>
    </row>
    <row r="4702" spans="1:5" x14ac:dyDescent="0.25">
      <c r="A4702" s="57" t="s">
        <v>18355</v>
      </c>
      <c r="B4702" s="57" t="s">
        <v>18356</v>
      </c>
      <c r="C4702" s="57" t="s">
        <v>38</v>
      </c>
      <c r="D4702" s="57" t="s">
        <v>4866</v>
      </c>
      <c r="E4702" s="58" t="s">
        <v>18357</v>
      </c>
    </row>
    <row r="4703" spans="1:5" x14ac:dyDescent="0.25">
      <c r="A4703" s="57" t="s">
        <v>18358</v>
      </c>
      <c r="B4703" s="57" t="s">
        <v>18359</v>
      </c>
      <c r="C4703" s="57" t="s">
        <v>38</v>
      </c>
      <c r="D4703" s="57" t="s">
        <v>4866</v>
      </c>
      <c r="E4703" s="58" t="s">
        <v>18360</v>
      </c>
    </row>
    <row r="4704" spans="1:5" x14ac:dyDescent="0.25">
      <c r="A4704" s="57" t="s">
        <v>18361</v>
      </c>
      <c r="B4704" s="57" t="s">
        <v>18362</v>
      </c>
      <c r="C4704" s="57" t="s">
        <v>38</v>
      </c>
      <c r="D4704" s="57" t="s">
        <v>4866</v>
      </c>
      <c r="E4704" s="58" t="s">
        <v>18363</v>
      </c>
    </row>
    <row r="4705" spans="1:5" x14ac:dyDescent="0.25">
      <c r="A4705" s="57" t="s">
        <v>18364</v>
      </c>
      <c r="B4705" s="57" t="s">
        <v>18365</v>
      </c>
      <c r="C4705" s="57" t="s">
        <v>38</v>
      </c>
      <c r="D4705" s="57" t="s">
        <v>4866</v>
      </c>
      <c r="E4705" s="58" t="s">
        <v>18366</v>
      </c>
    </row>
    <row r="4706" spans="1:5" x14ac:dyDescent="0.25">
      <c r="A4706" s="57" t="s">
        <v>18367</v>
      </c>
      <c r="B4706" s="57" t="s">
        <v>18368</v>
      </c>
      <c r="C4706" s="57" t="s">
        <v>38</v>
      </c>
      <c r="D4706" s="57" t="s">
        <v>4866</v>
      </c>
      <c r="E4706" s="58" t="s">
        <v>18369</v>
      </c>
    </row>
    <row r="4707" spans="1:5" x14ac:dyDescent="0.25">
      <c r="A4707" s="57" t="s">
        <v>18370</v>
      </c>
      <c r="B4707" s="57" t="s">
        <v>18371</v>
      </c>
      <c r="C4707" s="57" t="s">
        <v>38</v>
      </c>
      <c r="D4707" s="57" t="s">
        <v>4866</v>
      </c>
      <c r="E4707" s="58" t="s">
        <v>18372</v>
      </c>
    </row>
    <row r="4708" spans="1:5" x14ac:dyDescent="0.25">
      <c r="A4708" s="57" t="s">
        <v>18373</v>
      </c>
      <c r="B4708" s="57" t="s">
        <v>18374</v>
      </c>
      <c r="C4708" s="57" t="s">
        <v>38</v>
      </c>
      <c r="D4708" s="57" t="s">
        <v>4866</v>
      </c>
      <c r="E4708" s="58" t="s">
        <v>9393</v>
      </c>
    </row>
    <row r="4709" spans="1:5" x14ac:dyDescent="0.25">
      <c r="A4709" s="57" t="s">
        <v>18375</v>
      </c>
      <c r="B4709" s="57" t="s">
        <v>18376</v>
      </c>
      <c r="C4709" s="57" t="s">
        <v>38</v>
      </c>
      <c r="D4709" s="57" t="s">
        <v>4866</v>
      </c>
      <c r="E4709" s="58" t="s">
        <v>18377</v>
      </c>
    </row>
    <row r="4710" spans="1:5" x14ac:dyDescent="0.25">
      <c r="A4710" s="57" t="s">
        <v>18378</v>
      </c>
      <c r="B4710" s="57" t="s">
        <v>18379</v>
      </c>
      <c r="C4710" s="57" t="s">
        <v>38</v>
      </c>
      <c r="D4710" s="57" t="s">
        <v>4866</v>
      </c>
      <c r="E4710" s="58" t="s">
        <v>18380</v>
      </c>
    </row>
    <row r="4711" spans="1:5" x14ac:dyDescent="0.25">
      <c r="A4711" s="57" t="s">
        <v>18381</v>
      </c>
      <c r="B4711" s="57" t="s">
        <v>18382</v>
      </c>
      <c r="C4711" s="57" t="s">
        <v>38</v>
      </c>
      <c r="D4711" s="57" t="s">
        <v>4866</v>
      </c>
      <c r="E4711" s="58" t="s">
        <v>18383</v>
      </c>
    </row>
    <row r="4712" spans="1:5" x14ac:dyDescent="0.25">
      <c r="A4712" s="57" t="s">
        <v>18384</v>
      </c>
      <c r="B4712" s="57" t="s">
        <v>18385</v>
      </c>
      <c r="C4712" s="57" t="s">
        <v>38</v>
      </c>
      <c r="D4712" s="57" t="s">
        <v>4866</v>
      </c>
      <c r="E4712" s="58" t="s">
        <v>18383</v>
      </c>
    </row>
    <row r="4713" spans="1:5" x14ac:dyDescent="0.25">
      <c r="A4713" s="57" t="s">
        <v>18386</v>
      </c>
      <c r="B4713" s="57" t="s">
        <v>18387</v>
      </c>
      <c r="C4713" s="57" t="s">
        <v>38</v>
      </c>
      <c r="D4713" s="57" t="s">
        <v>4866</v>
      </c>
      <c r="E4713" s="58" t="s">
        <v>18388</v>
      </c>
    </row>
    <row r="4714" spans="1:5" x14ac:dyDescent="0.25">
      <c r="A4714" s="57" t="s">
        <v>18389</v>
      </c>
      <c r="B4714" s="57" t="s">
        <v>18390</v>
      </c>
      <c r="C4714" s="57" t="s">
        <v>38</v>
      </c>
      <c r="D4714" s="57" t="s">
        <v>4866</v>
      </c>
      <c r="E4714" s="58" t="s">
        <v>18391</v>
      </c>
    </row>
    <row r="4715" spans="1:5" x14ac:dyDescent="0.25">
      <c r="A4715" s="57" t="s">
        <v>18392</v>
      </c>
      <c r="B4715" s="57" t="s">
        <v>18393</v>
      </c>
      <c r="C4715" s="57" t="s">
        <v>38</v>
      </c>
      <c r="D4715" s="57" t="s">
        <v>4866</v>
      </c>
      <c r="E4715" s="58" t="s">
        <v>18394</v>
      </c>
    </row>
    <row r="4716" spans="1:5" x14ac:dyDescent="0.25">
      <c r="A4716" s="57" t="s">
        <v>18395</v>
      </c>
      <c r="B4716" s="57" t="s">
        <v>18396</v>
      </c>
      <c r="C4716" s="57" t="s">
        <v>38</v>
      </c>
      <c r="D4716" s="57" t="s">
        <v>4866</v>
      </c>
      <c r="E4716" s="58" t="s">
        <v>6126</v>
      </c>
    </row>
    <row r="4717" spans="1:5" x14ac:dyDescent="0.25">
      <c r="A4717" s="57" t="s">
        <v>18397</v>
      </c>
      <c r="B4717" s="57" t="s">
        <v>18398</v>
      </c>
      <c r="C4717" s="57" t="s">
        <v>38</v>
      </c>
      <c r="D4717" s="57" t="s">
        <v>4866</v>
      </c>
      <c r="E4717" s="58" t="s">
        <v>18399</v>
      </c>
    </row>
    <row r="4718" spans="1:5" x14ac:dyDescent="0.25">
      <c r="A4718" s="57" t="s">
        <v>18400</v>
      </c>
      <c r="B4718" s="57" t="s">
        <v>18401</v>
      </c>
      <c r="C4718" s="57" t="s">
        <v>38</v>
      </c>
      <c r="D4718" s="57" t="s">
        <v>4866</v>
      </c>
      <c r="E4718" s="58" t="s">
        <v>18402</v>
      </c>
    </row>
    <row r="4719" spans="1:5" x14ac:dyDescent="0.25">
      <c r="A4719" s="57" t="s">
        <v>18403</v>
      </c>
      <c r="B4719" s="57" t="s">
        <v>18404</v>
      </c>
      <c r="C4719" s="57" t="s">
        <v>38</v>
      </c>
      <c r="D4719" s="57" t="s">
        <v>4866</v>
      </c>
      <c r="E4719" s="58" t="s">
        <v>18405</v>
      </c>
    </row>
    <row r="4720" spans="1:5" x14ac:dyDescent="0.25">
      <c r="A4720" s="57" t="s">
        <v>18406</v>
      </c>
      <c r="B4720" s="57" t="s">
        <v>18407</v>
      </c>
      <c r="C4720" s="57" t="s">
        <v>38</v>
      </c>
      <c r="D4720" s="57" t="s">
        <v>4866</v>
      </c>
      <c r="E4720" s="58" t="s">
        <v>18408</v>
      </c>
    </row>
    <row r="4721" spans="1:5" x14ac:dyDescent="0.25">
      <c r="A4721" s="57" t="s">
        <v>18409</v>
      </c>
      <c r="B4721" s="57" t="s">
        <v>18410</v>
      </c>
      <c r="C4721" s="57" t="s">
        <v>38</v>
      </c>
      <c r="D4721" s="57" t="s">
        <v>4866</v>
      </c>
      <c r="E4721" s="58" t="s">
        <v>18411</v>
      </c>
    </row>
    <row r="4722" spans="1:5" x14ac:dyDescent="0.25">
      <c r="A4722" s="57" t="s">
        <v>18412</v>
      </c>
      <c r="B4722" s="57" t="s">
        <v>18413</v>
      </c>
      <c r="C4722" s="57" t="s">
        <v>38</v>
      </c>
      <c r="D4722" s="57" t="s">
        <v>4866</v>
      </c>
      <c r="E4722" s="58" t="s">
        <v>18414</v>
      </c>
    </row>
    <row r="4723" spans="1:5" x14ac:dyDescent="0.25">
      <c r="A4723" s="57" t="s">
        <v>18415</v>
      </c>
      <c r="B4723" s="57" t="s">
        <v>18416</v>
      </c>
      <c r="C4723" s="57" t="s">
        <v>38</v>
      </c>
      <c r="D4723" s="57" t="s">
        <v>4866</v>
      </c>
      <c r="E4723" s="58" t="s">
        <v>18417</v>
      </c>
    </row>
    <row r="4724" spans="1:5" x14ac:dyDescent="0.25">
      <c r="A4724" s="57" t="s">
        <v>18418</v>
      </c>
      <c r="B4724" s="57" t="s">
        <v>18419</v>
      </c>
      <c r="C4724" s="57" t="s">
        <v>38</v>
      </c>
      <c r="D4724" s="57" t="s">
        <v>4866</v>
      </c>
      <c r="E4724" s="58" t="s">
        <v>18420</v>
      </c>
    </row>
    <row r="4725" spans="1:5" x14ac:dyDescent="0.25">
      <c r="A4725" s="57" t="s">
        <v>18421</v>
      </c>
      <c r="B4725" s="57" t="s">
        <v>18422</v>
      </c>
      <c r="C4725" s="57" t="s">
        <v>38</v>
      </c>
      <c r="D4725" s="57" t="s">
        <v>4866</v>
      </c>
      <c r="E4725" s="58" t="s">
        <v>18423</v>
      </c>
    </row>
    <row r="4726" spans="1:5" x14ac:dyDescent="0.25">
      <c r="A4726" s="57" t="s">
        <v>18424</v>
      </c>
      <c r="B4726" s="57" t="s">
        <v>18425</v>
      </c>
      <c r="C4726" s="57" t="s">
        <v>38</v>
      </c>
      <c r="D4726" s="57" t="s">
        <v>4866</v>
      </c>
      <c r="E4726" s="58" t="s">
        <v>18426</v>
      </c>
    </row>
    <row r="4727" spans="1:5" x14ac:dyDescent="0.25">
      <c r="A4727" s="57" t="s">
        <v>18427</v>
      </c>
      <c r="B4727" s="57" t="s">
        <v>18428</v>
      </c>
      <c r="C4727" s="57" t="s">
        <v>38</v>
      </c>
      <c r="D4727" s="57" t="s">
        <v>4866</v>
      </c>
      <c r="E4727" s="58" t="s">
        <v>18429</v>
      </c>
    </row>
    <row r="4728" spans="1:5" x14ac:dyDescent="0.25">
      <c r="A4728" s="57" t="s">
        <v>18430</v>
      </c>
      <c r="B4728" s="57" t="s">
        <v>18431</v>
      </c>
      <c r="C4728" s="57" t="s">
        <v>38</v>
      </c>
      <c r="D4728" s="57" t="s">
        <v>4866</v>
      </c>
      <c r="E4728" s="58" t="s">
        <v>18432</v>
      </c>
    </row>
    <row r="4729" spans="1:5" x14ac:dyDescent="0.25">
      <c r="A4729" s="57" t="s">
        <v>18433</v>
      </c>
      <c r="B4729" s="57" t="s">
        <v>18434</v>
      </c>
      <c r="C4729" s="57" t="s">
        <v>38</v>
      </c>
      <c r="D4729" s="57" t="s">
        <v>4866</v>
      </c>
      <c r="E4729" s="58" t="s">
        <v>18435</v>
      </c>
    </row>
    <row r="4730" spans="1:5" x14ac:dyDescent="0.25">
      <c r="A4730" s="57" t="s">
        <v>18436</v>
      </c>
      <c r="B4730" s="57" t="s">
        <v>18437</v>
      </c>
      <c r="C4730" s="57" t="s">
        <v>38</v>
      </c>
      <c r="D4730" s="57" t="s">
        <v>4866</v>
      </c>
      <c r="E4730" s="58" t="s">
        <v>18438</v>
      </c>
    </row>
    <row r="4731" spans="1:5" x14ac:dyDescent="0.25">
      <c r="A4731" s="57" t="s">
        <v>18439</v>
      </c>
      <c r="B4731" s="57" t="s">
        <v>18440</v>
      </c>
      <c r="C4731" s="57" t="s">
        <v>38</v>
      </c>
      <c r="D4731" s="57" t="s">
        <v>4866</v>
      </c>
      <c r="E4731" s="58" t="s">
        <v>18441</v>
      </c>
    </row>
    <row r="4732" spans="1:5" x14ac:dyDescent="0.25">
      <c r="A4732" s="57" t="s">
        <v>18442</v>
      </c>
      <c r="B4732" s="57" t="s">
        <v>18443</v>
      </c>
      <c r="C4732" s="57" t="s">
        <v>38</v>
      </c>
      <c r="D4732" s="57" t="s">
        <v>4866</v>
      </c>
      <c r="E4732" s="58" t="s">
        <v>18444</v>
      </c>
    </row>
    <row r="4733" spans="1:5" x14ac:dyDescent="0.25">
      <c r="A4733" s="57" t="s">
        <v>18445</v>
      </c>
      <c r="B4733" s="57" t="s">
        <v>18446</v>
      </c>
      <c r="C4733" s="57" t="s">
        <v>38</v>
      </c>
      <c r="D4733" s="57" t="s">
        <v>4866</v>
      </c>
      <c r="E4733" s="58" t="s">
        <v>18447</v>
      </c>
    </row>
    <row r="4734" spans="1:5" x14ac:dyDescent="0.25">
      <c r="A4734" s="57" t="s">
        <v>18448</v>
      </c>
      <c r="B4734" s="57" t="s">
        <v>18449</v>
      </c>
      <c r="C4734" s="57" t="s">
        <v>38</v>
      </c>
      <c r="D4734" s="57" t="s">
        <v>4866</v>
      </c>
      <c r="E4734" s="58" t="s">
        <v>18450</v>
      </c>
    </row>
    <row r="4735" spans="1:5" x14ac:dyDescent="0.25">
      <c r="A4735" s="57" t="s">
        <v>18451</v>
      </c>
      <c r="B4735" s="57" t="s">
        <v>18452</v>
      </c>
      <c r="C4735" s="57" t="s">
        <v>38</v>
      </c>
      <c r="D4735" s="57" t="s">
        <v>4866</v>
      </c>
      <c r="E4735" s="58" t="s">
        <v>18453</v>
      </c>
    </row>
    <row r="4736" spans="1:5" x14ac:dyDescent="0.25">
      <c r="A4736" s="57" t="s">
        <v>18454</v>
      </c>
      <c r="B4736" s="57" t="s">
        <v>18455</v>
      </c>
      <c r="C4736" s="57" t="s">
        <v>38</v>
      </c>
      <c r="D4736" s="57" t="s">
        <v>4866</v>
      </c>
      <c r="E4736" s="58" t="s">
        <v>18456</v>
      </c>
    </row>
    <row r="4737" spans="1:5" x14ac:dyDescent="0.25">
      <c r="A4737" s="57" t="s">
        <v>18457</v>
      </c>
      <c r="B4737" s="57" t="s">
        <v>18458</v>
      </c>
      <c r="C4737" s="57" t="s">
        <v>38</v>
      </c>
      <c r="D4737" s="57" t="s">
        <v>4866</v>
      </c>
      <c r="E4737" s="58" t="s">
        <v>18456</v>
      </c>
    </row>
    <row r="4738" spans="1:5" x14ac:dyDescent="0.25">
      <c r="A4738" s="57" t="s">
        <v>18459</v>
      </c>
      <c r="B4738" s="57" t="s">
        <v>18460</v>
      </c>
      <c r="C4738" s="57" t="s">
        <v>38</v>
      </c>
      <c r="D4738" s="57" t="s">
        <v>4866</v>
      </c>
      <c r="E4738" s="58" t="s">
        <v>18461</v>
      </c>
    </row>
    <row r="4739" spans="1:5" x14ac:dyDescent="0.25">
      <c r="A4739" s="57" t="s">
        <v>18462</v>
      </c>
      <c r="B4739" s="57" t="s">
        <v>18463</v>
      </c>
      <c r="C4739" s="57" t="s">
        <v>38</v>
      </c>
      <c r="D4739" s="57" t="s">
        <v>4866</v>
      </c>
      <c r="E4739" s="58" t="s">
        <v>18461</v>
      </c>
    </row>
    <row r="4740" spans="1:5" x14ac:dyDescent="0.25">
      <c r="A4740" s="57" t="s">
        <v>18464</v>
      </c>
      <c r="B4740" s="57" t="s">
        <v>18465</v>
      </c>
      <c r="C4740" s="57" t="s">
        <v>38</v>
      </c>
      <c r="D4740" s="57" t="s">
        <v>4866</v>
      </c>
      <c r="E4740" s="58" t="s">
        <v>10499</v>
      </c>
    </row>
    <row r="4741" spans="1:5" x14ac:dyDescent="0.25">
      <c r="A4741" s="57" t="s">
        <v>18466</v>
      </c>
      <c r="B4741" s="57" t="s">
        <v>18467</v>
      </c>
      <c r="C4741" s="57" t="s">
        <v>38</v>
      </c>
      <c r="D4741" s="57" t="s">
        <v>4866</v>
      </c>
      <c r="E4741" s="58" t="s">
        <v>10499</v>
      </c>
    </row>
    <row r="4742" spans="1:5" x14ac:dyDescent="0.25">
      <c r="A4742" s="57" t="s">
        <v>18468</v>
      </c>
      <c r="B4742" s="57" t="s">
        <v>18469</v>
      </c>
      <c r="C4742" s="57" t="s">
        <v>38</v>
      </c>
      <c r="D4742" s="57" t="s">
        <v>4866</v>
      </c>
      <c r="E4742" s="58" t="s">
        <v>18470</v>
      </c>
    </row>
    <row r="4743" spans="1:5" x14ac:dyDescent="0.25">
      <c r="A4743" s="57" t="s">
        <v>18471</v>
      </c>
      <c r="B4743" s="57" t="s">
        <v>18472</v>
      </c>
      <c r="C4743" s="57" t="s">
        <v>38</v>
      </c>
      <c r="D4743" s="57" t="s">
        <v>4866</v>
      </c>
      <c r="E4743" s="58" t="s">
        <v>18473</v>
      </c>
    </row>
    <row r="4744" spans="1:5" x14ac:dyDescent="0.25">
      <c r="A4744" s="57" t="s">
        <v>18474</v>
      </c>
      <c r="B4744" s="57" t="s">
        <v>18475</v>
      </c>
      <c r="C4744" s="57" t="s">
        <v>38</v>
      </c>
      <c r="D4744" s="57" t="s">
        <v>4866</v>
      </c>
      <c r="E4744" s="58" t="s">
        <v>18476</v>
      </c>
    </row>
    <row r="4745" spans="1:5" x14ac:dyDescent="0.25">
      <c r="A4745" s="57" t="s">
        <v>18477</v>
      </c>
      <c r="B4745" s="57" t="s">
        <v>18478</v>
      </c>
      <c r="C4745" s="57" t="s">
        <v>38</v>
      </c>
      <c r="D4745" s="57" t="s">
        <v>4866</v>
      </c>
      <c r="E4745" s="58" t="s">
        <v>18479</v>
      </c>
    </row>
    <row r="4746" spans="1:5" x14ac:dyDescent="0.25">
      <c r="A4746" s="57" t="s">
        <v>18480</v>
      </c>
      <c r="B4746" s="57" t="s">
        <v>18481</v>
      </c>
      <c r="C4746" s="57" t="s">
        <v>38</v>
      </c>
      <c r="D4746" s="57" t="s">
        <v>4866</v>
      </c>
      <c r="E4746" s="58" t="s">
        <v>18482</v>
      </c>
    </row>
    <row r="4747" spans="1:5" x14ac:dyDescent="0.25">
      <c r="A4747" s="57" t="s">
        <v>18483</v>
      </c>
      <c r="B4747" s="57" t="s">
        <v>18484</v>
      </c>
      <c r="C4747" s="57" t="s">
        <v>38</v>
      </c>
      <c r="D4747" s="57" t="s">
        <v>4866</v>
      </c>
      <c r="E4747" s="58" t="s">
        <v>18485</v>
      </c>
    </row>
    <row r="4748" spans="1:5" x14ac:dyDescent="0.25">
      <c r="A4748" s="57" t="s">
        <v>18486</v>
      </c>
      <c r="B4748" s="57" t="s">
        <v>18487</v>
      </c>
      <c r="C4748" s="57" t="s">
        <v>38</v>
      </c>
      <c r="D4748" s="57" t="s">
        <v>4866</v>
      </c>
      <c r="E4748" s="58" t="s">
        <v>18488</v>
      </c>
    </row>
    <row r="4749" spans="1:5" x14ac:dyDescent="0.25">
      <c r="A4749" s="57" t="s">
        <v>18489</v>
      </c>
      <c r="B4749" s="57" t="s">
        <v>18490</v>
      </c>
      <c r="C4749" s="57" t="s">
        <v>38</v>
      </c>
      <c r="D4749" s="57" t="s">
        <v>4866</v>
      </c>
      <c r="E4749" s="58" t="s">
        <v>18491</v>
      </c>
    </row>
    <row r="4750" spans="1:5" x14ac:dyDescent="0.25">
      <c r="A4750" s="57" t="s">
        <v>18492</v>
      </c>
      <c r="B4750" s="57" t="s">
        <v>18493</v>
      </c>
      <c r="C4750" s="57" t="s">
        <v>38</v>
      </c>
      <c r="D4750" s="57" t="s">
        <v>4866</v>
      </c>
      <c r="E4750" s="58" t="s">
        <v>18494</v>
      </c>
    </row>
    <row r="4751" spans="1:5" x14ac:dyDescent="0.25">
      <c r="A4751" s="57" t="s">
        <v>18495</v>
      </c>
      <c r="B4751" s="57" t="s">
        <v>18496</v>
      </c>
      <c r="C4751" s="57" t="s">
        <v>38</v>
      </c>
      <c r="D4751" s="57" t="s">
        <v>4866</v>
      </c>
      <c r="E4751" s="58" t="s">
        <v>18497</v>
      </c>
    </row>
    <row r="4752" spans="1:5" x14ac:dyDescent="0.25">
      <c r="A4752" s="57" t="s">
        <v>18498</v>
      </c>
      <c r="B4752" s="57" t="s">
        <v>18499</v>
      </c>
      <c r="C4752" s="57" t="s">
        <v>38</v>
      </c>
      <c r="D4752" s="57" t="s">
        <v>4866</v>
      </c>
      <c r="E4752" s="58" t="s">
        <v>18500</v>
      </c>
    </row>
    <row r="4753" spans="1:5" x14ac:dyDescent="0.25">
      <c r="A4753" s="57" t="s">
        <v>18501</v>
      </c>
      <c r="B4753" s="57" t="s">
        <v>18502</v>
      </c>
      <c r="C4753" s="57" t="s">
        <v>38</v>
      </c>
      <c r="D4753" s="57" t="s">
        <v>4866</v>
      </c>
      <c r="E4753" s="58" t="s">
        <v>18503</v>
      </c>
    </row>
    <row r="4754" spans="1:5" x14ac:dyDescent="0.25">
      <c r="A4754" s="57" t="s">
        <v>18504</v>
      </c>
      <c r="B4754" s="57" t="s">
        <v>18505</v>
      </c>
      <c r="C4754" s="57" t="s">
        <v>38</v>
      </c>
      <c r="D4754" s="57" t="s">
        <v>4866</v>
      </c>
      <c r="E4754" s="58" t="s">
        <v>18506</v>
      </c>
    </row>
    <row r="4755" spans="1:5" x14ac:dyDescent="0.25">
      <c r="A4755" s="57" t="s">
        <v>18507</v>
      </c>
      <c r="B4755" s="57" t="s">
        <v>18508</v>
      </c>
      <c r="C4755" s="57" t="s">
        <v>38</v>
      </c>
      <c r="D4755" s="57" t="s">
        <v>4866</v>
      </c>
      <c r="E4755" s="58" t="s">
        <v>18509</v>
      </c>
    </row>
    <row r="4756" spans="1:5" x14ac:dyDescent="0.25">
      <c r="A4756" s="57" t="s">
        <v>18510</v>
      </c>
      <c r="B4756" s="57" t="s">
        <v>18511</v>
      </c>
      <c r="C4756" s="57" t="s">
        <v>38</v>
      </c>
      <c r="D4756" s="57" t="s">
        <v>4866</v>
      </c>
      <c r="E4756" s="58" t="s">
        <v>18512</v>
      </c>
    </row>
    <row r="4757" spans="1:5" x14ac:dyDescent="0.25">
      <c r="A4757" s="57" t="s">
        <v>18513</v>
      </c>
      <c r="B4757" s="57" t="s">
        <v>18514</v>
      </c>
      <c r="C4757" s="57" t="s">
        <v>38</v>
      </c>
      <c r="D4757" s="57" t="s">
        <v>4866</v>
      </c>
      <c r="E4757" s="58" t="s">
        <v>18515</v>
      </c>
    </row>
    <row r="4758" spans="1:5" x14ac:dyDescent="0.25">
      <c r="A4758" s="57" t="s">
        <v>18516</v>
      </c>
      <c r="B4758" s="57" t="s">
        <v>18517</v>
      </c>
      <c r="C4758" s="57" t="s">
        <v>38</v>
      </c>
      <c r="D4758" s="57" t="s">
        <v>4866</v>
      </c>
      <c r="E4758" s="58" t="s">
        <v>18518</v>
      </c>
    </row>
    <row r="4759" spans="1:5" x14ac:dyDescent="0.25">
      <c r="A4759" s="57" t="s">
        <v>18519</v>
      </c>
      <c r="B4759" s="57" t="s">
        <v>18520</v>
      </c>
      <c r="C4759" s="57" t="s">
        <v>38</v>
      </c>
      <c r="D4759" s="57" t="s">
        <v>4866</v>
      </c>
      <c r="E4759" s="58" t="s">
        <v>18521</v>
      </c>
    </row>
    <row r="4760" spans="1:5" x14ac:dyDescent="0.25">
      <c r="A4760" s="57" t="s">
        <v>18522</v>
      </c>
      <c r="B4760" s="57" t="s">
        <v>18523</v>
      </c>
      <c r="C4760" s="57" t="s">
        <v>38</v>
      </c>
      <c r="D4760" s="57" t="s">
        <v>4866</v>
      </c>
      <c r="E4760" s="58" t="s">
        <v>18524</v>
      </c>
    </row>
    <row r="4761" spans="1:5" x14ac:dyDescent="0.25">
      <c r="A4761" s="57" t="s">
        <v>18525</v>
      </c>
      <c r="B4761" s="57" t="s">
        <v>18526</v>
      </c>
      <c r="C4761" s="57" t="s">
        <v>38</v>
      </c>
      <c r="D4761" s="57" t="s">
        <v>4866</v>
      </c>
      <c r="E4761" s="58" t="s">
        <v>18527</v>
      </c>
    </row>
    <row r="4762" spans="1:5" x14ac:dyDescent="0.25">
      <c r="A4762" s="57" t="s">
        <v>18528</v>
      </c>
      <c r="B4762" s="57" t="s">
        <v>18529</v>
      </c>
      <c r="C4762" s="57" t="s">
        <v>38</v>
      </c>
      <c r="D4762" s="57" t="s">
        <v>4866</v>
      </c>
      <c r="E4762" s="58" t="s">
        <v>18530</v>
      </c>
    </row>
    <row r="4763" spans="1:5" x14ac:dyDescent="0.25">
      <c r="A4763" s="57" t="s">
        <v>18531</v>
      </c>
      <c r="B4763" s="57" t="s">
        <v>18532</v>
      </c>
      <c r="C4763" s="57" t="s">
        <v>38</v>
      </c>
      <c r="D4763" s="57" t="s">
        <v>4866</v>
      </c>
      <c r="E4763" s="58" t="s">
        <v>18533</v>
      </c>
    </row>
    <row r="4764" spans="1:5" x14ac:dyDescent="0.25">
      <c r="A4764" s="57" t="s">
        <v>18534</v>
      </c>
      <c r="B4764" s="57" t="s">
        <v>18535</v>
      </c>
      <c r="C4764" s="57" t="s">
        <v>38</v>
      </c>
      <c r="D4764" s="57" t="s">
        <v>4866</v>
      </c>
      <c r="E4764" s="58" t="s">
        <v>12844</v>
      </c>
    </row>
    <row r="4765" spans="1:5" x14ac:dyDescent="0.25">
      <c r="A4765" s="57" t="s">
        <v>18536</v>
      </c>
      <c r="B4765" s="57" t="s">
        <v>18537</v>
      </c>
      <c r="C4765" s="57" t="s">
        <v>38</v>
      </c>
      <c r="D4765" s="57" t="s">
        <v>4866</v>
      </c>
      <c r="E4765" s="58" t="s">
        <v>18538</v>
      </c>
    </row>
    <row r="4766" spans="1:5" x14ac:dyDescent="0.25">
      <c r="A4766" s="57" t="s">
        <v>18539</v>
      </c>
      <c r="B4766" s="57" t="s">
        <v>18540</v>
      </c>
      <c r="C4766" s="57" t="s">
        <v>38</v>
      </c>
      <c r="D4766" s="57" t="s">
        <v>4866</v>
      </c>
      <c r="E4766" s="58" t="s">
        <v>6753</v>
      </c>
    </row>
    <row r="4767" spans="1:5" x14ac:dyDescent="0.25">
      <c r="A4767" s="57" t="s">
        <v>18541</v>
      </c>
      <c r="B4767" s="57" t="s">
        <v>18542</v>
      </c>
      <c r="C4767" s="57" t="s">
        <v>38</v>
      </c>
      <c r="D4767" s="57" t="s">
        <v>4866</v>
      </c>
      <c r="E4767" s="58" t="s">
        <v>6753</v>
      </c>
    </row>
    <row r="4768" spans="1:5" x14ac:dyDescent="0.25">
      <c r="A4768" s="57" t="s">
        <v>18543</v>
      </c>
      <c r="B4768" s="57" t="s">
        <v>18544</v>
      </c>
      <c r="C4768" s="57" t="s">
        <v>38</v>
      </c>
      <c r="D4768" s="57" t="s">
        <v>4866</v>
      </c>
      <c r="E4768" s="58" t="s">
        <v>18545</v>
      </c>
    </row>
    <row r="4769" spans="1:5" x14ac:dyDescent="0.25">
      <c r="A4769" s="57" t="s">
        <v>18546</v>
      </c>
      <c r="B4769" s="57" t="s">
        <v>18547</v>
      </c>
      <c r="C4769" s="57" t="s">
        <v>38</v>
      </c>
      <c r="D4769" s="57" t="s">
        <v>4866</v>
      </c>
      <c r="E4769" s="58" t="s">
        <v>18545</v>
      </c>
    </row>
    <row r="4770" spans="1:5" x14ac:dyDescent="0.25">
      <c r="A4770" s="57" t="s">
        <v>18548</v>
      </c>
      <c r="B4770" s="57" t="s">
        <v>18549</v>
      </c>
      <c r="C4770" s="57" t="s">
        <v>38</v>
      </c>
      <c r="D4770" s="57" t="s">
        <v>4866</v>
      </c>
      <c r="E4770" s="58" t="s">
        <v>18550</v>
      </c>
    </row>
    <row r="4771" spans="1:5" x14ac:dyDescent="0.25">
      <c r="A4771" s="57" t="s">
        <v>18551</v>
      </c>
      <c r="B4771" s="57" t="s">
        <v>18552</v>
      </c>
      <c r="C4771" s="57" t="s">
        <v>38</v>
      </c>
      <c r="D4771" s="57" t="s">
        <v>4866</v>
      </c>
      <c r="E4771" s="58" t="s">
        <v>18550</v>
      </c>
    </row>
    <row r="4772" spans="1:5" x14ac:dyDescent="0.25">
      <c r="A4772" s="57" t="s">
        <v>18553</v>
      </c>
      <c r="B4772" s="57" t="s">
        <v>18554</v>
      </c>
      <c r="C4772" s="57" t="s">
        <v>38</v>
      </c>
      <c r="D4772" s="57" t="s">
        <v>4866</v>
      </c>
      <c r="E4772" s="58" t="s">
        <v>18555</v>
      </c>
    </row>
    <row r="4773" spans="1:5" x14ac:dyDescent="0.25">
      <c r="A4773" s="57" t="s">
        <v>18556</v>
      </c>
      <c r="B4773" s="57" t="s">
        <v>18557</v>
      </c>
      <c r="C4773" s="57" t="s">
        <v>38</v>
      </c>
      <c r="D4773" s="57" t="s">
        <v>4866</v>
      </c>
      <c r="E4773" s="58" t="s">
        <v>18558</v>
      </c>
    </row>
    <row r="4774" spans="1:5" x14ac:dyDescent="0.25">
      <c r="A4774" s="57" t="s">
        <v>18559</v>
      </c>
      <c r="B4774" s="57" t="s">
        <v>18560</v>
      </c>
      <c r="C4774" s="57" t="s">
        <v>38</v>
      </c>
      <c r="D4774" s="57" t="s">
        <v>4866</v>
      </c>
      <c r="E4774" s="58" t="s">
        <v>18561</v>
      </c>
    </row>
    <row r="4775" spans="1:5" x14ac:dyDescent="0.25">
      <c r="A4775" s="57" t="s">
        <v>18562</v>
      </c>
      <c r="B4775" s="57" t="s">
        <v>18563</v>
      </c>
      <c r="C4775" s="57" t="s">
        <v>38</v>
      </c>
      <c r="D4775" s="57" t="s">
        <v>4866</v>
      </c>
      <c r="E4775" s="58" t="s">
        <v>18564</v>
      </c>
    </row>
    <row r="4776" spans="1:5" x14ac:dyDescent="0.25">
      <c r="A4776" s="57" t="s">
        <v>18565</v>
      </c>
      <c r="B4776" s="57" t="s">
        <v>18566</v>
      </c>
      <c r="C4776" s="57" t="s">
        <v>38</v>
      </c>
      <c r="D4776" s="57" t="s">
        <v>4866</v>
      </c>
      <c r="E4776" s="58" t="s">
        <v>18567</v>
      </c>
    </row>
    <row r="4777" spans="1:5" x14ac:dyDescent="0.25">
      <c r="A4777" s="57" t="s">
        <v>18568</v>
      </c>
      <c r="B4777" s="57" t="s">
        <v>18569</v>
      </c>
      <c r="C4777" s="57" t="s">
        <v>38</v>
      </c>
      <c r="D4777" s="57" t="s">
        <v>4866</v>
      </c>
      <c r="E4777" s="58" t="s">
        <v>18570</v>
      </c>
    </row>
    <row r="4778" spans="1:5" x14ac:dyDescent="0.25">
      <c r="A4778" s="57" t="s">
        <v>18571</v>
      </c>
      <c r="B4778" s="57" t="s">
        <v>18572</v>
      </c>
      <c r="C4778" s="57" t="s">
        <v>38</v>
      </c>
      <c r="D4778" s="57" t="s">
        <v>4866</v>
      </c>
      <c r="E4778" s="58" t="s">
        <v>18573</v>
      </c>
    </row>
    <row r="4779" spans="1:5" x14ac:dyDescent="0.25">
      <c r="A4779" s="57" t="s">
        <v>18574</v>
      </c>
      <c r="B4779" s="57" t="s">
        <v>18575</v>
      </c>
      <c r="C4779" s="57" t="s">
        <v>38</v>
      </c>
      <c r="D4779" s="57" t="s">
        <v>4866</v>
      </c>
      <c r="E4779" s="58" t="s">
        <v>18576</v>
      </c>
    </row>
    <row r="4780" spans="1:5" x14ac:dyDescent="0.25">
      <c r="A4780" s="57" t="s">
        <v>18577</v>
      </c>
      <c r="B4780" s="57" t="s">
        <v>18578</v>
      </c>
      <c r="C4780" s="57" t="s">
        <v>38</v>
      </c>
      <c r="D4780" s="57" t="s">
        <v>4866</v>
      </c>
      <c r="E4780" s="58" t="s">
        <v>18579</v>
      </c>
    </row>
    <row r="4781" spans="1:5" x14ac:dyDescent="0.25">
      <c r="A4781" s="57" t="s">
        <v>18580</v>
      </c>
      <c r="B4781" s="57" t="s">
        <v>18581</v>
      </c>
      <c r="C4781" s="57" t="s">
        <v>38</v>
      </c>
      <c r="D4781" s="57" t="s">
        <v>4866</v>
      </c>
      <c r="E4781" s="58" t="s">
        <v>18582</v>
      </c>
    </row>
    <row r="4782" spans="1:5" x14ac:dyDescent="0.25">
      <c r="A4782" s="57" t="s">
        <v>18583</v>
      </c>
      <c r="B4782" s="57" t="s">
        <v>18584</v>
      </c>
      <c r="C4782" s="57" t="s">
        <v>38</v>
      </c>
      <c r="D4782" s="57" t="s">
        <v>4866</v>
      </c>
      <c r="E4782" s="58" t="s">
        <v>18585</v>
      </c>
    </row>
    <row r="4783" spans="1:5" x14ac:dyDescent="0.25">
      <c r="A4783" s="57" t="s">
        <v>18586</v>
      </c>
      <c r="B4783" s="57" t="s">
        <v>18587</v>
      </c>
      <c r="C4783" s="57" t="s">
        <v>38</v>
      </c>
      <c r="D4783" s="57" t="s">
        <v>4866</v>
      </c>
      <c r="E4783" s="58" t="s">
        <v>18588</v>
      </c>
    </row>
    <row r="4784" spans="1:5" x14ac:dyDescent="0.25">
      <c r="A4784" s="57" t="s">
        <v>18589</v>
      </c>
      <c r="B4784" s="57" t="s">
        <v>18590</v>
      </c>
      <c r="C4784" s="57" t="s">
        <v>38</v>
      </c>
      <c r="D4784" s="57" t="s">
        <v>4866</v>
      </c>
      <c r="E4784" s="58" t="s">
        <v>18591</v>
      </c>
    </row>
    <row r="4785" spans="1:5" x14ac:dyDescent="0.25">
      <c r="A4785" s="57" t="s">
        <v>18592</v>
      </c>
      <c r="B4785" s="57" t="s">
        <v>18593</v>
      </c>
      <c r="C4785" s="57" t="s">
        <v>38</v>
      </c>
      <c r="D4785" s="57" t="s">
        <v>4866</v>
      </c>
      <c r="E4785" s="58" t="s">
        <v>18594</v>
      </c>
    </row>
    <row r="4786" spans="1:5" x14ac:dyDescent="0.25">
      <c r="A4786" s="57" t="s">
        <v>18595</v>
      </c>
      <c r="B4786" s="57" t="s">
        <v>18596</v>
      </c>
      <c r="C4786" s="57" t="s">
        <v>38</v>
      </c>
      <c r="D4786" s="57" t="s">
        <v>4866</v>
      </c>
      <c r="E4786" s="58" t="s">
        <v>18597</v>
      </c>
    </row>
    <row r="4787" spans="1:5" x14ac:dyDescent="0.25">
      <c r="A4787" s="57" t="s">
        <v>18598</v>
      </c>
      <c r="B4787" s="57" t="s">
        <v>18599</v>
      </c>
      <c r="C4787" s="57" t="s">
        <v>38</v>
      </c>
      <c r="D4787" s="57" t="s">
        <v>4866</v>
      </c>
      <c r="E4787" s="58" t="s">
        <v>16936</v>
      </c>
    </row>
    <row r="4788" spans="1:5" x14ac:dyDescent="0.25">
      <c r="A4788" s="57" t="s">
        <v>18600</v>
      </c>
      <c r="B4788" s="57" t="s">
        <v>18601</v>
      </c>
      <c r="C4788" s="57" t="s">
        <v>38</v>
      </c>
      <c r="D4788" s="57" t="s">
        <v>4866</v>
      </c>
      <c r="E4788" s="58" t="s">
        <v>18602</v>
      </c>
    </row>
    <row r="4789" spans="1:5" x14ac:dyDescent="0.25">
      <c r="A4789" s="57" t="s">
        <v>18603</v>
      </c>
      <c r="B4789" s="57" t="s">
        <v>18604</v>
      </c>
      <c r="C4789" s="57" t="s">
        <v>38</v>
      </c>
      <c r="D4789" s="57" t="s">
        <v>4866</v>
      </c>
      <c r="E4789" s="58" t="s">
        <v>18605</v>
      </c>
    </row>
    <row r="4790" spans="1:5" x14ac:dyDescent="0.25">
      <c r="A4790" s="57" t="s">
        <v>18606</v>
      </c>
      <c r="B4790" s="57" t="s">
        <v>18607</v>
      </c>
      <c r="C4790" s="57" t="s">
        <v>38</v>
      </c>
      <c r="D4790" s="57" t="s">
        <v>4866</v>
      </c>
      <c r="E4790" s="58" t="s">
        <v>18605</v>
      </c>
    </row>
    <row r="4791" spans="1:5" x14ac:dyDescent="0.25">
      <c r="A4791" s="57" t="s">
        <v>18608</v>
      </c>
      <c r="B4791" s="57" t="s">
        <v>18609</v>
      </c>
      <c r="C4791" s="57" t="s">
        <v>38</v>
      </c>
      <c r="D4791" s="57" t="s">
        <v>4866</v>
      </c>
      <c r="E4791" s="58" t="s">
        <v>18610</v>
      </c>
    </row>
    <row r="4792" spans="1:5" x14ac:dyDescent="0.25">
      <c r="A4792" s="57" t="s">
        <v>18611</v>
      </c>
      <c r="B4792" s="57" t="s">
        <v>18612</v>
      </c>
      <c r="C4792" s="57" t="s">
        <v>38</v>
      </c>
      <c r="D4792" s="57" t="s">
        <v>4866</v>
      </c>
      <c r="E4792" s="58" t="s">
        <v>18610</v>
      </c>
    </row>
    <row r="4793" spans="1:5" x14ac:dyDescent="0.25">
      <c r="A4793" s="57" t="s">
        <v>18613</v>
      </c>
      <c r="B4793" s="57" t="s">
        <v>18614</v>
      </c>
      <c r="C4793" s="57" t="s">
        <v>38</v>
      </c>
      <c r="D4793" s="57" t="s">
        <v>4866</v>
      </c>
      <c r="E4793" s="58" t="s">
        <v>18615</v>
      </c>
    </row>
    <row r="4794" spans="1:5" x14ac:dyDescent="0.25">
      <c r="A4794" s="57" t="s">
        <v>18616</v>
      </c>
      <c r="B4794" s="57" t="s">
        <v>18617</v>
      </c>
      <c r="C4794" s="57" t="s">
        <v>38</v>
      </c>
      <c r="D4794" s="57" t="s">
        <v>4866</v>
      </c>
      <c r="E4794" s="58" t="s">
        <v>18615</v>
      </c>
    </row>
    <row r="4795" spans="1:5" x14ac:dyDescent="0.25">
      <c r="A4795" s="57" t="s">
        <v>18618</v>
      </c>
      <c r="B4795" s="57" t="s">
        <v>18619</v>
      </c>
      <c r="C4795" s="57" t="s">
        <v>38</v>
      </c>
      <c r="D4795" s="57" t="s">
        <v>4866</v>
      </c>
      <c r="E4795" s="58" t="s">
        <v>18620</v>
      </c>
    </row>
    <row r="4796" spans="1:5" x14ac:dyDescent="0.25">
      <c r="A4796" s="57" t="s">
        <v>18621</v>
      </c>
      <c r="B4796" s="57" t="s">
        <v>18622</v>
      </c>
      <c r="C4796" s="57" t="s">
        <v>38</v>
      </c>
      <c r="D4796" s="57" t="s">
        <v>4866</v>
      </c>
      <c r="E4796" s="58" t="s">
        <v>18623</v>
      </c>
    </row>
    <row r="4797" spans="1:5" x14ac:dyDescent="0.25">
      <c r="A4797" s="57" t="s">
        <v>18624</v>
      </c>
      <c r="B4797" s="57" t="s">
        <v>18625</v>
      </c>
      <c r="C4797" s="57" t="s">
        <v>38</v>
      </c>
      <c r="D4797" s="57" t="s">
        <v>4866</v>
      </c>
      <c r="E4797" s="58" t="s">
        <v>18626</v>
      </c>
    </row>
    <row r="4798" spans="1:5" x14ac:dyDescent="0.25">
      <c r="A4798" s="57" t="s">
        <v>18627</v>
      </c>
      <c r="B4798" s="57" t="s">
        <v>18628</v>
      </c>
      <c r="C4798" s="57" t="s">
        <v>38</v>
      </c>
      <c r="D4798" s="57" t="s">
        <v>4866</v>
      </c>
      <c r="E4798" s="58" t="s">
        <v>18629</v>
      </c>
    </row>
    <row r="4799" spans="1:5" x14ac:dyDescent="0.25">
      <c r="A4799" s="57" t="s">
        <v>18630</v>
      </c>
      <c r="B4799" s="57" t="s">
        <v>18631</v>
      </c>
      <c r="C4799" s="57" t="s">
        <v>38</v>
      </c>
      <c r="D4799" s="57" t="s">
        <v>4866</v>
      </c>
      <c r="E4799" s="58" t="s">
        <v>18632</v>
      </c>
    </row>
    <row r="4800" spans="1:5" x14ac:dyDescent="0.25">
      <c r="A4800" s="57" t="s">
        <v>18633</v>
      </c>
      <c r="B4800" s="57" t="s">
        <v>18634</v>
      </c>
      <c r="C4800" s="57" t="s">
        <v>38</v>
      </c>
      <c r="D4800" s="57" t="s">
        <v>4866</v>
      </c>
      <c r="E4800" s="58" t="s">
        <v>15314</v>
      </c>
    </row>
    <row r="4801" spans="1:5" x14ac:dyDescent="0.25">
      <c r="A4801" s="57" t="s">
        <v>18635</v>
      </c>
      <c r="B4801" s="57" t="s">
        <v>18636</v>
      </c>
      <c r="C4801" s="57" t="s">
        <v>38</v>
      </c>
      <c r="D4801" s="57" t="s">
        <v>4866</v>
      </c>
      <c r="E4801" s="58" t="s">
        <v>16457</v>
      </c>
    </row>
    <row r="4802" spans="1:5" x14ac:dyDescent="0.25">
      <c r="A4802" s="57" t="s">
        <v>18637</v>
      </c>
      <c r="B4802" s="57" t="s">
        <v>18638</v>
      </c>
      <c r="C4802" s="57" t="s">
        <v>38</v>
      </c>
      <c r="D4802" s="57" t="s">
        <v>4866</v>
      </c>
      <c r="E4802" s="58" t="s">
        <v>18639</v>
      </c>
    </row>
    <row r="4803" spans="1:5" x14ac:dyDescent="0.25">
      <c r="A4803" s="57" t="s">
        <v>18640</v>
      </c>
      <c r="B4803" s="57" t="s">
        <v>18641</v>
      </c>
      <c r="C4803" s="57" t="s">
        <v>38</v>
      </c>
      <c r="D4803" s="57" t="s">
        <v>4866</v>
      </c>
      <c r="E4803" s="58" t="s">
        <v>14201</v>
      </c>
    </row>
    <row r="4804" spans="1:5" x14ac:dyDescent="0.25">
      <c r="A4804" s="57" t="s">
        <v>18642</v>
      </c>
      <c r="B4804" s="57" t="s">
        <v>18643</v>
      </c>
      <c r="C4804" s="57" t="s">
        <v>38</v>
      </c>
      <c r="D4804" s="57" t="s">
        <v>4866</v>
      </c>
      <c r="E4804" s="58" t="s">
        <v>18644</v>
      </c>
    </row>
    <row r="4805" spans="1:5" x14ac:dyDescent="0.25">
      <c r="A4805" s="57" t="s">
        <v>18645</v>
      </c>
      <c r="B4805" s="57" t="s">
        <v>18646</v>
      </c>
      <c r="C4805" s="57" t="s">
        <v>38</v>
      </c>
      <c r="D4805" s="57" t="s">
        <v>4866</v>
      </c>
      <c r="E4805" s="58" t="s">
        <v>18647</v>
      </c>
    </row>
    <row r="4806" spans="1:5" x14ac:dyDescent="0.25">
      <c r="A4806" s="57" t="s">
        <v>18648</v>
      </c>
      <c r="B4806" s="57" t="s">
        <v>18649</v>
      </c>
      <c r="C4806" s="57" t="s">
        <v>38</v>
      </c>
      <c r="D4806" s="57" t="s">
        <v>4866</v>
      </c>
      <c r="E4806" s="58" t="s">
        <v>18650</v>
      </c>
    </row>
    <row r="4807" spans="1:5" x14ac:dyDescent="0.25">
      <c r="A4807" s="57" t="s">
        <v>18651</v>
      </c>
      <c r="B4807" s="57" t="s">
        <v>18652</v>
      </c>
      <c r="C4807" s="57" t="s">
        <v>38</v>
      </c>
      <c r="D4807" s="57" t="s">
        <v>4866</v>
      </c>
      <c r="E4807" s="58" t="s">
        <v>18653</v>
      </c>
    </row>
    <row r="4808" spans="1:5" x14ac:dyDescent="0.25">
      <c r="A4808" s="57" t="s">
        <v>18654</v>
      </c>
      <c r="B4808" s="57" t="s">
        <v>18655</v>
      </c>
      <c r="C4808" s="57" t="s">
        <v>38</v>
      </c>
      <c r="D4808" s="57" t="s">
        <v>4866</v>
      </c>
      <c r="E4808" s="58" t="s">
        <v>13093</v>
      </c>
    </row>
    <row r="4809" spans="1:5" x14ac:dyDescent="0.25">
      <c r="A4809" s="57" t="s">
        <v>18656</v>
      </c>
      <c r="B4809" s="57" t="s">
        <v>18657</v>
      </c>
      <c r="C4809" s="57" t="s">
        <v>38</v>
      </c>
      <c r="D4809" s="57" t="s">
        <v>4866</v>
      </c>
      <c r="E4809" s="58" t="s">
        <v>12702</v>
      </c>
    </row>
    <row r="4810" spans="1:5" x14ac:dyDescent="0.25">
      <c r="A4810" s="57" t="s">
        <v>18658</v>
      </c>
      <c r="B4810" s="57" t="s">
        <v>18659</v>
      </c>
      <c r="C4810" s="57" t="s">
        <v>38</v>
      </c>
      <c r="D4810" s="57" t="s">
        <v>4866</v>
      </c>
      <c r="E4810" s="58" t="s">
        <v>18660</v>
      </c>
    </row>
    <row r="4811" spans="1:5" x14ac:dyDescent="0.25">
      <c r="A4811" s="57" t="s">
        <v>18661</v>
      </c>
      <c r="B4811" s="57" t="s">
        <v>18662</v>
      </c>
      <c r="C4811" s="57" t="s">
        <v>38</v>
      </c>
      <c r="D4811" s="57" t="s">
        <v>4866</v>
      </c>
      <c r="E4811" s="58" t="s">
        <v>18663</v>
      </c>
    </row>
    <row r="4812" spans="1:5" x14ac:dyDescent="0.25">
      <c r="A4812" s="57" t="s">
        <v>18664</v>
      </c>
      <c r="B4812" s="57" t="s">
        <v>18665</v>
      </c>
      <c r="C4812" s="57" t="s">
        <v>38</v>
      </c>
      <c r="D4812" s="57" t="s">
        <v>4866</v>
      </c>
      <c r="E4812" s="58" t="s">
        <v>5721</v>
      </c>
    </row>
    <row r="4813" spans="1:5" x14ac:dyDescent="0.25">
      <c r="A4813" s="57" t="s">
        <v>18666</v>
      </c>
      <c r="B4813" s="57" t="s">
        <v>18667</v>
      </c>
      <c r="C4813" s="57" t="s">
        <v>38</v>
      </c>
      <c r="D4813" s="57" t="s">
        <v>4866</v>
      </c>
      <c r="E4813" s="58" t="s">
        <v>18668</v>
      </c>
    </row>
    <row r="4814" spans="1:5" x14ac:dyDescent="0.25">
      <c r="A4814" s="57" t="s">
        <v>18669</v>
      </c>
      <c r="B4814" s="57" t="s">
        <v>18670</v>
      </c>
      <c r="C4814" s="57" t="s">
        <v>38</v>
      </c>
      <c r="D4814" s="57" t="s">
        <v>4866</v>
      </c>
      <c r="E4814" s="58" t="s">
        <v>18671</v>
      </c>
    </row>
    <row r="4815" spans="1:5" x14ac:dyDescent="0.25">
      <c r="A4815" s="57" t="s">
        <v>18672</v>
      </c>
      <c r="B4815" s="57" t="s">
        <v>18673</v>
      </c>
      <c r="C4815" s="57" t="s">
        <v>38</v>
      </c>
      <c r="D4815" s="57" t="s">
        <v>4866</v>
      </c>
      <c r="E4815" s="58" t="s">
        <v>18674</v>
      </c>
    </row>
    <row r="4816" spans="1:5" x14ac:dyDescent="0.25">
      <c r="A4816" s="57" t="s">
        <v>18675</v>
      </c>
      <c r="B4816" s="57" t="s">
        <v>18676</v>
      </c>
      <c r="C4816" s="57" t="s">
        <v>38</v>
      </c>
      <c r="D4816" s="57" t="s">
        <v>4866</v>
      </c>
      <c r="E4816" s="58" t="s">
        <v>18677</v>
      </c>
    </row>
    <row r="4817" spans="1:5" x14ac:dyDescent="0.25">
      <c r="A4817" s="57" t="s">
        <v>18678</v>
      </c>
      <c r="B4817" s="57" t="s">
        <v>18679</v>
      </c>
      <c r="C4817" s="57" t="s">
        <v>38</v>
      </c>
      <c r="D4817" s="57" t="s">
        <v>4866</v>
      </c>
      <c r="E4817" s="58" t="s">
        <v>18680</v>
      </c>
    </row>
    <row r="4818" spans="1:5" x14ac:dyDescent="0.25">
      <c r="A4818" s="57" t="s">
        <v>18681</v>
      </c>
      <c r="B4818" s="57" t="s">
        <v>18682</v>
      </c>
      <c r="C4818" s="57" t="s">
        <v>38</v>
      </c>
      <c r="D4818" s="57" t="s">
        <v>4866</v>
      </c>
      <c r="E4818" s="58" t="s">
        <v>18683</v>
      </c>
    </row>
    <row r="4819" spans="1:5" x14ac:dyDescent="0.25">
      <c r="A4819" s="57" t="s">
        <v>18684</v>
      </c>
      <c r="B4819" s="57" t="s">
        <v>18685</v>
      </c>
      <c r="C4819" s="57" t="s">
        <v>38</v>
      </c>
      <c r="D4819" s="57" t="s">
        <v>4866</v>
      </c>
      <c r="E4819" s="58" t="s">
        <v>18686</v>
      </c>
    </row>
    <row r="4820" spans="1:5" x14ac:dyDescent="0.25">
      <c r="A4820" s="57" t="s">
        <v>18687</v>
      </c>
      <c r="B4820" s="57" t="s">
        <v>18688</v>
      </c>
      <c r="C4820" s="57" t="s">
        <v>38</v>
      </c>
      <c r="D4820" s="57" t="s">
        <v>4866</v>
      </c>
      <c r="E4820" s="58" t="s">
        <v>18689</v>
      </c>
    </row>
    <row r="4821" spans="1:5" x14ac:dyDescent="0.25">
      <c r="A4821" s="57" t="s">
        <v>18690</v>
      </c>
      <c r="B4821" s="57" t="s">
        <v>18691</v>
      </c>
      <c r="C4821" s="57" t="s">
        <v>38</v>
      </c>
      <c r="D4821" s="57" t="s">
        <v>4866</v>
      </c>
      <c r="E4821" s="58" t="s">
        <v>18689</v>
      </c>
    </row>
    <row r="4822" spans="1:5" x14ac:dyDescent="0.25">
      <c r="A4822" s="57" t="s">
        <v>18692</v>
      </c>
      <c r="B4822" s="57" t="s">
        <v>18693</v>
      </c>
      <c r="C4822" s="57" t="s">
        <v>38</v>
      </c>
      <c r="D4822" s="57" t="s">
        <v>4866</v>
      </c>
      <c r="E4822" s="58" t="s">
        <v>18694</v>
      </c>
    </row>
    <row r="4823" spans="1:5" x14ac:dyDescent="0.25">
      <c r="A4823" s="57" t="s">
        <v>18695</v>
      </c>
      <c r="B4823" s="57" t="s">
        <v>18696</v>
      </c>
      <c r="C4823" s="57" t="s">
        <v>38</v>
      </c>
      <c r="D4823" s="57" t="s">
        <v>4866</v>
      </c>
      <c r="E4823" s="58" t="s">
        <v>18697</v>
      </c>
    </row>
    <row r="4824" spans="1:5" x14ac:dyDescent="0.25">
      <c r="A4824" s="57" t="s">
        <v>18698</v>
      </c>
      <c r="B4824" s="57" t="s">
        <v>18699</v>
      </c>
      <c r="C4824" s="57" t="s">
        <v>38</v>
      </c>
      <c r="D4824" s="57" t="s">
        <v>4866</v>
      </c>
      <c r="E4824" s="58" t="s">
        <v>18700</v>
      </c>
    </row>
    <row r="4825" spans="1:5" x14ac:dyDescent="0.25">
      <c r="A4825" s="57" t="s">
        <v>18701</v>
      </c>
      <c r="B4825" s="57" t="s">
        <v>18702</v>
      </c>
      <c r="C4825" s="57" t="s">
        <v>38</v>
      </c>
      <c r="D4825" s="57" t="s">
        <v>4866</v>
      </c>
      <c r="E4825" s="58" t="s">
        <v>17368</v>
      </c>
    </row>
    <row r="4826" spans="1:5" x14ac:dyDescent="0.25">
      <c r="A4826" s="57" t="s">
        <v>18703</v>
      </c>
      <c r="B4826" s="57" t="s">
        <v>18704</v>
      </c>
      <c r="C4826" s="57" t="s">
        <v>38</v>
      </c>
      <c r="D4826" s="57" t="s">
        <v>4866</v>
      </c>
      <c r="E4826" s="58" t="s">
        <v>18705</v>
      </c>
    </row>
    <row r="4827" spans="1:5" x14ac:dyDescent="0.25">
      <c r="A4827" s="57" t="s">
        <v>18706</v>
      </c>
      <c r="B4827" s="57" t="s">
        <v>18707</v>
      </c>
      <c r="C4827" s="57" t="s">
        <v>38</v>
      </c>
      <c r="D4827" s="57" t="s">
        <v>4866</v>
      </c>
      <c r="E4827" s="58" t="s">
        <v>18708</v>
      </c>
    </row>
    <row r="4828" spans="1:5" x14ac:dyDescent="0.25">
      <c r="A4828" s="57" t="s">
        <v>18709</v>
      </c>
      <c r="B4828" s="57" t="s">
        <v>18710</v>
      </c>
      <c r="C4828" s="57" t="s">
        <v>38</v>
      </c>
      <c r="D4828" s="57" t="s">
        <v>4866</v>
      </c>
      <c r="E4828" s="58" t="s">
        <v>18711</v>
      </c>
    </row>
    <row r="4829" spans="1:5" x14ac:dyDescent="0.25">
      <c r="A4829" s="57" t="s">
        <v>18712</v>
      </c>
      <c r="B4829" s="57" t="s">
        <v>18713</v>
      </c>
      <c r="C4829" s="57" t="s">
        <v>38</v>
      </c>
      <c r="D4829" s="57" t="s">
        <v>4866</v>
      </c>
      <c r="E4829" s="58" t="s">
        <v>18714</v>
      </c>
    </row>
    <row r="4830" spans="1:5" x14ac:dyDescent="0.25">
      <c r="A4830" s="57" t="s">
        <v>18715</v>
      </c>
      <c r="B4830" s="57" t="s">
        <v>18716</v>
      </c>
      <c r="C4830" s="57" t="s">
        <v>38</v>
      </c>
      <c r="D4830" s="57" t="s">
        <v>4866</v>
      </c>
      <c r="E4830" s="58" t="s">
        <v>18717</v>
      </c>
    </row>
    <row r="4831" spans="1:5" x14ac:dyDescent="0.25">
      <c r="A4831" s="57" t="s">
        <v>18718</v>
      </c>
      <c r="B4831" s="57" t="s">
        <v>18719</v>
      </c>
      <c r="C4831" s="57" t="s">
        <v>38</v>
      </c>
      <c r="D4831" s="57" t="s">
        <v>4866</v>
      </c>
      <c r="E4831" s="58" t="s">
        <v>18720</v>
      </c>
    </row>
    <row r="4832" spans="1:5" x14ac:dyDescent="0.25">
      <c r="A4832" s="57" t="s">
        <v>18721</v>
      </c>
      <c r="B4832" s="57" t="s">
        <v>18722</v>
      </c>
      <c r="C4832" s="57" t="s">
        <v>38</v>
      </c>
      <c r="D4832" s="57" t="s">
        <v>4866</v>
      </c>
      <c r="E4832" s="58" t="s">
        <v>18723</v>
      </c>
    </row>
    <row r="4833" spans="1:5" x14ac:dyDescent="0.25">
      <c r="A4833" s="57" t="s">
        <v>18724</v>
      </c>
      <c r="B4833" s="57" t="s">
        <v>18725</v>
      </c>
      <c r="C4833" s="57" t="s">
        <v>38</v>
      </c>
      <c r="D4833" s="57" t="s">
        <v>4866</v>
      </c>
      <c r="E4833" s="58" t="s">
        <v>16509</v>
      </c>
    </row>
    <row r="4834" spans="1:5" x14ac:dyDescent="0.25">
      <c r="A4834" s="57" t="s">
        <v>18726</v>
      </c>
      <c r="B4834" s="57" t="s">
        <v>18727</v>
      </c>
      <c r="C4834" s="57" t="s">
        <v>38</v>
      </c>
      <c r="D4834" s="57" t="s">
        <v>4866</v>
      </c>
      <c r="E4834" s="58" t="s">
        <v>18728</v>
      </c>
    </row>
    <row r="4835" spans="1:5" x14ac:dyDescent="0.25">
      <c r="A4835" s="57" t="s">
        <v>18729</v>
      </c>
      <c r="B4835" s="57" t="s">
        <v>18730</v>
      </c>
      <c r="C4835" s="57" t="s">
        <v>38</v>
      </c>
      <c r="D4835" s="57" t="s">
        <v>4866</v>
      </c>
      <c r="E4835" s="58" t="s">
        <v>18731</v>
      </c>
    </row>
    <row r="4836" spans="1:5" x14ac:dyDescent="0.25">
      <c r="A4836" s="57" t="s">
        <v>18732</v>
      </c>
      <c r="B4836" s="57" t="s">
        <v>18733</v>
      </c>
      <c r="C4836" s="57" t="s">
        <v>38</v>
      </c>
      <c r="D4836" s="57" t="s">
        <v>4866</v>
      </c>
      <c r="E4836" s="58" t="s">
        <v>18734</v>
      </c>
    </row>
    <row r="4837" spans="1:5" x14ac:dyDescent="0.25">
      <c r="A4837" s="57" t="s">
        <v>18735</v>
      </c>
      <c r="B4837" s="57" t="s">
        <v>18736</v>
      </c>
      <c r="C4837" s="57" t="s">
        <v>38</v>
      </c>
      <c r="D4837" s="57" t="s">
        <v>4866</v>
      </c>
      <c r="E4837" s="58" t="s">
        <v>18737</v>
      </c>
    </row>
    <row r="4838" spans="1:5" x14ac:dyDescent="0.25">
      <c r="A4838" s="57" t="s">
        <v>18738</v>
      </c>
      <c r="B4838" s="57" t="s">
        <v>18739</v>
      </c>
      <c r="C4838" s="57" t="s">
        <v>38</v>
      </c>
      <c r="D4838" s="57" t="s">
        <v>4866</v>
      </c>
      <c r="E4838" s="58" t="s">
        <v>8269</v>
      </c>
    </row>
    <row r="4839" spans="1:5" x14ac:dyDescent="0.25">
      <c r="A4839" s="57" t="s">
        <v>18740</v>
      </c>
      <c r="B4839" s="57" t="s">
        <v>18741</v>
      </c>
      <c r="C4839" s="57" t="s">
        <v>38</v>
      </c>
      <c r="D4839" s="57" t="s">
        <v>4866</v>
      </c>
      <c r="E4839" s="58" t="s">
        <v>7203</v>
      </c>
    </row>
    <row r="4840" spans="1:5" x14ac:dyDescent="0.25">
      <c r="A4840" s="57" t="s">
        <v>18742</v>
      </c>
      <c r="B4840" s="57" t="s">
        <v>18743</v>
      </c>
      <c r="C4840" s="57" t="s">
        <v>38</v>
      </c>
      <c r="D4840" s="57" t="s">
        <v>4866</v>
      </c>
      <c r="E4840" s="58" t="s">
        <v>8569</v>
      </c>
    </row>
    <row r="4841" spans="1:5" x14ac:dyDescent="0.25">
      <c r="A4841" s="57" t="s">
        <v>18744</v>
      </c>
      <c r="B4841" s="57" t="s">
        <v>18745</v>
      </c>
      <c r="C4841" s="57" t="s">
        <v>38</v>
      </c>
      <c r="D4841" s="57" t="s">
        <v>4866</v>
      </c>
      <c r="E4841" s="58" t="s">
        <v>18746</v>
      </c>
    </row>
    <row r="4842" spans="1:5" x14ac:dyDescent="0.25">
      <c r="A4842" s="57" t="s">
        <v>18747</v>
      </c>
      <c r="B4842" s="57" t="s">
        <v>18748</v>
      </c>
      <c r="C4842" s="57" t="s">
        <v>38</v>
      </c>
      <c r="D4842" s="57" t="s">
        <v>4866</v>
      </c>
      <c r="E4842" s="58" t="s">
        <v>15766</v>
      </c>
    </row>
    <row r="4843" spans="1:5" x14ac:dyDescent="0.25">
      <c r="A4843" s="57" t="s">
        <v>18749</v>
      </c>
      <c r="B4843" s="57" t="s">
        <v>18750</v>
      </c>
      <c r="C4843" s="57" t="s">
        <v>38</v>
      </c>
      <c r="D4843" s="57" t="s">
        <v>4866</v>
      </c>
      <c r="E4843" s="58" t="s">
        <v>18751</v>
      </c>
    </row>
    <row r="4844" spans="1:5" x14ac:dyDescent="0.25">
      <c r="A4844" s="57" t="s">
        <v>18752</v>
      </c>
      <c r="B4844" s="57" t="s">
        <v>18753</v>
      </c>
      <c r="C4844" s="57" t="s">
        <v>38</v>
      </c>
      <c r="D4844" s="57" t="s">
        <v>4866</v>
      </c>
      <c r="E4844" s="58" t="s">
        <v>16503</v>
      </c>
    </row>
    <row r="4845" spans="1:5" x14ac:dyDescent="0.25">
      <c r="A4845" s="57" t="s">
        <v>18754</v>
      </c>
      <c r="B4845" s="57" t="s">
        <v>18755</v>
      </c>
      <c r="C4845" s="57" t="s">
        <v>38</v>
      </c>
      <c r="D4845" s="57" t="s">
        <v>4866</v>
      </c>
      <c r="E4845" s="58" t="s">
        <v>18756</v>
      </c>
    </row>
    <row r="4846" spans="1:5" x14ac:dyDescent="0.25">
      <c r="A4846" s="57" t="s">
        <v>18757</v>
      </c>
      <c r="B4846" s="57" t="s">
        <v>18758</v>
      </c>
      <c r="C4846" s="57" t="s">
        <v>38</v>
      </c>
      <c r="D4846" s="57" t="s">
        <v>4866</v>
      </c>
      <c r="E4846" s="58" t="s">
        <v>18759</v>
      </c>
    </row>
    <row r="4847" spans="1:5" x14ac:dyDescent="0.25">
      <c r="A4847" s="57" t="s">
        <v>18760</v>
      </c>
      <c r="B4847" s="57" t="s">
        <v>18761</v>
      </c>
      <c r="C4847" s="57" t="s">
        <v>38</v>
      </c>
      <c r="D4847" s="57" t="s">
        <v>4866</v>
      </c>
      <c r="E4847" s="58" t="s">
        <v>18762</v>
      </c>
    </row>
    <row r="4848" spans="1:5" x14ac:dyDescent="0.25">
      <c r="A4848" s="57" t="s">
        <v>18763</v>
      </c>
      <c r="B4848" s="57" t="s">
        <v>18764</v>
      </c>
      <c r="C4848" s="57" t="s">
        <v>38</v>
      </c>
      <c r="D4848" s="57" t="s">
        <v>4866</v>
      </c>
      <c r="E4848" s="58" t="s">
        <v>13080</v>
      </c>
    </row>
    <row r="4849" spans="1:5" x14ac:dyDescent="0.25">
      <c r="A4849" s="57" t="s">
        <v>18765</v>
      </c>
      <c r="B4849" s="57" t="s">
        <v>18766</v>
      </c>
      <c r="C4849" s="57" t="s">
        <v>38</v>
      </c>
      <c r="D4849" s="57" t="s">
        <v>4866</v>
      </c>
      <c r="E4849" s="58" t="s">
        <v>18767</v>
      </c>
    </row>
    <row r="4850" spans="1:5" x14ac:dyDescent="0.25">
      <c r="A4850" s="57" t="s">
        <v>18768</v>
      </c>
      <c r="B4850" s="57" t="s">
        <v>18769</v>
      </c>
      <c r="C4850" s="57" t="s">
        <v>38</v>
      </c>
      <c r="D4850" s="57" t="s">
        <v>4866</v>
      </c>
      <c r="E4850" s="58" t="s">
        <v>8691</v>
      </c>
    </row>
    <row r="4851" spans="1:5" x14ac:dyDescent="0.25">
      <c r="A4851" s="57" t="s">
        <v>18770</v>
      </c>
      <c r="B4851" s="57" t="s">
        <v>18771</v>
      </c>
      <c r="C4851" s="57" t="s">
        <v>38</v>
      </c>
      <c r="D4851" s="57" t="s">
        <v>4866</v>
      </c>
      <c r="E4851" s="58" t="s">
        <v>8691</v>
      </c>
    </row>
    <row r="4852" spans="1:5" x14ac:dyDescent="0.25">
      <c r="A4852" s="57" t="s">
        <v>18772</v>
      </c>
      <c r="B4852" s="57" t="s">
        <v>18773</v>
      </c>
      <c r="C4852" s="57" t="s">
        <v>38</v>
      </c>
      <c r="D4852" s="57" t="s">
        <v>4866</v>
      </c>
      <c r="E4852" s="58" t="s">
        <v>15126</v>
      </c>
    </row>
    <row r="4853" spans="1:5" x14ac:dyDescent="0.25">
      <c r="A4853" s="57" t="s">
        <v>18774</v>
      </c>
      <c r="B4853" s="57" t="s">
        <v>18775</v>
      </c>
      <c r="C4853" s="57" t="s">
        <v>38</v>
      </c>
      <c r="D4853" s="57" t="s">
        <v>4866</v>
      </c>
      <c r="E4853" s="58" t="s">
        <v>18776</v>
      </c>
    </row>
    <row r="4854" spans="1:5" x14ac:dyDescent="0.25">
      <c r="A4854" s="57" t="s">
        <v>18777</v>
      </c>
      <c r="B4854" s="57" t="s">
        <v>18778</v>
      </c>
      <c r="C4854" s="57" t="s">
        <v>38</v>
      </c>
      <c r="D4854" s="57" t="s">
        <v>4866</v>
      </c>
      <c r="E4854" s="58" t="s">
        <v>8905</v>
      </c>
    </row>
    <row r="4855" spans="1:5" x14ac:dyDescent="0.25">
      <c r="A4855" s="57" t="s">
        <v>18779</v>
      </c>
      <c r="B4855" s="57" t="s">
        <v>18780</v>
      </c>
      <c r="C4855" s="57" t="s">
        <v>38</v>
      </c>
      <c r="D4855" s="57" t="s">
        <v>4866</v>
      </c>
      <c r="E4855" s="58" t="s">
        <v>18781</v>
      </c>
    </row>
    <row r="4856" spans="1:5" x14ac:dyDescent="0.25">
      <c r="A4856" s="57" t="s">
        <v>18782</v>
      </c>
      <c r="B4856" s="57" t="s">
        <v>18783</v>
      </c>
      <c r="C4856" s="57" t="s">
        <v>38</v>
      </c>
      <c r="D4856" s="57" t="s">
        <v>4866</v>
      </c>
      <c r="E4856" s="58" t="s">
        <v>16568</v>
      </c>
    </row>
    <row r="4857" spans="1:5" x14ac:dyDescent="0.25">
      <c r="A4857" s="57" t="s">
        <v>18784</v>
      </c>
      <c r="B4857" s="57" t="s">
        <v>18785</v>
      </c>
      <c r="C4857" s="57" t="s">
        <v>38</v>
      </c>
      <c r="D4857" s="57" t="s">
        <v>4866</v>
      </c>
      <c r="E4857" s="58" t="s">
        <v>18786</v>
      </c>
    </row>
    <row r="4858" spans="1:5" x14ac:dyDescent="0.25">
      <c r="A4858" s="57" t="s">
        <v>18787</v>
      </c>
      <c r="B4858" s="57" t="s">
        <v>18788</v>
      </c>
      <c r="C4858" s="57" t="s">
        <v>38</v>
      </c>
      <c r="D4858" s="57" t="s">
        <v>4866</v>
      </c>
      <c r="E4858" s="58" t="s">
        <v>18789</v>
      </c>
    </row>
    <row r="4859" spans="1:5" x14ac:dyDescent="0.25">
      <c r="A4859" s="57" t="s">
        <v>18790</v>
      </c>
      <c r="B4859" s="57" t="s">
        <v>18791</v>
      </c>
      <c r="C4859" s="57" t="s">
        <v>38</v>
      </c>
      <c r="D4859" s="57" t="s">
        <v>4866</v>
      </c>
      <c r="E4859" s="58" t="s">
        <v>13261</v>
      </c>
    </row>
    <row r="4860" spans="1:5" x14ac:dyDescent="0.25">
      <c r="A4860" s="57" t="s">
        <v>18792</v>
      </c>
      <c r="B4860" s="57" t="s">
        <v>18793</v>
      </c>
      <c r="C4860" s="57" t="s">
        <v>38</v>
      </c>
      <c r="D4860" s="57" t="s">
        <v>4866</v>
      </c>
      <c r="E4860" s="58" t="s">
        <v>14565</v>
      </c>
    </row>
    <row r="4861" spans="1:5" x14ac:dyDescent="0.25">
      <c r="A4861" s="57" t="s">
        <v>18794</v>
      </c>
      <c r="B4861" s="57" t="s">
        <v>18795</v>
      </c>
      <c r="C4861" s="57" t="s">
        <v>38</v>
      </c>
      <c r="D4861" s="57" t="s">
        <v>4866</v>
      </c>
      <c r="E4861" s="58" t="s">
        <v>18796</v>
      </c>
    </row>
    <row r="4862" spans="1:5" x14ac:dyDescent="0.25">
      <c r="A4862" s="57" t="s">
        <v>18797</v>
      </c>
      <c r="B4862" s="57" t="s">
        <v>18798</v>
      </c>
      <c r="C4862" s="57" t="s">
        <v>38</v>
      </c>
      <c r="D4862" s="57" t="s">
        <v>4866</v>
      </c>
      <c r="E4862" s="58" t="s">
        <v>18799</v>
      </c>
    </row>
    <row r="4863" spans="1:5" x14ac:dyDescent="0.25">
      <c r="A4863" s="57" t="s">
        <v>18800</v>
      </c>
      <c r="B4863" s="57" t="s">
        <v>18801</v>
      </c>
      <c r="C4863" s="57" t="s">
        <v>38</v>
      </c>
      <c r="D4863" s="57" t="s">
        <v>4866</v>
      </c>
      <c r="E4863" s="58" t="s">
        <v>7596</v>
      </c>
    </row>
    <row r="4864" spans="1:5" x14ac:dyDescent="0.25">
      <c r="A4864" s="57" t="s">
        <v>18802</v>
      </c>
      <c r="B4864" s="57" t="s">
        <v>18803</v>
      </c>
      <c r="C4864" s="57" t="s">
        <v>38</v>
      </c>
      <c r="D4864" s="57" t="s">
        <v>4866</v>
      </c>
      <c r="E4864" s="58" t="s">
        <v>18804</v>
      </c>
    </row>
    <row r="4865" spans="1:5" x14ac:dyDescent="0.25">
      <c r="A4865" s="57" t="s">
        <v>18805</v>
      </c>
      <c r="B4865" s="57" t="s">
        <v>18806</v>
      </c>
      <c r="C4865" s="57" t="s">
        <v>38</v>
      </c>
      <c r="D4865" s="57" t="s">
        <v>4866</v>
      </c>
      <c r="E4865" s="58" t="s">
        <v>5628</v>
      </c>
    </row>
    <row r="4866" spans="1:5" x14ac:dyDescent="0.25">
      <c r="A4866" s="57" t="s">
        <v>18807</v>
      </c>
      <c r="B4866" s="57" t="s">
        <v>18808</v>
      </c>
      <c r="C4866" s="57" t="s">
        <v>38</v>
      </c>
      <c r="D4866" s="57" t="s">
        <v>4866</v>
      </c>
      <c r="E4866" s="58" t="s">
        <v>7086</v>
      </c>
    </row>
    <row r="4867" spans="1:5" x14ac:dyDescent="0.25">
      <c r="A4867" s="57" t="s">
        <v>18809</v>
      </c>
      <c r="B4867" s="57" t="s">
        <v>18810</v>
      </c>
      <c r="C4867" s="57" t="s">
        <v>38</v>
      </c>
      <c r="D4867" s="57" t="s">
        <v>4866</v>
      </c>
      <c r="E4867" s="58" t="s">
        <v>18811</v>
      </c>
    </row>
    <row r="4868" spans="1:5" x14ac:dyDescent="0.25">
      <c r="A4868" s="57" t="s">
        <v>18812</v>
      </c>
      <c r="B4868" s="57" t="s">
        <v>18813</v>
      </c>
      <c r="C4868" s="57" t="s">
        <v>38</v>
      </c>
      <c r="D4868" s="57" t="s">
        <v>4866</v>
      </c>
      <c r="E4868" s="58" t="s">
        <v>18814</v>
      </c>
    </row>
    <row r="4869" spans="1:5" x14ac:dyDescent="0.25">
      <c r="A4869" s="57" t="s">
        <v>18815</v>
      </c>
      <c r="B4869" s="57" t="s">
        <v>18816</v>
      </c>
      <c r="C4869" s="57" t="s">
        <v>38</v>
      </c>
      <c r="D4869" s="57" t="s">
        <v>4866</v>
      </c>
      <c r="E4869" s="58" t="s">
        <v>18817</v>
      </c>
    </row>
    <row r="4870" spans="1:5" x14ac:dyDescent="0.25">
      <c r="A4870" s="57" t="s">
        <v>18818</v>
      </c>
      <c r="B4870" s="57" t="s">
        <v>18819</v>
      </c>
      <c r="C4870" s="57" t="s">
        <v>38</v>
      </c>
      <c r="D4870" s="57" t="s">
        <v>4866</v>
      </c>
      <c r="E4870" s="58" t="s">
        <v>18820</v>
      </c>
    </row>
    <row r="4871" spans="1:5" x14ac:dyDescent="0.25">
      <c r="A4871" s="57" t="s">
        <v>18821</v>
      </c>
      <c r="B4871" s="57" t="s">
        <v>18822</v>
      </c>
      <c r="C4871" s="57" t="s">
        <v>38</v>
      </c>
      <c r="D4871" s="57" t="s">
        <v>4866</v>
      </c>
      <c r="E4871" s="58" t="s">
        <v>18823</v>
      </c>
    </row>
    <row r="4872" spans="1:5" x14ac:dyDescent="0.25">
      <c r="A4872" s="57" t="s">
        <v>18824</v>
      </c>
      <c r="B4872" s="57" t="s">
        <v>18825</v>
      </c>
      <c r="C4872" s="57" t="s">
        <v>38</v>
      </c>
      <c r="D4872" s="57" t="s">
        <v>4866</v>
      </c>
      <c r="E4872" s="58" t="s">
        <v>18680</v>
      </c>
    </row>
    <row r="4873" spans="1:5" x14ac:dyDescent="0.25">
      <c r="A4873" s="57" t="s">
        <v>18826</v>
      </c>
      <c r="B4873" s="57" t="s">
        <v>18827</v>
      </c>
      <c r="C4873" s="57" t="s">
        <v>38</v>
      </c>
      <c r="D4873" s="57" t="s">
        <v>4866</v>
      </c>
      <c r="E4873" s="58" t="s">
        <v>18828</v>
      </c>
    </row>
    <row r="4874" spans="1:5" x14ac:dyDescent="0.25">
      <c r="A4874" s="57" t="s">
        <v>18829</v>
      </c>
      <c r="B4874" s="57" t="s">
        <v>18830</v>
      </c>
      <c r="C4874" s="57" t="s">
        <v>38</v>
      </c>
      <c r="D4874" s="57" t="s">
        <v>4866</v>
      </c>
      <c r="E4874" s="58" t="s">
        <v>18831</v>
      </c>
    </row>
    <row r="4875" spans="1:5" x14ac:dyDescent="0.25">
      <c r="A4875" s="57" t="s">
        <v>18832</v>
      </c>
      <c r="B4875" s="57" t="s">
        <v>18833</v>
      </c>
      <c r="C4875" s="57" t="s">
        <v>38</v>
      </c>
      <c r="D4875" s="57" t="s">
        <v>4866</v>
      </c>
      <c r="E4875" s="58" t="s">
        <v>18834</v>
      </c>
    </row>
    <row r="4876" spans="1:5" x14ac:dyDescent="0.25">
      <c r="A4876" s="57" t="s">
        <v>18835</v>
      </c>
      <c r="B4876" s="57" t="s">
        <v>18836</v>
      </c>
      <c r="C4876" s="57" t="s">
        <v>38</v>
      </c>
      <c r="D4876" s="57" t="s">
        <v>4866</v>
      </c>
      <c r="E4876" s="58" t="s">
        <v>18837</v>
      </c>
    </row>
    <row r="4877" spans="1:5" x14ac:dyDescent="0.25">
      <c r="A4877" s="57" t="s">
        <v>18838</v>
      </c>
      <c r="B4877" s="57" t="s">
        <v>18839</v>
      </c>
      <c r="C4877" s="57" t="s">
        <v>38</v>
      </c>
      <c r="D4877" s="57" t="s">
        <v>4866</v>
      </c>
      <c r="E4877" s="58" t="s">
        <v>18840</v>
      </c>
    </row>
    <row r="4878" spans="1:5" x14ac:dyDescent="0.25">
      <c r="A4878" s="57" t="s">
        <v>18841</v>
      </c>
      <c r="B4878" s="57" t="s">
        <v>18842</v>
      </c>
      <c r="C4878" s="57" t="s">
        <v>38</v>
      </c>
      <c r="D4878" s="57" t="s">
        <v>4866</v>
      </c>
      <c r="E4878" s="58" t="s">
        <v>18843</v>
      </c>
    </row>
    <row r="4879" spans="1:5" x14ac:dyDescent="0.25">
      <c r="A4879" s="57" t="s">
        <v>18844</v>
      </c>
      <c r="B4879" s="57" t="s">
        <v>18845</v>
      </c>
      <c r="C4879" s="57" t="s">
        <v>38</v>
      </c>
      <c r="D4879" s="57" t="s">
        <v>4866</v>
      </c>
      <c r="E4879" s="58" t="s">
        <v>18846</v>
      </c>
    </row>
    <row r="4880" spans="1:5" x14ac:dyDescent="0.25">
      <c r="A4880" s="57" t="s">
        <v>18847</v>
      </c>
      <c r="B4880" s="57" t="s">
        <v>18848</v>
      </c>
      <c r="C4880" s="57" t="s">
        <v>38</v>
      </c>
      <c r="D4880" s="57" t="s">
        <v>4866</v>
      </c>
      <c r="E4880" s="58" t="s">
        <v>7403</v>
      </c>
    </row>
    <row r="4881" spans="1:5" x14ac:dyDescent="0.25">
      <c r="A4881" s="57" t="s">
        <v>18849</v>
      </c>
      <c r="B4881" s="57" t="s">
        <v>18850</v>
      </c>
      <c r="C4881" s="57" t="s">
        <v>38</v>
      </c>
      <c r="D4881" s="57" t="s">
        <v>4866</v>
      </c>
      <c r="E4881" s="58" t="s">
        <v>7403</v>
      </c>
    </row>
    <row r="4882" spans="1:5" x14ac:dyDescent="0.25">
      <c r="A4882" s="57" t="s">
        <v>18851</v>
      </c>
      <c r="B4882" s="57" t="s">
        <v>18852</v>
      </c>
      <c r="C4882" s="57" t="s">
        <v>38</v>
      </c>
      <c r="D4882" s="57" t="s">
        <v>4866</v>
      </c>
      <c r="E4882" s="58" t="s">
        <v>18853</v>
      </c>
    </row>
    <row r="4883" spans="1:5" x14ac:dyDescent="0.25">
      <c r="A4883" s="57" t="s">
        <v>18854</v>
      </c>
      <c r="B4883" s="57" t="s">
        <v>18855</v>
      </c>
      <c r="C4883" s="57" t="s">
        <v>38</v>
      </c>
      <c r="D4883" s="57" t="s">
        <v>4866</v>
      </c>
      <c r="E4883" s="58" t="s">
        <v>18856</v>
      </c>
    </row>
    <row r="4884" spans="1:5" x14ac:dyDescent="0.25">
      <c r="A4884" s="57" t="s">
        <v>18857</v>
      </c>
      <c r="B4884" s="57" t="s">
        <v>18858</v>
      </c>
      <c r="C4884" s="57" t="s">
        <v>38</v>
      </c>
      <c r="D4884" s="57" t="s">
        <v>4866</v>
      </c>
      <c r="E4884" s="58" t="s">
        <v>18859</v>
      </c>
    </row>
    <row r="4885" spans="1:5" x14ac:dyDescent="0.25">
      <c r="A4885" s="57" t="s">
        <v>18860</v>
      </c>
      <c r="B4885" s="57" t="s">
        <v>18861</v>
      </c>
      <c r="C4885" s="57" t="s">
        <v>38</v>
      </c>
      <c r="D4885" s="57" t="s">
        <v>4866</v>
      </c>
      <c r="E4885" s="58" t="s">
        <v>6041</v>
      </c>
    </row>
    <row r="4886" spans="1:5" x14ac:dyDescent="0.25">
      <c r="A4886" s="57" t="s">
        <v>18862</v>
      </c>
      <c r="B4886" s="57" t="s">
        <v>18863</v>
      </c>
      <c r="C4886" s="57" t="s">
        <v>38</v>
      </c>
      <c r="D4886" s="57" t="s">
        <v>4866</v>
      </c>
      <c r="E4886" s="58" t="s">
        <v>18864</v>
      </c>
    </row>
    <row r="4887" spans="1:5" x14ac:dyDescent="0.25">
      <c r="A4887" s="57" t="s">
        <v>18865</v>
      </c>
      <c r="B4887" s="57" t="s">
        <v>18866</v>
      </c>
      <c r="C4887" s="57" t="s">
        <v>38</v>
      </c>
      <c r="D4887" s="57" t="s">
        <v>4866</v>
      </c>
      <c r="E4887" s="58" t="s">
        <v>18867</v>
      </c>
    </row>
    <row r="4888" spans="1:5" x14ac:dyDescent="0.25">
      <c r="A4888" s="57" t="s">
        <v>18868</v>
      </c>
      <c r="B4888" s="57" t="s">
        <v>18869</v>
      </c>
      <c r="C4888" s="57" t="s">
        <v>38</v>
      </c>
      <c r="D4888" s="57" t="s">
        <v>4866</v>
      </c>
      <c r="E4888" s="58" t="s">
        <v>18870</v>
      </c>
    </row>
    <row r="4889" spans="1:5" x14ac:dyDescent="0.25">
      <c r="A4889" s="57" t="s">
        <v>18871</v>
      </c>
      <c r="B4889" s="57" t="s">
        <v>18872</v>
      </c>
      <c r="C4889" s="57" t="s">
        <v>38</v>
      </c>
      <c r="D4889" s="57" t="s">
        <v>4866</v>
      </c>
      <c r="E4889" s="58" t="s">
        <v>18873</v>
      </c>
    </row>
    <row r="4890" spans="1:5" x14ac:dyDescent="0.25">
      <c r="A4890" s="57" t="s">
        <v>18874</v>
      </c>
      <c r="B4890" s="57" t="s">
        <v>18875</v>
      </c>
      <c r="C4890" s="57" t="s">
        <v>38</v>
      </c>
      <c r="D4890" s="57" t="s">
        <v>4866</v>
      </c>
      <c r="E4890" s="58" t="s">
        <v>18876</v>
      </c>
    </row>
    <row r="4891" spans="1:5" x14ac:dyDescent="0.25">
      <c r="A4891" s="57" t="s">
        <v>18877</v>
      </c>
      <c r="B4891" s="57" t="s">
        <v>18878</v>
      </c>
      <c r="C4891" s="57" t="s">
        <v>38</v>
      </c>
      <c r="D4891" s="57" t="s">
        <v>4866</v>
      </c>
      <c r="E4891" s="58" t="s">
        <v>18879</v>
      </c>
    </row>
    <row r="4892" spans="1:5" x14ac:dyDescent="0.25">
      <c r="A4892" s="57" t="s">
        <v>18880</v>
      </c>
      <c r="B4892" s="57" t="s">
        <v>18881</v>
      </c>
      <c r="C4892" s="57" t="s">
        <v>38</v>
      </c>
      <c r="D4892" s="57" t="s">
        <v>4866</v>
      </c>
      <c r="E4892" s="58" t="s">
        <v>15912</v>
      </c>
    </row>
    <row r="4893" spans="1:5" x14ac:dyDescent="0.25">
      <c r="A4893" s="57" t="s">
        <v>18882</v>
      </c>
      <c r="B4893" s="57" t="s">
        <v>18883</v>
      </c>
      <c r="C4893" s="57" t="s">
        <v>38</v>
      </c>
      <c r="D4893" s="57" t="s">
        <v>4866</v>
      </c>
      <c r="E4893" s="58" t="s">
        <v>14980</v>
      </c>
    </row>
    <row r="4894" spans="1:5" x14ac:dyDescent="0.25">
      <c r="A4894" s="57" t="s">
        <v>18884</v>
      </c>
      <c r="B4894" s="57" t="s">
        <v>18885</v>
      </c>
      <c r="C4894" s="57" t="s">
        <v>38</v>
      </c>
      <c r="D4894" s="57" t="s">
        <v>4866</v>
      </c>
      <c r="E4894" s="58" t="s">
        <v>18886</v>
      </c>
    </row>
    <row r="4895" spans="1:5" x14ac:dyDescent="0.25">
      <c r="A4895" s="57" t="s">
        <v>18887</v>
      </c>
      <c r="B4895" s="57" t="s">
        <v>18888</v>
      </c>
      <c r="C4895" s="57" t="s">
        <v>38</v>
      </c>
      <c r="D4895" s="57" t="s">
        <v>4866</v>
      </c>
      <c r="E4895" s="58" t="s">
        <v>18889</v>
      </c>
    </row>
    <row r="4896" spans="1:5" x14ac:dyDescent="0.25">
      <c r="A4896" s="57" t="s">
        <v>18890</v>
      </c>
      <c r="B4896" s="57" t="s">
        <v>18891</v>
      </c>
      <c r="C4896" s="57" t="s">
        <v>38</v>
      </c>
      <c r="D4896" s="57" t="s">
        <v>4866</v>
      </c>
      <c r="E4896" s="58" t="s">
        <v>18892</v>
      </c>
    </row>
    <row r="4897" spans="1:5" x14ac:dyDescent="0.25">
      <c r="A4897" s="57" t="s">
        <v>18893</v>
      </c>
      <c r="B4897" s="57" t="s">
        <v>18894</v>
      </c>
      <c r="C4897" s="57" t="s">
        <v>38</v>
      </c>
      <c r="D4897" s="57" t="s">
        <v>4866</v>
      </c>
      <c r="E4897" s="58" t="s">
        <v>18895</v>
      </c>
    </row>
    <row r="4898" spans="1:5" x14ac:dyDescent="0.25">
      <c r="A4898" s="57" t="s">
        <v>18896</v>
      </c>
      <c r="B4898" s="57" t="s">
        <v>18897</v>
      </c>
      <c r="C4898" s="57" t="s">
        <v>38</v>
      </c>
      <c r="D4898" s="57" t="s">
        <v>4866</v>
      </c>
      <c r="E4898" s="58" t="s">
        <v>18898</v>
      </c>
    </row>
    <row r="4899" spans="1:5" x14ac:dyDescent="0.25">
      <c r="A4899" s="57" t="s">
        <v>18899</v>
      </c>
      <c r="B4899" s="57" t="s">
        <v>18900</v>
      </c>
      <c r="C4899" s="57" t="s">
        <v>38</v>
      </c>
      <c r="D4899" s="57" t="s">
        <v>4866</v>
      </c>
      <c r="E4899" s="58" t="s">
        <v>6661</v>
      </c>
    </row>
    <row r="4900" spans="1:5" x14ac:dyDescent="0.25">
      <c r="A4900" s="57" t="s">
        <v>18901</v>
      </c>
      <c r="B4900" s="57" t="s">
        <v>18902</v>
      </c>
      <c r="C4900" s="57" t="s">
        <v>38</v>
      </c>
      <c r="D4900" s="57" t="s">
        <v>4866</v>
      </c>
      <c r="E4900" s="58" t="s">
        <v>18903</v>
      </c>
    </row>
    <row r="4901" spans="1:5" x14ac:dyDescent="0.25">
      <c r="A4901" s="57" t="s">
        <v>18904</v>
      </c>
      <c r="B4901" s="57" t="s">
        <v>18905</v>
      </c>
      <c r="C4901" s="57" t="s">
        <v>38</v>
      </c>
      <c r="D4901" s="57" t="s">
        <v>4866</v>
      </c>
      <c r="E4901" s="58" t="s">
        <v>10513</v>
      </c>
    </row>
    <row r="4902" spans="1:5" x14ac:dyDescent="0.25">
      <c r="A4902" s="57" t="s">
        <v>18906</v>
      </c>
      <c r="B4902" s="57" t="s">
        <v>18907</v>
      </c>
      <c r="C4902" s="57" t="s">
        <v>38</v>
      </c>
      <c r="D4902" s="57" t="s">
        <v>4866</v>
      </c>
      <c r="E4902" s="58" t="s">
        <v>18908</v>
      </c>
    </row>
    <row r="4903" spans="1:5" x14ac:dyDescent="0.25">
      <c r="A4903" s="57" t="s">
        <v>18909</v>
      </c>
      <c r="B4903" s="57" t="s">
        <v>18910</v>
      </c>
      <c r="C4903" s="57" t="s">
        <v>38</v>
      </c>
      <c r="D4903" s="57" t="s">
        <v>4866</v>
      </c>
      <c r="E4903" s="58" t="s">
        <v>16295</v>
      </c>
    </row>
    <row r="4904" spans="1:5" x14ac:dyDescent="0.25">
      <c r="A4904" s="57" t="s">
        <v>18911</v>
      </c>
      <c r="B4904" s="57" t="s">
        <v>18912</v>
      </c>
      <c r="C4904" s="57" t="s">
        <v>38</v>
      </c>
      <c r="D4904" s="57" t="s">
        <v>4866</v>
      </c>
      <c r="E4904" s="58" t="s">
        <v>11992</v>
      </c>
    </row>
    <row r="4905" spans="1:5" x14ac:dyDescent="0.25">
      <c r="A4905" s="57" t="s">
        <v>18913</v>
      </c>
      <c r="B4905" s="57" t="s">
        <v>18914</v>
      </c>
      <c r="C4905" s="57" t="s">
        <v>38</v>
      </c>
      <c r="D4905" s="57" t="s">
        <v>4866</v>
      </c>
      <c r="E4905" s="58" t="s">
        <v>18915</v>
      </c>
    </row>
    <row r="4906" spans="1:5" x14ac:dyDescent="0.25">
      <c r="A4906" s="57" t="s">
        <v>18916</v>
      </c>
      <c r="B4906" s="57" t="s">
        <v>18917</v>
      </c>
      <c r="C4906" s="57" t="s">
        <v>38</v>
      </c>
      <c r="D4906" s="57" t="s">
        <v>4866</v>
      </c>
      <c r="E4906" s="58" t="s">
        <v>18918</v>
      </c>
    </row>
    <row r="4907" spans="1:5" x14ac:dyDescent="0.25">
      <c r="A4907" s="57" t="s">
        <v>18919</v>
      </c>
      <c r="B4907" s="57" t="s">
        <v>18920</v>
      </c>
      <c r="C4907" s="57" t="s">
        <v>38</v>
      </c>
      <c r="D4907" s="57" t="s">
        <v>4866</v>
      </c>
      <c r="E4907" s="58" t="s">
        <v>18921</v>
      </c>
    </row>
    <row r="4908" spans="1:5" x14ac:dyDescent="0.25">
      <c r="A4908" s="57" t="s">
        <v>18922</v>
      </c>
      <c r="B4908" s="57" t="s">
        <v>18923</v>
      </c>
      <c r="C4908" s="57" t="s">
        <v>38</v>
      </c>
      <c r="D4908" s="57" t="s">
        <v>4866</v>
      </c>
      <c r="E4908" s="58" t="s">
        <v>18924</v>
      </c>
    </row>
    <row r="4909" spans="1:5" x14ac:dyDescent="0.25">
      <c r="A4909" s="57" t="s">
        <v>18925</v>
      </c>
      <c r="B4909" s="57" t="s">
        <v>18926</v>
      </c>
      <c r="C4909" s="57" t="s">
        <v>38</v>
      </c>
      <c r="D4909" s="57" t="s">
        <v>4866</v>
      </c>
      <c r="E4909" s="58" t="s">
        <v>12909</v>
      </c>
    </row>
    <row r="4910" spans="1:5" x14ac:dyDescent="0.25">
      <c r="A4910" s="57" t="s">
        <v>18927</v>
      </c>
      <c r="B4910" s="57" t="s">
        <v>18928</v>
      </c>
      <c r="C4910" s="57" t="s">
        <v>38</v>
      </c>
      <c r="D4910" s="57" t="s">
        <v>4866</v>
      </c>
      <c r="E4910" s="58" t="s">
        <v>18929</v>
      </c>
    </row>
    <row r="4911" spans="1:5" x14ac:dyDescent="0.25">
      <c r="A4911" s="57" t="s">
        <v>18930</v>
      </c>
      <c r="B4911" s="57" t="s">
        <v>18931</v>
      </c>
      <c r="C4911" s="57" t="s">
        <v>38</v>
      </c>
      <c r="D4911" s="57" t="s">
        <v>4866</v>
      </c>
      <c r="E4911" s="58" t="s">
        <v>18932</v>
      </c>
    </row>
    <row r="4912" spans="1:5" x14ac:dyDescent="0.25">
      <c r="A4912" s="57" t="s">
        <v>18933</v>
      </c>
      <c r="B4912" s="57" t="s">
        <v>18934</v>
      </c>
      <c r="C4912" s="57" t="s">
        <v>38</v>
      </c>
      <c r="D4912" s="57" t="s">
        <v>4866</v>
      </c>
      <c r="E4912" s="58" t="s">
        <v>13173</v>
      </c>
    </row>
    <row r="4913" spans="1:5" x14ac:dyDescent="0.25">
      <c r="A4913" s="57" t="s">
        <v>18935</v>
      </c>
      <c r="B4913" s="57" t="s">
        <v>18936</v>
      </c>
      <c r="C4913" s="57" t="s">
        <v>38</v>
      </c>
      <c r="D4913" s="57" t="s">
        <v>4866</v>
      </c>
      <c r="E4913" s="58" t="s">
        <v>12585</v>
      </c>
    </row>
    <row r="4914" spans="1:5" x14ac:dyDescent="0.25">
      <c r="A4914" s="57" t="s">
        <v>18937</v>
      </c>
      <c r="B4914" s="57" t="s">
        <v>18938</v>
      </c>
      <c r="C4914" s="57" t="s">
        <v>38</v>
      </c>
      <c r="D4914" s="57" t="s">
        <v>4866</v>
      </c>
      <c r="E4914" s="58" t="s">
        <v>15888</v>
      </c>
    </row>
    <row r="4915" spans="1:5" x14ac:dyDescent="0.25">
      <c r="A4915" s="57" t="s">
        <v>18939</v>
      </c>
      <c r="B4915" s="57" t="s">
        <v>18940</v>
      </c>
      <c r="C4915" s="57" t="s">
        <v>38</v>
      </c>
      <c r="D4915" s="57" t="s">
        <v>4866</v>
      </c>
      <c r="E4915" s="58" t="s">
        <v>16384</v>
      </c>
    </row>
    <row r="4916" spans="1:5" x14ac:dyDescent="0.25">
      <c r="A4916" s="57" t="s">
        <v>18941</v>
      </c>
      <c r="B4916" s="57" t="s">
        <v>18942</v>
      </c>
      <c r="C4916" s="57" t="s">
        <v>38</v>
      </c>
      <c r="D4916" s="57" t="s">
        <v>4866</v>
      </c>
      <c r="E4916" s="58" t="s">
        <v>5242</v>
      </c>
    </row>
    <row r="4917" spans="1:5" x14ac:dyDescent="0.25">
      <c r="A4917" s="57" t="s">
        <v>18943</v>
      </c>
      <c r="B4917" s="57" t="s">
        <v>18944</v>
      </c>
      <c r="C4917" s="57" t="s">
        <v>38</v>
      </c>
      <c r="D4917" s="57" t="s">
        <v>4866</v>
      </c>
      <c r="E4917" s="58" t="s">
        <v>7765</v>
      </c>
    </row>
    <row r="4918" spans="1:5" x14ac:dyDescent="0.25">
      <c r="A4918" s="57" t="s">
        <v>18945</v>
      </c>
      <c r="B4918" s="57" t="s">
        <v>18946</v>
      </c>
      <c r="C4918" s="57" t="s">
        <v>38</v>
      </c>
      <c r="D4918" s="57" t="s">
        <v>4866</v>
      </c>
      <c r="E4918" s="58" t="s">
        <v>18947</v>
      </c>
    </row>
    <row r="4919" spans="1:5" x14ac:dyDescent="0.25">
      <c r="A4919" s="57" t="s">
        <v>18948</v>
      </c>
      <c r="B4919" s="57" t="s">
        <v>18949</v>
      </c>
      <c r="C4919" s="57" t="s">
        <v>38</v>
      </c>
      <c r="D4919" s="57" t="s">
        <v>4866</v>
      </c>
      <c r="E4919" s="58" t="s">
        <v>18950</v>
      </c>
    </row>
    <row r="4920" spans="1:5" x14ac:dyDescent="0.25">
      <c r="A4920" s="57" t="s">
        <v>18951</v>
      </c>
      <c r="B4920" s="57" t="s">
        <v>18952</v>
      </c>
      <c r="C4920" s="57" t="s">
        <v>38</v>
      </c>
      <c r="D4920" s="57" t="s">
        <v>4866</v>
      </c>
      <c r="E4920" s="58" t="s">
        <v>18953</v>
      </c>
    </row>
    <row r="4921" spans="1:5" x14ac:dyDescent="0.25">
      <c r="A4921" s="57" t="s">
        <v>18954</v>
      </c>
      <c r="B4921" s="57" t="s">
        <v>18955</v>
      </c>
      <c r="C4921" s="57" t="s">
        <v>38</v>
      </c>
      <c r="D4921" s="57" t="s">
        <v>4866</v>
      </c>
      <c r="E4921" s="58" t="s">
        <v>18956</v>
      </c>
    </row>
    <row r="4922" spans="1:5" x14ac:dyDescent="0.25">
      <c r="A4922" s="57" t="s">
        <v>18957</v>
      </c>
      <c r="B4922" s="57" t="s">
        <v>18958</v>
      </c>
      <c r="C4922" s="57" t="s">
        <v>38</v>
      </c>
      <c r="D4922" s="57" t="s">
        <v>4866</v>
      </c>
      <c r="E4922" s="58" t="s">
        <v>13473</v>
      </c>
    </row>
    <row r="4923" spans="1:5" x14ac:dyDescent="0.25">
      <c r="A4923" s="57" t="s">
        <v>18959</v>
      </c>
      <c r="B4923" s="57" t="s">
        <v>18960</v>
      </c>
      <c r="C4923" s="57" t="s">
        <v>38</v>
      </c>
      <c r="D4923" s="57" t="s">
        <v>4866</v>
      </c>
      <c r="E4923" s="58" t="s">
        <v>18961</v>
      </c>
    </row>
    <row r="4924" spans="1:5" x14ac:dyDescent="0.25">
      <c r="A4924" s="57" t="s">
        <v>18962</v>
      </c>
      <c r="B4924" s="57" t="s">
        <v>18963</v>
      </c>
      <c r="C4924" s="57" t="s">
        <v>38</v>
      </c>
      <c r="D4924" s="57" t="s">
        <v>4866</v>
      </c>
      <c r="E4924" s="58" t="s">
        <v>13920</v>
      </c>
    </row>
    <row r="4925" spans="1:5" x14ac:dyDescent="0.25">
      <c r="A4925" s="57" t="s">
        <v>18964</v>
      </c>
      <c r="B4925" s="57" t="s">
        <v>18965</v>
      </c>
      <c r="C4925" s="57" t="s">
        <v>38</v>
      </c>
      <c r="D4925" s="57" t="s">
        <v>4866</v>
      </c>
      <c r="E4925" s="58" t="s">
        <v>18966</v>
      </c>
    </row>
    <row r="4926" spans="1:5" x14ac:dyDescent="0.25">
      <c r="A4926" s="57" t="s">
        <v>18967</v>
      </c>
      <c r="B4926" s="57" t="s">
        <v>18968</v>
      </c>
      <c r="C4926" s="57" t="s">
        <v>38</v>
      </c>
      <c r="D4926" s="57" t="s">
        <v>4866</v>
      </c>
      <c r="E4926" s="58" t="s">
        <v>7753</v>
      </c>
    </row>
    <row r="4927" spans="1:5" x14ac:dyDescent="0.25">
      <c r="A4927" s="57" t="s">
        <v>18969</v>
      </c>
      <c r="B4927" s="57" t="s">
        <v>18970</v>
      </c>
      <c r="C4927" s="57" t="s">
        <v>38</v>
      </c>
      <c r="D4927" s="57" t="s">
        <v>4866</v>
      </c>
      <c r="E4927" s="58" t="s">
        <v>9438</v>
      </c>
    </row>
    <row r="4928" spans="1:5" x14ac:dyDescent="0.25">
      <c r="A4928" s="57" t="s">
        <v>18971</v>
      </c>
      <c r="B4928" s="57" t="s">
        <v>18972</v>
      </c>
      <c r="C4928" s="57" t="s">
        <v>38</v>
      </c>
      <c r="D4928" s="57" t="s">
        <v>4866</v>
      </c>
      <c r="E4928" s="58" t="s">
        <v>18973</v>
      </c>
    </row>
    <row r="4929" spans="1:5" x14ac:dyDescent="0.25">
      <c r="A4929" s="57" t="s">
        <v>18974</v>
      </c>
      <c r="B4929" s="57" t="s">
        <v>18975</v>
      </c>
      <c r="C4929" s="57" t="s">
        <v>38</v>
      </c>
      <c r="D4929" s="57" t="s">
        <v>4866</v>
      </c>
      <c r="E4929" s="58" t="s">
        <v>18976</v>
      </c>
    </row>
    <row r="4930" spans="1:5" x14ac:dyDescent="0.25">
      <c r="A4930" s="57" t="s">
        <v>18977</v>
      </c>
      <c r="B4930" s="57" t="s">
        <v>18978</v>
      </c>
      <c r="C4930" s="57" t="s">
        <v>38</v>
      </c>
      <c r="D4930" s="57" t="s">
        <v>4866</v>
      </c>
      <c r="E4930" s="58" t="s">
        <v>18979</v>
      </c>
    </row>
    <row r="4931" spans="1:5" x14ac:dyDescent="0.25">
      <c r="A4931" s="57" t="s">
        <v>18980</v>
      </c>
      <c r="B4931" s="57" t="s">
        <v>18981</v>
      </c>
      <c r="C4931" s="57" t="s">
        <v>38</v>
      </c>
      <c r="D4931" s="57" t="s">
        <v>4866</v>
      </c>
      <c r="E4931" s="58" t="s">
        <v>18982</v>
      </c>
    </row>
    <row r="4932" spans="1:5" x14ac:dyDescent="0.25">
      <c r="A4932" s="57" t="s">
        <v>18983</v>
      </c>
      <c r="B4932" s="57" t="s">
        <v>18984</v>
      </c>
      <c r="C4932" s="57" t="s">
        <v>38</v>
      </c>
      <c r="D4932" s="57" t="s">
        <v>4866</v>
      </c>
      <c r="E4932" s="58" t="s">
        <v>18985</v>
      </c>
    </row>
    <row r="4933" spans="1:5" x14ac:dyDescent="0.25">
      <c r="A4933" s="57" t="s">
        <v>18986</v>
      </c>
      <c r="B4933" s="57" t="s">
        <v>18987</v>
      </c>
      <c r="C4933" s="57" t="s">
        <v>38</v>
      </c>
      <c r="D4933" s="57" t="s">
        <v>4866</v>
      </c>
      <c r="E4933" s="58" t="s">
        <v>18988</v>
      </c>
    </row>
    <row r="4934" spans="1:5" x14ac:dyDescent="0.25">
      <c r="A4934" s="57" t="s">
        <v>18989</v>
      </c>
      <c r="B4934" s="57" t="s">
        <v>18990</v>
      </c>
      <c r="C4934" s="57" t="s">
        <v>38</v>
      </c>
      <c r="D4934" s="57" t="s">
        <v>4866</v>
      </c>
      <c r="E4934" s="58" t="s">
        <v>10513</v>
      </c>
    </row>
    <row r="4935" spans="1:5" x14ac:dyDescent="0.25">
      <c r="A4935" s="57" t="s">
        <v>18991</v>
      </c>
      <c r="B4935" s="57" t="s">
        <v>18992</v>
      </c>
      <c r="C4935" s="57" t="s">
        <v>38</v>
      </c>
      <c r="D4935" s="57" t="s">
        <v>4866</v>
      </c>
      <c r="E4935" s="58" t="s">
        <v>17102</v>
      </c>
    </row>
    <row r="4936" spans="1:5" x14ac:dyDescent="0.25">
      <c r="A4936" s="57" t="s">
        <v>18993</v>
      </c>
      <c r="B4936" s="57" t="s">
        <v>18994</v>
      </c>
      <c r="C4936" s="57" t="s">
        <v>38</v>
      </c>
      <c r="D4936" s="57" t="s">
        <v>4866</v>
      </c>
      <c r="E4936" s="58" t="s">
        <v>13057</v>
      </c>
    </row>
    <row r="4937" spans="1:5" x14ac:dyDescent="0.25">
      <c r="A4937" s="57" t="s">
        <v>18995</v>
      </c>
      <c r="B4937" s="57" t="s">
        <v>18996</v>
      </c>
      <c r="C4937" s="57" t="s">
        <v>38</v>
      </c>
      <c r="D4937" s="57" t="s">
        <v>4866</v>
      </c>
      <c r="E4937" s="58" t="s">
        <v>16574</v>
      </c>
    </row>
    <row r="4938" spans="1:5" x14ac:dyDescent="0.25">
      <c r="A4938" s="57" t="s">
        <v>18997</v>
      </c>
      <c r="B4938" s="57" t="s">
        <v>18998</v>
      </c>
      <c r="C4938" s="57" t="s">
        <v>38</v>
      </c>
      <c r="D4938" s="57" t="s">
        <v>4866</v>
      </c>
      <c r="E4938" s="58" t="s">
        <v>18999</v>
      </c>
    </row>
    <row r="4939" spans="1:5" x14ac:dyDescent="0.25">
      <c r="A4939" s="57" t="s">
        <v>19000</v>
      </c>
      <c r="B4939" s="57" t="s">
        <v>19001</v>
      </c>
      <c r="C4939" s="57" t="s">
        <v>38</v>
      </c>
      <c r="D4939" s="57" t="s">
        <v>4866</v>
      </c>
      <c r="E4939" s="58" t="s">
        <v>17682</v>
      </c>
    </row>
    <row r="4940" spans="1:5" x14ac:dyDescent="0.25">
      <c r="A4940" s="57" t="s">
        <v>19002</v>
      </c>
      <c r="B4940" s="57" t="s">
        <v>19003</v>
      </c>
      <c r="C4940" s="57" t="s">
        <v>38</v>
      </c>
      <c r="D4940" s="57" t="s">
        <v>4866</v>
      </c>
      <c r="E4940" s="58" t="s">
        <v>19004</v>
      </c>
    </row>
    <row r="4941" spans="1:5" x14ac:dyDescent="0.25">
      <c r="A4941" s="57" t="s">
        <v>19005</v>
      </c>
      <c r="B4941" s="57" t="s">
        <v>19006</v>
      </c>
      <c r="C4941" s="57" t="s">
        <v>38</v>
      </c>
      <c r="D4941" s="57" t="s">
        <v>4866</v>
      </c>
      <c r="E4941" s="58" t="s">
        <v>17014</v>
      </c>
    </row>
    <row r="4942" spans="1:5" x14ac:dyDescent="0.25">
      <c r="A4942" s="57" t="s">
        <v>19007</v>
      </c>
      <c r="B4942" s="57" t="s">
        <v>19008</v>
      </c>
      <c r="C4942" s="57" t="s">
        <v>38</v>
      </c>
      <c r="D4942" s="57" t="s">
        <v>4866</v>
      </c>
      <c r="E4942" s="58" t="s">
        <v>18814</v>
      </c>
    </row>
    <row r="4943" spans="1:5" x14ac:dyDescent="0.25">
      <c r="A4943" s="57" t="s">
        <v>19009</v>
      </c>
      <c r="B4943" s="57" t="s">
        <v>19010</v>
      </c>
      <c r="C4943" s="57" t="s">
        <v>38</v>
      </c>
      <c r="D4943" s="57" t="s">
        <v>4866</v>
      </c>
      <c r="E4943" s="58" t="s">
        <v>19011</v>
      </c>
    </row>
    <row r="4944" spans="1:5" x14ac:dyDescent="0.25">
      <c r="A4944" s="57" t="s">
        <v>19012</v>
      </c>
      <c r="B4944" s="57" t="s">
        <v>19013</v>
      </c>
      <c r="C4944" s="57" t="s">
        <v>38</v>
      </c>
      <c r="D4944" s="57" t="s">
        <v>4866</v>
      </c>
      <c r="E4944" s="58" t="s">
        <v>18781</v>
      </c>
    </row>
    <row r="4945" spans="1:5" x14ac:dyDescent="0.25">
      <c r="A4945" s="57" t="s">
        <v>19014</v>
      </c>
      <c r="B4945" s="57" t="s">
        <v>19015</v>
      </c>
      <c r="C4945" s="57" t="s">
        <v>38</v>
      </c>
      <c r="D4945" s="57" t="s">
        <v>4866</v>
      </c>
      <c r="E4945" s="58" t="s">
        <v>15838</v>
      </c>
    </row>
    <row r="4946" spans="1:5" x14ac:dyDescent="0.25">
      <c r="A4946" s="57" t="s">
        <v>19016</v>
      </c>
      <c r="B4946" s="57" t="s">
        <v>19017</v>
      </c>
      <c r="C4946" s="57" t="s">
        <v>38</v>
      </c>
      <c r="D4946" s="57" t="s">
        <v>4866</v>
      </c>
      <c r="E4946" s="58" t="s">
        <v>17102</v>
      </c>
    </row>
    <row r="4947" spans="1:5" x14ac:dyDescent="0.25">
      <c r="A4947" s="57" t="s">
        <v>19018</v>
      </c>
      <c r="B4947" s="57" t="s">
        <v>19019</v>
      </c>
      <c r="C4947" s="57" t="s">
        <v>38</v>
      </c>
      <c r="D4947" s="57" t="s">
        <v>4866</v>
      </c>
      <c r="E4947" s="58" t="s">
        <v>19020</v>
      </c>
    </row>
    <row r="4948" spans="1:5" x14ac:dyDescent="0.25">
      <c r="A4948" s="57" t="s">
        <v>19021</v>
      </c>
      <c r="B4948" s="57" t="s">
        <v>19022</v>
      </c>
      <c r="C4948" s="57" t="s">
        <v>38</v>
      </c>
      <c r="D4948" s="57" t="s">
        <v>4866</v>
      </c>
      <c r="E4948" s="58" t="s">
        <v>8812</v>
      </c>
    </row>
    <row r="4949" spans="1:5" x14ac:dyDescent="0.25">
      <c r="A4949" s="57" t="s">
        <v>19023</v>
      </c>
      <c r="B4949" s="57" t="s">
        <v>19024</v>
      </c>
      <c r="C4949" s="57" t="s">
        <v>38</v>
      </c>
      <c r="D4949" s="57" t="s">
        <v>4866</v>
      </c>
      <c r="E4949" s="58" t="s">
        <v>19025</v>
      </c>
    </row>
    <row r="4950" spans="1:5" x14ac:dyDescent="0.25">
      <c r="A4950" s="57" t="s">
        <v>19026</v>
      </c>
      <c r="B4950" s="57" t="s">
        <v>19027</v>
      </c>
      <c r="C4950" s="57" t="s">
        <v>38</v>
      </c>
      <c r="D4950" s="57" t="s">
        <v>4866</v>
      </c>
      <c r="E4950" s="58" t="s">
        <v>10144</v>
      </c>
    </row>
    <row r="4951" spans="1:5" x14ac:dyDescent="0.25">
      <c r="A4951" s="57" t="s">
        <v>19028</v>
      </c>
      <c r="B4951" s="57" t="s">
        <v>19029</v>
      </c>
      <c r="C4951" s="57" t="s">
        <v>38</v>
      </c>
      <c r="D4951" s="57" t="s">
        <v>4866</v>
      </c>
      <c r="E4951" s="58" t="s">
        <v>19030</v>
      </c>
    </row>
    <row r="4952" spans="1:5" x14ac:dyDescent="0.25">
      <c r="A4952" s="57" t="s">
        <v>19031</v>
      </c>
      <c r="B4952" s="57" t="s">
        <v>19032</v>
      </c>
      <c r="C4952" s="57" t="s">
        <v>38</v>
      </c>
      <c r="D4952" s="57" t="s">
        <v>4866</v>
      </c>
      <c r="E4952" s="58" t="s">
        <v>19033</v>
      </c>
    </row>
    <row r="4953" spans="1:5" x14ac:dyDescent="0.25">
      <c r="A4953" s="57" t="s">
        <v>19034</v>
      </c>
      <c r="B4953" s="57" t="s">
        <v>19035</v>
      </c>
      <c r="C4953" s="57" t="s">
        <v>38</v>
      </c>
      <c r="D4953" s="57" t="s">
        <v>4866</v>
      </c>
      <c r="E4953" s="58" t="s">
        <v>19036</v>
      </c>
    </row>
    <row r="4954" spans="1:5" x14ac:dyDescent="0.25">
      <c r="A4954" s="57" t="s">
        <v>19037</v>
      </c>
      <c r="B4954" s="57" t="s">
        <v>19038</v>
      </c>
      <c r="C4954" s="57" t="s">
        <v>38</v>
      </c>
      <c r="D4954" s="57" t="s">
        <v>4866</v>
      </c>
      <c r="E4954" s="58" t="s">
        <v>11294</v>
      </c>
    </row>
    <row r="4955" spans="1:5" x14ac:dyDescent="0.25">
      <c r="A4955" s="57" t="s">
        <v>19039</v>
      </c>
      <c r="B4955" s="57" t="s">
        <v>19040</v>
      </c>
      <c r="C4955" s="57" t="s">
        <v>38</v>
      </c>
      <c r="D4955" s="57" t="s">
        <v>4866</v>
      </c>
      <c r="E4955" s="58" t="s">
        <v>19041</v>
      </c>
    </row>
    <row r="4956" spans="1:5" x14ac:dyDescent="0.25">
      <c r="A4956" s="57" t="s">
        <v>19042</v>
      </c>
      <c r="B4956" s="57" t="s">
        <v>19043</v>
      </c>
      <c r="C4956" s="57" t="s">
        <v>38</v>
      </c>
      <c r="D4956" s="57" t="s">
        <v>4866</v>
      </c>
      <c r="E4956" s="58" t="s">
        <v>19044</v>
      </c>
    </row>
    <row r="4957" spans="1:5" x14ac:dyDescent="0.25">
      <c r="A4957" s="57" t="s">
        <v>19045</v>
      </c>
      <c r="B4957" s="57" t="s">
        <v>19046</v>
      </c>
      <c r="C4957" s="57" t="s">
        <v>38</v>
      </c>
      <c r="D4957" s="57" t="s">
        <v>4866</v>
      </c>
      <c r="E4957" s="58" t="s">
        <v>19047</v>
      </c>
    </row>
    <row r="4958" spans="1:5" x14ac:dyDescent="0.25">
      <c r="A4958" s="57" t="s">
        <v>19048</v>
      </c>
      <c r="B4958" s="57" t="s">
        <v>19049</v>
      </c>
      <c r="C4958" s="57" t="s">
        <v>38</v>
      </c>
      <c r="D4958" s="57" t="s">
        <v>4866</v>
      </c>
      <c r="E4958" s="58" t="s">
        <v>19050</v>
      </c>
    </row>
    <row r="4959" spans="1:5" x14ac:dyDescent="0.25">
      <c r="A4959" s="57" t="s">
        <v>19051</v>
      </c>
      <c r="B4959" s="57" t="s">
        <v>19052</v>
      </c>
      <c r="C4959" s="57" t="s">
        <v>38</v>
      </c>
      <c r="D4959" s="57" t="s">
        <v>4866</v>
      </c>
      <c r="E4959" s="58" t="s">
        <v>19053</v>
      </c>
    </row>
    <row r="4960" spans="1:5" x14ac:dyDescent="0.25">
      <c r="A4960" s="57" t="s">
        <v>19054</v>
      </c>
      <c r="B4960" s="57" t="s">
        <v>19055</v>
      </c>
      <c r="C4960" s="57" t="s">
        <v>38</v>
      </c>
      <c r="D4960" s="57" t="s">
        <v>4866</v>
      </c>
      <c r="E4960" s="58" t="s">
        <v>19056</v>
      </c>
    </row>
    <row r="4961" spans="1:5" x14ac:dyDescent="0.25">
      <c r="A4961" s="57" t="s">
        <v>19057</v>
      </c>
      <c r="B4961" s="57" t="s">
        <v>19058</v>
      </c>
      <c r="C4961" s="57" t="s">
        <v>38</v>
      </c>
      <c r="D4961" s="57" t="s">
        <v>4866</v>
      </c>
      <c r="E4961" s="58" t="s">
        <v>19059</v>
      </c>
    </row>
    <row r="4962" spans="1:5" x14ac:dyDescent="0.25">
      <c r="A4962" s="57" t="s">
        <v>19060</v>
      </c>
      <c r="B4962" s="57" t="s">
        <v>19061</v>
      </c>
      <c r="C4962" s="57" t="s">
        <v>38</v>
      </c>
      <c r="D4962" s="57" t="s">
        <v>4866</v>
      </c>
      <c r="E4962" s="58" t="s">
        <v>19062</v>
      </c>
    </row>
    <row r="4963" spans="1:5" x14ac:dyDescent="0.25">
      <c r="A4963" s="57" t="s">
        <v>19063</v>
      </c>
      <c r="B4963" s="57" t="s">
        <v>19064</v>
      </c>
      <c r="C4963" s="57" t="s">
        <v>38</v>
      </c>
      <c r="D4963" s="57" t="s">
        <v>4866</v>
      </c>
      <c r="E4963" s="58" t="s">
        <v>19065</v>
      </c>
    </row>
    <row r="4964" spans="1:5" x14ac:dyDescent="0.25">
      <c r="A4964" s="57" t="s">
        <v>19066</v>
      </c>
      <c r="B4964" s="57" t="s">
        <v>19067</v>
      </c>
      <c r="C4964" s="57" t="s">
        <v>38</v>
      </c>
      <c r="D4964" s="57" t="s">
        <v>4866</v>
      </c>
      <c r="E4964" s="58" t="s">
        <v>19068</v>
      </c>
    </row>
    <row r="4965" spans="1:5" x14ac:dyDescent="0.25">
      <c r="A4965" s="57" t="s">
        <v>19069</v>
      </c>
      <c r="B4965" s="57" t="s">
        <v>19070</v>
      </c>
      <c r="C4965" s="57" t="s">
        <v>38</v>
      </c>
      <c r="D4965" s="57" t="s">
        <v>4866</v>
      </c>
      <c r="E4965" s="58" t="s">
        <v>19071</v>
      </c>
    </row>
    <row r="4966" spans="1:5" x14ac:dyDescent="0.25">
      <c r="A4966" s="57" t="s">
        <v>19072</v>
      </c>
      <c r="B4966" s="57" t="s">
        <v>19073</v>
      </c>
      <c r="C4966" s="57" t="s">
        <v>38</v>
      </c>
      <c r="D4966" s="57" t="s">
        <v>4866</v>
      </c>
      <c r="E4966" s="58" t="s">
        <v>19074</v>
      </c>
    </row>
    <row r="4967" spans="1:5" x14ac:dyDescent="0.25">
      <c r="A4967" s="57" t="s">
        <v>19075</v>
      </c>
      <c r="B4967" s="57" t="s">
        <v>19076</v>
      </c>
      <c r="C4967" s="57" t="s">
        <v>38</v>
      </c>
      <c r="D4967" s="57" t="s">
        <v>4866</v>
      </c>
      <c r="E4967" s="58" t="s">
        <v>19077</v>
      </c>
    </row>
    <row r="4968" spans="1:5" x14ac:dyDescent="0.25">
      <c r="A4968" s="57" t="s">
        <v>19078</v>
      </c>
      <c r="B4968" s="57" t="s">
        <v>19079</v>
      </c>
      <c r="C4968" s="57" t="s">
        <v>38</v>
      </c>
      <c r="D4968" s="57" t="s">
        <v>4866</v>
      </c>
      <c r="E4968" s="58" t="s">
        <v>19080</v>
      </c>
    </row>
    <row r="4969" spans="1:5" x14ac:dyDescent="0.25">
      <c r="A4969" s="57" t="s">
        <v>19081</v>
      </c>
      <c r="B4969" s="57" t="s">
        <v>19082</v>
      </c>
      <c r="C4969" s="57" t="s">
        <v>38</v>
      </c>
      <c r="D4969" s="57" t="s">
        <v>4866</v>
      </c>
      <c r="E4969" s="58" t="s">
        <v>19083</v>
      </c>
    </row>
    <row r="4970" spans="1:5" x14ac:dyDescent="0.25">
      <c r="A4970" s="57" t="s">
        <v>19084</v>
      </c>
      <c r="B4970" s="57" t="s">
        <v>19085</v>
      </c>
      <c r="C4970" s="57" t="s">
        <v>38</v>
      </c>
      <c r="D4970" s="57" t="s">
        <v>4866</v>
      </c>
      <c r="E4970" s="58" t="s">
        <v>19086</v>
      </c>
    </row>
    <row r="4971" spans="1:5" x14ac:dyDescent="0.25">
      <c r="A4971" s="57" t="s">
        <v>19087</v>
      </c>
      <c r="B4971" s="57" t="s">
        <v>19088</v>
      </c>
      <c r="C4971" s="57" t="s">
        <v>38</v>
      </c>
      <c r="D4971" s="57" t="s">
        <v>4866</v>
      </c>
      <c r="E4971" s="58" t="s">
        <v>19089</v>
      </c>
    </row>
    <row r="4972" spans="1:5" x14ac:dyDescent="0.25">
      <c r="A4972" s="57" t="s">
        <v>19090</v>
      </c>
      <c r="B4972" s="57" t="s">
        <v>19091</v>
      </c>
      <c r="C4972" s="57" t="s">
        <v>38</v>
      </c>
      <c r="D4972" s="57" t="s">
        <v>4866</v>
      </c>
      <c r="E4972" s="58" t="s">
        <v>19092</v>
      </c>
    </row>
    <row r="4973" spans="1:5" x14ac:dyDescent="0.25">
      <c r="A4973" s="57" t="s">
        <v>19093</v>
      </c>
      <c r="B4973" s="57" t="s">
        <v>19094</v>
      </c>
      <c r="C4973" s="57" t="s">
        <v>38</v>
      </c>
      <c r="D4973" s="57" t="s">
        <v>4866</v>
      </c>
      <c r="E4973" s="58" t="s">
        <v>16503</v>
      </c>
    </row>
    <row r="4974" spans="1:5" x14ac:dyDescent="0.25">
      <c r="A4974" s="57" t="s">
        <v>19095</v>
      </c>
      <c r="B4974" s="57" t="s">
        <v>19096</v>
      </c>
      <c r="C4974" s="57" t="s">
        <v>38</v>
      </c>
      <c r="D4974" s="57" t="s">
        <v>4866</v>
      </c>
      <c r="E4974" s="58" t="s">
        <v>19097</v>
      </c>
    </row>
    <row r="4975" spans="1:5" x14ac:dyDescent="0.25">
      <c r="A4975" s="57" t="s">
        <v>19098</v>
      </c>
      <c r="B4975" s="57" t="s">
        <v>19099</v>
      </c>
      <c r="C4975" s="57" t="s">
        <v>38</v>
      </c>
      <c r="D4975" s="57" t="s">
        <v>4866</v>
      </c>
      <c r="E4975" s="58" t="s">
        <v>17295</v>
      </c>
    </row>
    <row r="4976" spans="1:5" x14ac:dyDescent="0.25">
      <c r="A4976" s="57" t="s">
        <v>19100</v>
      </c>
      <c r="B4976" s="57" t="s">
        <v>19101</v>
      </c>
      <c r="C4976" s="57" t="s">
        <v>38</v>
      </c>
      <c r="D4976" s="57" t="s">
        <v>4866</v>
      </c>
      <c r="E4976" s="58" t="s">
        <v>6292</v>
      </c>
    </row>
    <row r="4977" spans="1:5" x14ac:dyDescent="0.25">
      <c r="A4977" s="57" t="s">
        <v>19102</v>
      </c>
      <c r="B4977" s="57" t="s">
        <v>19103</v>
      </c>
      <c r="C4977" s="57" t="s">
        <v>38</v>
      </c>
      <c r="D4977" s="57" t="s">
        <v>4866</v>
      </c>
      <c r="E4977" s="58" t="s">
        <v>19104</v>
      </c>
    </row>
    <row r="4978" spans="1:5" x14ac:dyDescent="0.25">
      <c r="A4978" s="57" t="s">
        <v>19105</v>
      </c>
      <c r="B4978" s="57" t="s">
        <v>19106</v>
      </c>
      <c r="C4978" s="57" t="s">
        <v>38</v>
      </c>
      <c r="D4978" s="57" t="s">
        <v>4866</v>
      </c>
      <c r="E4978" s="58" t="s">
        <v>19107</v>
      </c>
    </row>
    <row r="4979" spans="1:5" x14ac:dyDescent="0.25">
      <c r="A4979" s="57" t="s">
        <v>19108</v>
      </c>
      <c r="B4979" s="57" t="s">
        <v>19109</v>
      </c>
      <c r="C4979" s="57" t="s">
        <v>38</v>
      </c>
      <c r="D4979" s="57" t="s">
        <v>4866</v>
      </c>
      <c r="E4979" s="58" t="s">
        <v>19110</v>
      </c>
    </row>
    <row r="4980" spans="1:5" x14ac:dyDescent="0.25">
      <c r="A4980" s="57" t="s">
        <v>19111</v>
      </c>
      <c r="B4980" s="57" t="s">
        <v>19112</v>
      </c>
      <c r="C4980" s="57" t="s">
        <v>38</v>
      </c>
      <c r="D4980" s="57" t="s">
        <v>4866</v>
      </c>
      <c r="E4980" s="58" t="s">
        <v>12093</v>
      </c>
    </row>
    <row r="4981" spans="1:5" x14ac:dyDescent="0.25">
      <c r="A4981" s="57" t="s">
        <v>19113</v>
      </c>
      <c r="B4981" s="57" t="s">
        <v>19114</v>
      </c>
      <c r="C4981" s="57" t="s">
        <v>38</v>
      </c>
      <c r="D4981" s="57" t="s">
        <v>4866</v>
      </c>
      <c r="E4981" s="58" t="s">
        <v>15907</v>
      </c>
    </row>
    <row r="4982" spans="1:5" x14ac:dyDescent="0.25">
      <c r="A4982" s="57" t="s">
        <v>19115</v>
      </c>
      <c r="B4982" s="57" t="s">
        <v>19116</v>
      </c>
      <c r="C4982" s="57" t="s">
        <v>38</v>
      </c>
      <c r="D4982" s="57" t="s">
        <v>4866</v>
      </c>
      <c r="E4982" s="58" t="s">
        <v>19117</v>
      </c>
    </row>
    <row r="4983" spans="1:5" x14ac:dyDescent="0.25">
      <c r="A4983" s="57" t="s">
        <v>19118</v>
      </c>
      <c r="B4983" s="57" t="s">
        <v>19119</v>
      </c>
      <c r="C4983" s="57" t="s">
        <v>38</v>
      </c>
      <c r="D4983" s="57" t="s">
        <v>4866</v>
      </c>
      <c r="E4983" s="58" t="s">
        <v>19120</v>
      </c>
    </row>
    <row r="4984" spans="1:5" x14ac:dyDescent="0.25">
      <c r="A4984" s="57" t="s">
        <v>19121</v>
      </c>
      <c r="B4984" s="57" t="s">
        <v>19122</v>
      </c>
      <c r="C4984" s="57" t="s">
        <v>38</v>
      </c>
      <c r="D4984" s="57" t="s">
        <v>4866</v>
      </c>
      <c r="E4984" s="58" t="s">
        <v>19123</v>
      </c>
    </row>
    <row r="4985" spans="1:5" x14ac:dyDescent="0.25">
      <c r="A4985" s="57" t="s">
        <v>19124</v>
      </c>
      <c r="B4985" s="57" t="s">
        <v>19125</v>
      </c>
      <c r="C4985" s="57" t="s">
        <v>38</v>
      </c>
      <c r="D4985" s="57" t="s">
        <v>4866</v>
      </c>
      <c r="E4985" s="58" t="s">
        <v>19126</v>
      </c>
    </row>
    <row r="4986" spans="1:5" x14ac:dyDescent="0.25">
      <c r="A4986" s="57" t="s">
        <v>19127</v>
      </c>
      <c r="B4986" s="57" t="s">
        <v>19128</v>
      </c>
      <c r="C4986" s="57" t="s">
        <v>38</v>
      </c>
      <c r="D4986" s="57" t="s">
        <v>4866</v>
      </c>
      <c r="E4986" s="58" t="s">
        <v>19129</v>
      </c>
    </row>
    <row r="4987" spans="1:5" x14ac:dyDescent="0.25">
      <c r="A4987" s="57" t="s">
        <v>19130</v>
      </c>
      <c r="B4987" s="57" t="s">
        <v>19131</v>
      </c>
      <c r="C4987" s="57" t="s">
        <v>38</v>
      </c>
      <c r="D4987" s="57" t="s">
        <v>4866</v>
      </c>
      <c r="E4987" s="58" t="s">
        <v>19132</v>
      </c>
    </row>
    <row r="4988" spans="1:5" x14ac:dyDescent="0.25">
      <c r="A4988" s="57" t="s">
        <v>19133</v>
      </c>
      <c r="B4988" s="57" t="s">
        <v>19134</v>
      </c>
      <c r="C4988" s="57" t="s">
        <v>38</v>
      </c>
      <c r="D4988" s="57" t="s">
        <v>4866</v>
      </c>
      <c r="E4988" s="58" t="s">
        <v>19135</v>
      </c>
    </row>
    <row r="4989" spans="1:5" x14ac:dyDescent="0.25">
      <c r="A4989" s="57" t="s">
        <v>19136</v>
      </c>
      <c r="B4989" s="57" t="s">
        <v>19137</v>
      </c>
      <c r="C4989" s="57" t="s">
        <v>38</v>
      </c>
      <c r="D4989" s="57" t="s">
        <v>4866</v>
      </c>
      <c r="E4989" s="58" t="s">
        <v>19138</v>
      </c>
    </row>
    <row r="4990" spans="1:5" x14ac:dyDescent="0.25">
      <c r="A4990" s="57" t="s">
        <v>19139</v>
      </c>
      <c r="B4990" s="57" t="s">
        <v>19140</v>
      </c>
      <c r="C4990" s="57" t="s">
        <v>38</v>
      </c>
      <c r="D4990" s="57" t="s">
        <v>4866</v>
      </c>
      <c r="E4990" s="58" t="s">
        <v>19126</v>
      </c>
    </row>
    <row r="4991" spans="1:5" x14ac:dyDescent="0.25">
      <c r="A4991" s="57" t="s">
        <v>19141</v>
      </c>
      <c r="B4991" s="57" t="s">
        <v>19142</v>
      </c>
      <c r="C4991" s="57" t="s">
        <v>38</v>
      </c>
      <c r="D4991" s="57" t="s">
        <v>4866</v>
      </c>
      <c r="E4991" s="58" t="s">
        <v>9050</v>
      </c>
    </row>
    <row r="4992" spans="1:5" x14ac:dyDescent="0.25">
      <c r="A4992" s="57" t="s">
        <v>19143</v>
      </c>
      <c r="B4992" s="57" t="s">
        <v>19144</v>
      </c>
      <c r="C4992" s="57" t="s">
        <v>38</v>
      </c>
      <c r="D4992" s="57" t="s">
        <v>4866</v>
      </c>
      <c r="E4992" s="58" t="s">
        <v>18898</v>
      </c>
    </row>
    <row r="4993" spans="1:5" x14ac:dyDescent="0.25">
      <c r="A4993" s="57" t="s">
        <v>19145</v>
      </c>
      <c r="B4993" s="57" t="s">
        <v>19146</v>
      </c>
      <c r="C4993" s="57" t="s">
        <v>38</v>
      </c>
      <c r="D4993" s="57" t="s">
        <v>4866</v>
      </c>
      <c r="E4993" s="58" t="s">
        <v>19147</v>
      </c>
    </row>
    <row r="4994" spans="1:5" x14ac:dyDescent="0.25">
      <c r="A4994" s="57" t="s">
        <v>19148</v>
      </c>
      <c r="B4994" s="57" t="s">
        <v>19149</v>
      </c>
      <c r="C4994" s="57" t="s">
        <v>38</v>
      </c>
      <c r="D4994" s="57" t="s">
        <v>4866</v>
      </c>
      <c r="E4994" s="58" t="s">
        <v>19150</v>
      </c>
    </row>
    <row r="4995" spans="1:5" x14ac:dyDescent="0.25">
      <c r="A4995" s="57" t="s">
        <v>19151</v>
      </c>
      <c r="B4995" s="57" t="s">
        <v>19152</v>
      </c>
      <c r="C4995" s="57" t="s">
        <v>38</v>
      </c>
      <c r="D4995" s="57" t="s">
        <v>4866</v>
      </c>
      <c r="E4995" s="58" t="s">
        <v>19153</v>
      </c>
    </row>
    <row r="4996" spans="1:5" x14ac:dyDescent="0.25">
      <c r="A4996" s="57" t="s">
        <v>19154</v>
      </c>
      <c r="B4996" s="57" t="s">
        <v>19155</v>
      </c>
      <c r="C4996" s="57" t="s">
        <v>38</v>
      </c>
      <c r="D4996" s="57" t="s">
        <v>4866</v>
      </c>
      <c r="E4996" s="58" t="s">
        <v>19156</v>
      </c>
    </row>
    <row r="4997" spans="1:5" x14ac:dyDescent="0.25">
      <c r="A4997" s="57" t="s">
        <v>19157</v>
      </c>
      <c r="B4997" s="57" t="s">
        <v>19158</v>
      </c>
      <c r="C4997" s="57" t="s">
        <v>38</v>
      </c>
      <c r="D4997" s="57" t="s">
        <v>4866</v>
      </c>
      <c r="E4997" s="58" t="s">
        <v>19159</v>
      </c>
    </row>
    <row r="4998" spans="1:5" x14ac:dyDescent="0.25">
      <c r="A4998" s="57" t="s">
        <v>19160</v>
      </c>
      <c r="B4998" s="57" t="s">
        <v>19161</v>
      </c>
      <c r="C4998" s="57" t="s">
        <v>38</v>
      </c>
      <c r="D4998" s="57" t="s">
        <v>4866</v>
      </c>
      <c r="E4998" s="58" t="s">
        <v>19162</v>
      </c>
    </row>
    <row r="4999" spans="1:5" x14ac:dyDescent="0.25">
      <c r="A4999" s="57" t="s">
        <v>19163</v>
      </c>
      <c r="B4999" s="57" t="s">
        <v>19164</v>
      </c>
      <c r="C4999" s="57" t="s">
        <v>38</v>
      </c>
      <c r="D4999" s="57" t="s">
        <v>4866</v>
      </c>
      <c r="E4999" s="58" t="s">
        <v>18064</v>
      </c>
    </row>
    <row r="5000" spans="1:5" x14ac:dyDescent="0.25">
      <c r="A5000" s="57" t="s">
        <v>19165</v>
      </c>
      <c r="B5000" s="57" t="s">
        <v>19166</v>
      </c>
      <c r="C5000" s="57" t="s">
        <v>38</v>
      </c>
      <c r="D5000" s="57" t="s">
        <v>4866</v>
      </c>
      <c r="E5000" s="58" t="s">
        <v>19167</v>
      </c>
    </row>
    <row r="5001" spans="1:5" x14ac:dyDescent="0.25">
      <c r="A5001" s="57" t="s">
        <v>19168</v>
      </c>
      <c r="B5001" s="57" t="s">
        <v>19169</v>
      </c>
      <c r="C5001" s="57" t="s">
        <v>38</v>
      </c>
      <c r="D5001" s="57" t="s">
        <v>4866</v>
      </c>
      <c r="E5001" s="58" t="s">
        <v>19170</v>
      </c>
    </row>
    <row r="5002" spans="1:5" x14ac:dyDescent="0.25">
      <c r="A5002" s="57" t="s">
        <v>19171</v>
      </c>
      <c r="B5002" s="57" t="s">
        <v>19172</v>
      </c>
      <c r="C5002" s="57" t="s">
        <v>38</v>
      </c>
      <c r="D5002" s="57" t="s">
        <v>4866</v>
      </c>
      <c r="E5002" s="58" t="s">
        <v>19173</v>
      </c>
    </row>
    <row r="5003" spans="1:5" x14ac:dyDescent="0.25">
      <c r="A5003" s="57" t="s">
        <v>19174</v>
      </c>
      <c r="B5003" s="57" t="s">
        <v>19175</v>
      </c>
      <c r="C5003" s="57" t="s">
        <v>38</v>
      </c>
      <c r="D5003" s="57" t="s">
        <v>4866</v>
      </c>
      <c r="E5003" s="58" t="s">
        <v>19176</v>
      </c>
    </row>
    <row r="5004" spans="1:5" x14ac:dyDescent="0.25">
      <c r="A5004" s="57" t="s">
        <v>19177</v>
      </c>
      <c r="B5004" s="57" t="s">
        <v>19178</v>
      </c>
      <c r="C5004" s="57" t="s">
        <v>38</v>
      </c>
      <c r="D5004" s="57" t="s">
        <v>4866</v>
      </c>
      <c r="E5004" s="58" t="s">
        <v>19179</v>
      </c>
    </row>
    <row r="5005" spans="1:5" x14ac:dyDescent="0.25">
      <c r="A5005" s="57" t="s">
        <v>19180</v>
      </c>
      <c r="B5005" s="57" t="s">
        <v>19181</v>
      </c>
      <c r="C5005" s="57" t="s">
        <v>38</v>
      </c>
      <c r="D5005" s="57" t="s">
        <v>4866</v>
      </c>
      <c r="E5005" s="58" t="s">
        <v>19182</v>
      </c>
    </row>
    <row r="5006" spans="1:5" x14ac:dyDescent="0.25">
      <c r="A5006" s="57" t="s">
        <v>19183</v>
      </c>
      <c r="B5006" s="57" t="s">
        <v>19184</v>
      </c>
      <c r="C5006" s="57" t="s">
        <v>38</v>
      </c>
      <c r="D5006" s="57" t="s">
        <v>4866</v>
      </c>
      <c r="E5006" s="58" t="s">
        <v>19185</v>
      </c>
    </row>
    <row r="5007" spans="1:5" x14ac:dyDescent="0.25">
      <c r="A5007" s="57" t="s">
        <v>19186</v>
      </c>
      <c r="B5007" s="57" t="s">
        <v>19187</v>
      </c>
      <c r="C5007" s="57" t="s">
        <v>38</v>
      </c>
      <c r="D5007" s="57" t="s">
        <v>4866</v>
      </c>
      <c r="E5007" s="58" t="s">
        <v>12731</v>
      </c>
    </row>
    <row r="5008" spans="1:5" x14ac:dyDescent="0.25">
      <c r="A5008" s="57" t="s">
        <v>19188</v>
      </c>
      <c r="B5008" s="57" t="s">
        <v>19189</v>
      </c>
      <c r="C5008" s="57" t="s">
        <v>38</v>
      </c>
      <c r="D5008" s="57" t="s">
        <v>4866</v>
      </c>
      <c r="E5008" s="58" t="s">
        <v>18171</v>
      </c>
    </row>
    <row r="5009" spans="1:5" x14ac:dyDescent="0.25">
      <c r="A5009" s="57" t="s">
        <v>19190</v>
      </c>
      <c r="B5009" s="57" t="s">
        <v>19191</v>
      </c>
      <c r="C5009" s="57" t="s">
        <v>38</v>
      </c>
      <c r="D5009" s="57" t="s">
        <v>4866</v>
      </c>
      <c r="E5009" s="58" t="s">
        <v>17495</v>
      </c>
    </row>
    <row r="5010" spans="1:5" x14ac:dyDescent="0.25">
      <c r="A5010" s="57" t="s">
        <v>19192</v>
      </c>
      <c r="B5010" s="57" t="s">
        <v>19193</v>
      </c>
      <c r="C5010" s="57" t="s">
        <v>38</v>
      </c>
      <c r="D5010" s="57" t="s">
        <v>4866</v>
      </c>
      <c r="E5010" s="58" t="s">
        <v>18185</v>
      </c>
    </row>
    <row r="5011" spans="1:5" x14ac:dyDescent="0.25">
      <c r="A5011" s="57" t="s">
        <v>19194</v>
      </c>
      <c r="B5011" s="57" t="s">
        <v>19195</v>
      </c>
      <c r="C5011" s="57" t="s">
        <v>38</v>
      </c>
      <c r="D5011" s="57" t="s">
        <v>4866</v>
      </c>
      <c r="E5011" s="58" t="s">
        <v>18194</v>
      </c>
    </row>
    <row r="5012" spans="1:5" x14ac:dyDescent="0.25">
      <c r="A5012" s="57" t="s">
        <v>19196</v>
      </c>
      <c r="B5012" s="57" t="s">
        <v>19197</v>
      </c>
      <c r="C5012" s="57" t="s">
        <v>38</v>
      </c>
      <c r="D5012" s="57" t="s">
        <v>4866</v>
      </c>
      <c r="E5012" s="58" t="s">
        <v>12987</v>
      </c>
    </row>
    <row r="5013" spans="1:5" x14ac:dyDescent="0.25">
      <c r="A5013" s="57" t="s">
        <v>19198</v>
      </c>
      <c r="B5013" s="57" t="s">
        <v>19199</v>
      </c>
      <c r="C5013" s="57" t="s">
        <v>38</v>
      </c>
      <c r="D5013" s="57" t="s">
        <v>4866</v>
      </c>
      <c r="E5013" s="58" t="s">
        <v>13074</v>
      </c>
    </row>
    <row r="5014" spans="1:5" x14ac:dyDescent="0.25">
      <c r="A5014" s="57" t="s">
        <v>19200</v>
      </c>
      <c r="B5014" s="57" t="s">
        <v>19201</v>
      </c>
      <c r="C5014" s="57" t="s">
        <v>38</v>
      </c>
      <c r="D5014" s="57" t="s">
        <v>4866</v>
      </c>
      <c r="E5014" s="58" t="s">
        <v>19202</v>
      </c>
    </row>
    <row r="5015" spans="1:5" x14ac:dyDescent="0.25">
      <c r="A5015" s="57" t="s">
        <v>19203</v>
      </c>
      <c r="B5015" s="57" t="s">
        <v>19204</v>
      </c>
      <c r="C5015" s="57" t="s">
        <v>38</v>
      </c>
      <c r="D5015" s="57" t="s">
        <v>4866</v>
      </c>
      <c r="E5015" s="58" t="s">
        <v>19205</v>
      </c>
    </row>
    <row r="5016" spans="1:5" x14ac:dyDescent="0.25">
      <c r="A5016" s="57" t="s">
        <v>19206</v>
      </c>
      <c r="B5016" s="57" t="s">
        <v>19207</v>
      </c>
      <c r="C5016" s="57" t="s">
        <v>38</v>
      </c>
      <c r="D5016" s="57" t="s">
        <v>4866</v>
      </c>
      <c r="E5016" s="58" t="s">
        <v>19208</v>
      </c>
    </row>
    <row r="5017" spans="1:5" x14ac:dyDescent="0.25">
      <c r="A5017" s="57" t="s">
        <v>19209</v>
      </c>
      <c r="B5017" s="57" t="s">
        <v>19210</v>
      </c>
      <c r="C5017" s="57" t="s">
        <v>38</v>
      </c>
      <c r="D5017" s="57" t="s">
        <v>4866</v>
      </c>
      <c r="E5017" s="58" t="s">
        <v>19211</v>
      </c>
    </row>
    <row r="5018" spans="1:5" x14ac:dyDescent="0.25">
      <c r="A5018" s="57" t="s">
        <v>19212</v>
      </c>
      <c r="B5018" s="57" t="s">
        <v>19213</v>
      </c>
      <c r="C5018" s="57" t="s">
        <v>38</v>
      </c>
      <c r="D5018" s="57" t="s">
        <v>4866</v>
      </c>
      <c r="E5018" s="58" t="s">
        <v>19214</v>
      </c>
    </row>
    <row r="5019" spans="1:5" x14ac:dyDescent="0.25">
      <c r="A5019" s="57" t="s">
        <v>19215</v>
      </c>
      <c r="B5019" s="57" t="s">
        <v>19216</v>
      </c>
      <c r="C5019" s="57" t="s">
        <v>38</v>
      </c>
      <c r="D5019" s="57" t="s">
        <v>4866</v>
      </c>
      <c r="E5019" s="58" t="s">
        <v>19217</v>
      </c>
    </row>
    <row r="5020" spans="1:5" x14ac:dyDescent="0.25">
      <c r="A5020" s="57" t="s">
        <v>19218</v>
      </c>
      <c r="B5020" s="57" t="s">
        <v>19219</v>
      </c>
      <c r="C5020" s="57" t="s">
        <v>38</v>
      </c>
      <c r="D5020" s="57" t="s">
        <v>4866</v>
      </c>
      <c r="E5020" s="58" t="s">
        <v>19220</v>
      </c>
    </row>
    <row r="5021" spans="1:5" x14ac:dyDescent="0.25">
      <c r="A5021" s="57" t="s">
        <v>19221</v>
      </c>
      <c r="B5021" s="57" t="s">
        <v>19222</v>
      </c>
      <c r="C5021" s="57" t="s">
        <v>38</v>
      </c>
      <c r="D5021" s="57" t="s">
        <v>4866</v>
      </c>
      <c r="E5021" s="58" t="s">
        <v>19223</v>
      </c>
    </row>
    <row r="5022" spans="1:5" x14ac:dyDescent="0.25">
      <c r="A5022" s="57" t="s">
        <v>19224</v>
      </c>
      <c r="B5022" s="57" t="s">
        <v>19225</v>
      </c>
      <c r="C5022" s="57" t="s">
        <v>38</v>
      </c>
      <c r="D5022" s="57" t="s">
        <v>4866</v>
      </c>
      <c r="E5022" s="58" t="s">
        <v>19226</v>
      </c>
    </row>
    <row r="5023" spans="1:5" x14ac:dyDescent="0.25">
      <c r="A5023" s="57" t="s">
        <v>19227</v>
      </c>
      <c r="B5023" s="57" t="s">
        <v>19228</v>
      </c>
      <c r="C5023" s="57" t="s">
        <v>38</v>
      </c>
      <c r="D5023" s="57" t="s">
        <v>4866</v>
      </c>
      <c r="E5023" s="58" t="s">
        <v>19229</v>
      </c>
    </row>
    <row r="5024" spans="1:5" x14ac:dyDescent="0.25">
      <c r="A5024" s="57" t="s">
        <v>19230</v>
      </c>
      <c r="B5024" s="57" t="s">
        <v>19231</v>
      </c>
      <c r="C5024" s="57" t="s">
        <v>38</v>
      </c>
      <c r="D5024" s="57" t="s">
        <v>4866</v>
      </c>
      <c r="E5024" s="58" t="s">
        <v>19232</v>
      </c>
    </row>
    <row r="5025" spans="1:5" x14ac:dyDescent="0.25">
      <c r="A5025" s="57" t="s">
        <v>19233</v>
      </c>
      <c r="B5025" s="57" t="s">
        <v>19234</v>
      </c>
      <c r="C5025" s="57" t="s">
        <v>38</v>
      </c>
      <c r="D5025" s="57" t="s">
        <v>4866</v>
      </c>
      <c r="E5025" s="58" t="s">
        <v>19235</v>
      </c>
    </row>
    <row r="5026" spans="1:5" x14ac:dyDescent="0.25">
      <c r="A5026" s="57" t="s">
        <v>19236</v>
      </c>
      <c r="B5026" s="57" t="s">
        <v>19237</v>
      </c>
      <c r="C5026" s="57" t="s">
        <v>38</v>
      </c>
      <c r="D5026" s="57" t="s">
        <v>4866</v>
      </c>
      <c r="E5026" s="58" t="s">
        <v>19238</v>
      </c>
    </row>
    <row r="5027" spans="1:5" x14ac:dyDescent="0.25">
      <c r="A5027" s="57" t="s">
        <v>19239</v>
      </c>
      <c r="B5027" s="57" t="s">
        <v>19240</v>
      </c>
      <c r="C5027" s="57" t="s">
        <v>38</v>
      </c>
      <c r="D5027" s="57" t="s">
        <v>4866</v>
      </c>
      <c r="E5027" s="58" t="s">
        <v>19241</v>
      </c>
    </row>
    <row r="5028" spans="1:5" x14ac:dyDescent="0.25">
      <c r="A5028" s="57" t="s">
        <v>19242</v>
      </c>
      <c r="B5028" s="57" t="s">
        <v>19243</v>
      </c>
      <c r="C5028" s="57" t="s">
        <v>38</v>
      </c>
      <c r="D5028" s="57" t="s">
        <v>4866</v>
      </c>
      <c r="E5028" s="58" t="s">
        <v>19244</v>
      </c>
    </row>
    <row r="5029" spans="1:5" x14ac:dyDescent="0.25">
      <c r="A5029" s="57" t="s">
        <v>19245</v>
      </c>
      <c r="B5029" s="57" t="s">
        <v>19246</v>
      </c>
      <c r="C5029" s="57" t="s">
        <v>38</v>
      </c>
      <c r="D5029" s="57" t="s">
        <v>4866</v>
      </c>
      <c r="E5029" s="58" t="s">
        <v>19247</v>
      </c>
    </row>
    <row r="5030" spans="1:5" x14ac:dyDescent="0.25">
      <c r="A5030" s="57" t="s">
        <v>19248</v>
      </c>
      <c r="B5030" s="57" t="s">
        <v>19249</v>
      </c>
      <c r="C5030" s="57" t="s">
        <v>38</v>
      </c>
      <c r="D5030" s="57" t="s">
        <v>4866</v>
      </c>
      <c r="E5030" s="58" t="s">
        <v>19250</v>
      </c>
    </row>
    <row r="5031" spans="1:5" x14ac:dyDescent="0.25">
      <c r="A5031" s="57" t="s">
        <v>19251</v>
      </c>
      <c r="B5031" s="57" t="s">
        <v>19252</v>
      </c>
      <c r="C5031" s="57" t="s">
        <v>38</v>
      </c>
      <c r="D5031" s="57" t="s">
        <v>4866</v>
      </c>
      <c r="E5031" s="58" t="s">
        <v>19253</v>
      </c>
    </row>
    <row r="5032" spans="1:5" x14ac:dyDescent="0.25">
      <c r="A5032" s="57" t="s">
        <v>19254</v>
      </c>
      <c r="B5032" s="57" t="s">
        <v>19255</v>
      </c>
      <c r="C5032" s="57" t="s">
        <v>38</v>
      </c>
      <c r="D5032" s="57" t="s">
        <v>4866</v>
      </c>
      <c r="E5032" s="58" t="s">
        <v>19256</v>
      </c>
    </row>
    <row r="5033" spans="1:5" x14ac:dyDescent="0.25">
      <c r="A5033" s="57" t="s">
        <v>19257</v>
      </c>
      <c r="B5033" s="57" t="s">
        <v>19258</v>
      </c>
      <c r="C5033" s="57" t="s">
        <v>38</v>
      </c>
      <c r="D5033" s="57" t="s">
        <v>4866</v>
      </c>
      <c r="E5033" s="58" t="s">
        <v>19259</v>
      </c>
    </row>
    <row r="5034" spans="1:5" x14ac:dyDescent="0.25">
      <c r="A5034" s="57" t="s">
        <v>19260</v>
      </c>
      <c r="B5034" s="57" t="s">
        <v>19261</v>
      </c>
      <c r="C5034" s="57" t="s">
        <v>38</v>
      </c>
      <c r="D5034" s="57" t="s">
        <v>4866</v>
      </c>
      <c r="E5034" s="58" t="s">
        <v>19262</v>
      </c>
    </row>
    <row r="5035" spans="1:5" x14ac:dyDescent="0.25">
      <c r="A5035" s="57" t="s">
        <v>19263</v>
      </c>
      <c r="B5035" s="57" t="s">
        <v>19264</v>
      </c>
      <c r="C5035" s="57" t="s">
        <v>38</v>
      </c>
      <c r="D5035" s="57" t="s">
        <v>4866</v>
      </c>
      <c r="E5035" s="58" t="s">
        <v>19265</v>
      </c>
    </row>
    <row r="5036" spans="1:5" x14ac:dyDescent="0.25">
      <c r="A5036" s="57" t="s">
        <v>19266</v>
      </c>
      <c r="B5036" s="57" t="s">
        <v>19267</v>
      </c>
      <c r="C5036" s="57" t="s">
        <v>38</v>
      </c>
      <c r="D5036" s="57" t="s">
        <v>4866</v>
      </c>
      <c r="E5036" s="58" t="s">
        <v>19268</v>
      </c>
    </row>
    <row r="5037" spans="1:5" x14ac:dyDescent="0.25">
      <c r="A5037" s="57" t="s">
        <v>19269</v>
      </c>
      <c r="B5037" s="57" t="s">
        <v>19270</v>
      </c>
      <c r="C5037" s="57" t="s">
        <v>38</v>
      </c>
      <c r="D5037" s="57" t="s">
        <v>4866</v>
      </c>
      <c r="E5037" s="58" t="s">
        <v>19271</v>
      </c>
    </row>
    <row r="5038" spans="1:5" x14ac:dyDescent="0.25">
      <c r="A5038" s="57" t="s">
        <v>19272</v>
      </c>
      <c r="B5038" s="57" t="s">
        <v>19273</v>
      </c>
      <c r="C5038" s="57" t="s">
        <v>38</v>
      </c>
      <c r="D5038" s="57" t="s">
        <v>4866</v>
      </c>
      <c r="E5038" s="58" t="s">
        <v>19274</v>
      </c>
    </row>
    <row r="5039" spans="1:5" x14ac:dyDescent="0.25">
      <c r="A5039" s="57" t="s">
        <v>19275</v>
      </c>
      <c r="B5039" s="57" t="s">
        <v>19276</v>
      </c>
      <c r="C5039" s="57" t="s">
        <v>38</v>
      </c>
      <c r="D5039" s="57" t="s">
        <v>4866</v>
      </c>
      <c r="E5039" s="58" t="s">
        <v>19277</v>
      </c>
    </row>
    <row r="5040" spans="1:5" x14ac:dyDescent="0.25">
      <c r="A5040" s="57" t="s">
        <v>19278</v>
      </c>
      <c r="B5040" s="57" t="s">
        <v>19279</v>
      </c>
      <c r="C5040" s="57" t="s">
        <v>38</v>
      </c>
      <c r="D5040" s="57" t="s">
        <v>4866</v>
      </c>
      <c r="E5040" s="58" t="s">
        <v>19280</v>
      </c>
    </row>
    <row r="5041" spans="1:5" x14ac:dyDescent="0.25">
      <c r="A5041" s="57" t="s">
        <v>19281</v>
      </c>
      <c r="B5041" s="57" t="s">
        <v>19282</v>
      </c>
      <c r="C5041" s="57" t="s">
        <v>38</v>
      </c>
      <c r="D5041" s="57" t="s">
        <v>4866</v>
      </c>
      <c r="E5041" s="58" t="s">
        <v>19283</v>
      </c>
    </row>
    <row r="5042" spans="1:5" x14ac:dyDescent="0.25">
      <c r="A5042" s="57" t="s">
        <v>19284</v>
      </c>
      <c r="B5042" s="57" t="s">
        <v>19285</v>
      </c>
      <c r="C5042" s="57" t="s">
        <v>38</v>
      </c>
      <c r="D5042" s="57" t="s">
        <v>4866</v>
      </c>
      <c r="E5042" s="58" t="s">
        <v>19286</v>
      </c>
    </row>
    <row r="5043" spans="1:5" x14ac:dyDescent="0.25">
      <c r="A5043" s="57" t="s">
        <v>19287</v>
      </c>
      <c r="B5043" s="57" t="s">
        <v>19288</v>
      </c>
      <c r="C5043" s="57" t="s">
        <v>38</v>
      </c>
      <c r="D5043" s="57" t="s">
        <v>4866</v>
      </c>
      <c r="E5043" s="58" t="s">
        <v>19289</v>
      </c>
    </row>
    <row r="5044" spans="1:5" x14ac:dyDescent="0.25">
      <c r="A5044" s="57" t="s">
        <v>19290</v>
      </c>
      <c r="B5044" s="57" t="s">
        <v>19291</v>
      </c>
      <c r="C5044" s="57" t="s">
        <v>38</v>
      </c>
      <c r="D5044" s="57" t="s">
        <v>4866</v>
      </c>
      <c r="E5044" s="58" t="s">
        <v>19292</v>
      </c>
    </row>
    <row r="5045" spans="1:5" x14ac:dyDescent="0.25">
      <c r="A5045" s="57" t="s">
        <v>19293</v>
      </c>
      <c r="B5045" s="57" t="s">
        <v>19294</v>
      </c>
      <c r="C5045" s="57" t="s">
        <v>38</v>
      </c>
      <c r="D5045" s="57" t="s">
        <v>4866</v>
      </c>
      <c r="E5045" s="58" t="s">
        <v>19295</v>
      </c>
    </row>
    <row r="5046" spans="1:5" x14ac:dyDescent="0.25">
      <c r="A5046" s="57" t="s">
        <v>19296</v>
      </c>
      <c r="B5046" s="57" t="s">
        <v>19297</v>
      </c>
      <c r="C5046" s="57" t="s">
        <v>38</v>
      </c>
      <c r="D5046" s="57" t="s">
        <v>4866</v>
      </c>
      <c r="E5046" s="58" t="s">
        <v>19298</v>
      </c>
    </row>
    <row r="5047" spans="1:5" x14ac:dyDescent="0.25">
      <c r="A5047" s="57" t="s">
        <v>19299</v>
      </c>
      <c r="B5047" s="57" t="s">
        <v>19300</v>
      </c>
      <c r="C5047" s="57" t="s">
        <v>38</v>
      </c>
      <c r="D5047" s="57" t="s">
        <v>4866</v>
      </c>
      <c r="E5047" s="58" t="s">
        <v>19301</v>
      </c>
    </row>
    <row r="5048" spans="1:5" x14ac:dyDescent="0.25">
      <c r="A5048" s="57" t="s">
        <v>19302</v>
      </c>
      <c r="B5048" s="57" t="s">
        <v>19303</v>
      </c>
      <c r="C5048" s="57" t="s">
        <v>38</v>
      </c>
      <c r="D5048" s="57" t="s">
        <v>4866</v>
      </c>
      <c r="E5048" s="58" t="s">
        <v>19304</v>
      </c>
    </row>
    <row r="5049" spans="1:5" x14ac:dyDescent="0.25">
      <c r="A5049" s="57" t="s">
        <v>19305</v>
      </c>
      <c r="B5049" s="57" t="s">
        <v>19306</v>
      </c>
      <c r="C5049" s="57" t="s">
        <v>38</v>
      </c>
      <c r="D5049" s="57" t="s">
        <v>4866</v>
      </c>
      <c r="E5049" s="58" t="s">
        <v>15904</v>
      </c>
    </row>
    <row r="5050" spans="1:5" x14ac:dyDescent="0.25">
      <c r="A5050" s="57" t="s">
        <v>19307</v>
      </c>
      <c r="B5050" s="57" t="s">
        <v>19308</v>
      </c>
      <c r="C5050" s="57" t="s">
        <v>38</v>
      </c>
      <c r="D5050" s="57" t="s">
        <v>4866</v>
      </c>
      <c r="E5050" s="58" t="s">
        <v>19309</v>
      </c>
    </row>
    <row r="5051" spans="1:5" x14ac:dyDescent="0.25">
      <c r="A5051" s="57" t="s">
        <v>19310</v>
      </c>
      <c r="B5051" s="57" t="s">
        <v>19311</v>
      </c>
      <c r="C5051" s="57" t="s">
        <v>38</v>
      </c>
      <c r="D5051" s="57" t="s">
        <v>4866</v>
      </c>
      <c r="E5051" s="58" t="s">
        <v>5125</v>
      </c>
    </row>
    <row r="5052" spans="1:5" x14ac:dyDescent="0.25">
      <c r="A5052" s="57" t="s">
        <v>19312</v>
      </c>
      <c r="B5052" s="57" t="s">
        <v>19313</v>
      </c>
      <c r="C5052" s="57" t="s">
        <v>38</v>
      </c>
      <c r="D5052" s="57" t="s">
        <v>4866</v>
      </c>
      <c r="E5052" s="58" t="s">
        <v>7063</v>
      </c>
    </row>
    <row r="5053" spans="1:5" x14ac:dyDescent="0.25">
      <c r="A5053" s="57" t="s">
        <v>19314</v>
      </c>
      <c r="B5053" s="57" t="s">
        <v>19315</v>
      </c>
      <c r="C5053" s="57" t="s">
        <v>38</v>
      </c>
      <c r="D5053" s="57" t="s">
        <v>4866</v>
      </c>
      <c r="E5053" s="58" t="s">
        <v>18876</v>
      </c>
    </row>
    <row r="5054" spans="1:5" x14ac:dyDescent="0.25">
      <c r="A5054" s="57" t="s">
        <v>19316</v>
      </c>
      <c r="B5054" s="57" t="s">
        <v>19317</v>
      </c>
      <c r="C5054" s="57" t="s">
        <v>38</v>
      </c>
      <c r="D5054" s="57" t="s">
        <v>4866</v>
      </c>
      <c r="E5054" s="58" t="s">
        <v>19318</v>
      </c>
    </row>
    <row r="5055" spans="1:5" x14ac:dyDescent="0.25">
      <c r="A5055" s="57" t="s">
        <v>19319</v>
      </c>
      <c r="B5055" s="57" t="s">
        <v>19320</v>
      </c>
      <c r="C5055" s="57" t="s">
        <v>38</v>
      </c>
      <c r="D5055" s="57" t="s">
        <v>4866</v>
      </c>
      <c r="E5055" s="58" t="s">
        <v>19321</v>
      </c>
    </row>
    <row r="5056" spans="1:5" x14ac:dyDescent="0.25">
      <c r="A5056" s="57" t="s">
        <v>19322</v>
      </c>
      <c r="B5056" s="57" t="s">
        <v>19323</v>
      </c>
      <c r="C5056" s="57" t="s">
        <v>38</v>
      </c>
      <c r="D5056" s="57" t="s">
        <v>4866</v>
      </c>
      <c r="E5056" s="58" t="s">
        <v>19324</v>
      </c>
    </row>
    <row r="5057" spans="1:5" x14ac:dyDescent="0.25">
      <c r="A5057" s="57" t="s">
        <v>19325</v>
      </c>
      <c r="B5057" s="57" t="s">
        <v>19326</v>
      </c>
      <c r="C5057" s="57" t="s">
        <v>38</v>
      </c>
      <c r="D5057" s="57" t="s">
        <v>4866</v>
      </c>
      <c r="E5057" s="58" t="s">
        <v>17778</v>
      </c>
    </row>
    <row r="5058" spans="1:5" x14ac:dyDescent="0.25">
      <c r="A5058" s="57" t="s">
        <v>19327</v>
      </c>
      <c r="B5058" s="57" t="s">
        <v>19328</v>
      </c>
      <c r="C5058" s="57" t="s">
        <v>38</v>
      </c>
      <c r="D5058" s="57" t="s">
        <v>4866</v>
      </c>
      <c r="E5058" s="58" t="s">
        <v>19329</v>
      </c>
    </row>
    <row r="5059" spans="1:5" x14ac:dyDescent="0.25">
      <c r="A5059" s="57" t="s">
        <v>19330</v>
      </c>
      <c r="B5059" s="57" t="s">
        <v>19331</v>
      </c>
      <c r="C5059" s="57" t="s">
        <v>38</v>
      </c>
      <c r="D5059" s="57" t="s">
        <v>4866</v>
      </c>
      <c r="E5059" s="58" t="s">
        <v>19332</v>
      </c>
    </row>
    <row r="5060" spans="1:5" x14ac:dyDescent="0.25">
      <c r="A5060" s="57" t="s">
        <v>19333</v>
      </c>
      <c r="B5060" s="57" t="s">
        <v>19334</v>
      </c>
      <c r="C5060" s="57" t="s">
        <v>38</v>
      </c>
      <c r="D5060" s="57" t="s">
        <v>4866</v>
      </c>
      <c r="E5060" s="58" t="s">
        <v>19335</v>
      </c>
    </row>
    <row r="5061" spans="1:5" x14ac:dyDescent="0.25">
      <c r="A5061" s="57" t="s">
        <v>19336</v>
      </c>
      <c r="B5061" s="57" t="s">
        <v>19337</v>
      </c>
      <c r="C5061" s="57" t="s">
        <v>38</v>
      </c>
      <c r="D5061" s="57" t="s">
        <v>4866</v>
      </c>
      <c r="E5061" s="58" t="s">
        <v>19338</v>
      </c>
    </row>
    <row r="5062" spans="1:5" x14ac:dyDescent="0.25">
      <c r="A5062" s="57" t="s">
        <v>19339</v>
      </c>
      <c r="B5062" s="57" t="s">
        <v>19340</v>
      </c>
      <c r="C5062" s="57" t="s">
        <v>38</v>
      </c>
      <c r="D5062" s="57" t="s">
        <v>4866</v>
      </c>
      <c r="E5062" s="58" t="s">
        <v>19341</v>
      </c>
    </row>
    <row r="5063" spans="1:5" x14ac:dyDescent="0.25">
      <c r="A5063" s="57" t="s">
        <v>19342</v>
      </c>
      <c r="B5063" s="57" t="s">
        <v>19343</v>
      </c>
      <c r="C5063" s="57" t="s">
        <v>38</v>
      </c>
      <c r="D5063" s="57" t="s">
        <v>4866</v>
      </c>
      <c r="E5063" s="58" t="s">
        <v>19344</v>
      </c>
    </row>
    <row r="5064" spans="1:5" x14ac:dyDescent="0.25">
      <c r="A5064" s="57" t="s">
        <v>19345</v>
      </c>
      <c r="B5064" s="57" t="s">
        <v>19346</v>
      </c>
      <c r="C5064" s="57" t="s">
        <v>38</v>
      </c>
      <c r="D5064" s="57" t="s">
        <v>4866</v>
      </c>
      <c r="E5064" s="58" t="s">
        <v>19347</v>
      </c>
    </row>
    <row r="5065" spans="1:5" x14ac:dyDescent="0.25">
      <c r="A5065" s="57" t="s">
        <v>19348</v>
      </c>
      <c r="B5065" s="57" t="s">
        <v>19349</v>
      </c>
      <c r="C5065" s="57" t="s">
        <v>38</v>
      </c>
      <c r="D5065" s="57" t="s">
        <v>4866</v>
      </c>
      <c r="E5065" s="58" t="s">
        <v>19350</v>
      </c>
    </row>
    <row r="5066" spans="1:5" x14ac:dyDescent="0.25">
      <c r="A5066" s="57" t="s">
        <v>19351</v>
      </c>
      <c r="B5066" s="57" t="s">
        <v>19352</v>
      </c>
      <c r="C5066" s="57" t="s">
        <v>38</v>
      </c>
      <c r="D5066" s="57" t="s">
        <v>4866</v>
      </c>
      <c r="E5066" s="58" t="s">
        <v>19353</v>
      </c>
    </row>
    <row r="5067" spans="1:5" x14ac:dyDescent="0.25">
      <c r="A5067" s="57" t="s">
        <v>19354</v>
      </c>
      <c r="B5067" s="57" t="s">
        <v>19355</v>
      </c>
      <c r="C5067" s="57" t="s">
        <v>38</v>
      </c>
      <c r="D5067" s="57" t="s">
        <v>4866</v>
      </c>
      <c r="E5067" s="58" t="s">
        <v>19356</v>
      </c>
    </row>
    <row r="5068" spans="1:5" x14ac:dyDescent="0.25">
      <c r="A5068" s="57" t="s">
        <v>19357</v>
      </c>
      <c r="B5068" s="57" t="s">
        <v>19358</v>
      </c>
      <c r="C5068" s="57" t="s">
        <v>38</v>
      </c>
      <c r="D5068" s="57" t="s">
        <v>4866</v>
      </c>
      <c r="E5068" s="58" t="s">
        <v>19359</v>
      </c>
    </row>
    <row r="5069" spans="1:5" x14ac:dyDescent="0.25">
      <c r="A5069" s="57" t="s">
        <v>19360</v>
      </c>
      <c r="B5069" s="57" t="s">
        <v>19361</v>
      </c>
      <c r="C5069" s="57" t="s">
        <v>38</v>
      </c>
      <c r="D5069" s="57" t="s">
        <v>4866</v>
      </c>
      <c r="E5069" s="58" t="s">
        <v>19362</v>
      </c>
    </row>
    <row r="5070" spans="1:5" x14ac:dyDescent="0.25">
      <c r="A5070" s="57" t="s">
        <v>19363</v>
      </c>
      <c r="B5070" s="57" t="s">
        <v>19364</v>
      </c>
      <c r="C5070" s="57" t="s">
        <v>38</v>
      </c>
      <c r="D5070" s="57" t="s">
        <v>4866</v>
      </c>
      <c r="E5070" s="58" t="s">
        <v>19365</v>
      </c>
    </row>
    <row r="5071" spans="1:5" x14ac:dyDescent="0.25">
      <c r="A5071" s="57" t="s">
        <v>19366</v>
      </c>
      <c r="B5071" s="57" t="s">
        <v>19367</v>
      </c>
      <c r="C5071" s="57" t="s">
        <v>38</v>
      </c>
      <c r="D5071" s="57" t="s">
        <v>4866</v>
      </c>
      <c r="E5071" s="58" t="s">
        <v>19368</v>
      </c>
    </row>
    <row r="5072" spans="1:5" x14ac:dyDescent="0.25">
      <c r="A5072" s="57" t="s">
        <v>19369</v>
      </c>
      <c r="B5072" s="57" t="s">
        <v>19370</v>
      </c>
      <c r="C5072" s="57" t="s">
        <v>38</v>
      </c>
      <c r="D5072" s="57" t="s">
        <v>4866</v>
      </c>
      <c r="E5072" s="58" t="s">
        <v>19371</v>
      </c>
    </row>
    <row r="5073" spans="1:5" x14ac:dyDescent="0.25">
      <c r="A5073" s="57" t="s">
        <v>19372</v>
      </c>
      <c r="B5073" s="57" t="s">
        <v>19373</v>
      </c>
      <c r="C5073" s="57" t="s">
        <v>38</v>
      </c>
      <c r="D5073" s="57" t="s">
        <v>4866</v>
      </c>
      <c r="E5073" s="58" t="s">
        <v>19374</v>
      </c>
    </row>
    <row r="5074" spans="1:5" x14ac:dyDescent="0.25">
      <c r="A5074" s="57" t="s">
        <v>19375</v>
      </c>
      <c r="B5074" s="57" t="s">
        <v>19376</v>
      </c>
      <c r="C5074" s="57" t="s">
        <v>38</v>
      </c>
      <c r="D5074" s="57" t="s">
        <v>4866</v>
      </c>
      <c r="E5074" s="58" t="s">
        <v>19377</v>
      </c>
    </row>
    <row r="5075" spans="1:5" x14ac:dyDescent="0.25">
      <c r="A5075" s="57" t="s">
        <v>19378</v>
      </c>
      <c r="B5075" s="57" t="s">
        <v>19379</v>
      </c>
      <c r="C5075" s="57" t="s">
        <v>38</v>
      </c>
      <c r="D5075" s="57" t="s">
        <v>4866</v>
      </c>
      <c r="E5075" s="58" t="s">
        <v>19380</v>
      </c>
    </row>
    <row r="5076" spans="1:5" x14ac:dyDescent="0.25">
      <c r="A5076" s="57" t="s">
        <v>19381</v>
      </c>
      <c r="B5076" s="57" t="s">
        <v>19382</v>
      </c>
      <c r="C5076" s="57" t="s">
        <v>38</v>
      </c>
      <c r="D5076" s="57" t="s">
        <v>4866</v>
      </c>
      <c r="E5076" s="58" t="s">
        <v>19383</v>
      </c>
    </row>
    <row r="5077" spans="1:5" x14ac:dyDescent="0.25">
      <c r="A5077" s="57" t="s">
        <v>19384</v>
      </c>
      <c r="B5077" s="57" t="s">
        <v>19385</v>
      </c>
      <c r="C5077" s="57" t="s">
        <v>38</v>
      </c>
      <c r="D5077" s="57" t="s">
        <v>4866</v>
      </c>
      <c r="E5077" s="58" t="s">
        <v>19386</v>
      </c>
    </row>
    <row r="5078" spans="1:5" x14ac:dyDescent="0.25">
      <c r="A5078" s="57" t="s">
        <v>19387</v>
      </c>
      <c r="B5078" s="57" t="s">
        <v>19388</v>
      </c>
      <c r="C5078" s="57" t="s">
        <v>38</v>
      </c>
      <c r="D5078" s="57" t="s">
        <v>4866</v>
      </c>
      <c r="E5078" s="58" t="s">
        <v>19389</v>
      </c>
    </row>
    <row r="5079" spans="1:5" x14ac:dyDescent="0.25">
      <c r="A5079" s="57" t="s">
        <v>19390</v>
      </c>
      <c r="B5079" s="57" t="s">
        <v>19391</v>
      </c>
      <c r="C5079" s="57" t="s">
        <v>38</v>
      </c>
      <c r="D5079" s="57" t="s">
        <v>4866</v>
      </c>
      <c r="E5079" s="58" t="s">
        <v>19392</v>
      </c>
    </row>
    <row r="5080" spans="1:5" x14ac:dyDescent="0.25">
      <c r="A5080" s="57" t="s">
        <v>19393</v>
      </c>
      <c r="B5080" s="57" t="s">
        <v>19394</v>
      </c>
      <c r="C5080" s="57" t="s">
        <v>38</v>
      </c>
      <c r="D5080" s="57" t="s">
        <v>4866</v>
      </c>
      <c r="E5080" s="58" t="s">
        <v>19395</v>
      </c>
    </row>
    <row r="5081" spans="1:5" x14ac:dyDescent="0.25">
      <c r="A5081" s="57" t="s">
        <v>19396</v>
      </c>
      <c r="B5081" s="57" t="s">
        <v>19397</v>
      </c>
      <c r="C5081" s="57" t="s">
        <v>38</v>
      </c>
      <c r="D5081" s="57" t="s">
        <v>4866</v>
      </c>
      <c r="E5081" s="58" t="s">
        <v>19398</v>
      </c>
    </row>
    <row r="5082" spans="1:5" x14ac:dyDescent="0.25">
      <c r="A5082" s="57" t="s">
        <v>19399</v>
      </c>
      <c r="B5082" s="57" t="s">
        <v>19400</v>
      </c>
      <c r="C5082" s="57" t="s">
        <v>38</v>
      </c>
      <c r="D5082" s="57" t="s">
        <v>4866</v>
      </c>
      <c r="E5082" s="58" t="s">
        <v>19401</v>
      </c>
    </row>
    <row r="5083" spans="1:5" x14ac:dyDescent="0.25">
      <c r="A5083" s="57" t="s">
        <v>19402</v>
      </c>
      <c r="B5083" s="57" t="s">
        <v>19403</v>
      </c>
      <c r="C5083" s="57" t="s">
        <v>38</v>
      </c>
      <c r="D5083" s="57" t="s">
        <v>4866</v>
      </c>
      <c r="E5083" s="58" t="s">
        <v>19404</v>
      </c>
    </row>
    <row r="5084" spans="1:5" x14ac:dyDescent="0.25">
      <c r="A5084" s="57" t="s">
        <v>19405</v>
      </c>
      <c r="B5084" s="57" t="s">
        <v>19406</v>
      </c>
      <c r="C5084" s="57" t="s">
        <v>38</v>
      </c>
      <c r="D5084" s="57" t="s">
        <v>4866</v>
      </c>
      <c r="E5084" s="58" t="s">
        <v>19407</v>
      </c>
    </row>
    <row r="5085" spans="1:5" x14ac:dyDescent="0.25">
      <c r="A5085" s="57" t="s">
        <v>19408</v>
      </c>
      <c r="B5085" s="57" t="s">
        <v>19409</v>
      </c>
      <c r="C5085" s="57" t="s">
        <v>38</v>
      </c>
      <c r="D5085" s="57" t="s">
        <v>4866</v>
      </c>
      <c r="E5085" s="58" t="s">
        <v>19410</v>
      </c>
    </row>
    <row r="5086" spans="1:5" x14ac:dyDescent="0.25">
      <c r="A5086" s="57" t="s">
        <v>19411</v>
      </c>
      <c r="B5086" s="57" t="s">
        <v>19412</v>
      </c>
      <c r="C5086" s="57" t="s">
        <v>38</v>
      </c>
      <c r="D5086" s="57" t="s">
        <v>4866</v>
      </c>
      <c r="E5086" s="58" t="s">
        <v>19413</v>
      </c>
    </row>
    <row r="5087" spans="1:5" x14ac:dyDescent="0.25">
      <c r="A5087" s="57" t="s">
        <v>19414</v>
      </c>
      <c r="B5087" s="57" t="s">
        <v>19415</v>
      </c>
      <c r="C5087" s="57" t="s">
        <v>38</v>
      </c>
      <c r="D5087" s="57" t="s">
        <v>4866</v>
      </c>
      <c r="E5087" s="58" t="s">
        <v>8289</v>
      </c>
    </row>
    <row r="5088" spans="1:5" x14ac:dyDescent="0.25">
      <c r="A5088" s="57" t="s">
        <v>19416</v>
      </c>
      <c r="B5088" s="57" t="s">
        <v>19417</v>
      </c>
      <c r="C5088" s="57" t="s">
        <v>38</v>
      </c>
      <c r="D5088" s="57" t="s">
        <v>4866</v>
      </c>
      <c r="E5088" s="58" t="s">
        <v>19418</v>
      </c>
    </row>
    <row r="5089" spans="1:5" x14ac:dyDescent="0.25">
      <c r="A5089" s="57" t="s">
        <v>19419</v>
      </c>
      <c r="B5089" s="57" t="s">
        <v>19420</v>
      </c>
      <c r="C5089" s="57" t="s">
        <v>38</v>
      </c>
      <c r="D5089" s="57" t="s">
        <v>4866</v>
      </c>
      <c r="E5089" s="58" t="s">
        <v>19421</v>
      </c>
    </row>
    <row r="5090" spans="1:5" x14ac:dyDescent="0.25">
      <c r="A5090" s="57" t="s">
        <v>19422</v>
      </c>
      <c r="B5090" s="57" t="s">
        <v>19423</v>
      </c>
      <c r="C5090" s="57" t="s">
        <v>38</v>
      </c>
      <c r="D5090" s="57" t="s">
        <v>4866</v>
      </c>
      <c r="E5090" s="58" t="s">
        <v>19424</v>
      </c>
    </row>
    <row r="5091" spans="1:5" x14ac:dyDescent="0.25">
      <c r="A5091" s="57" t="s">
        <v>19425</v>
      </c>
      <c r="B5091" s="57" t="s">
        <v>19426</v>
      </c>
      <c r="C5091" s="57" t="s">
        <v>38</v>
      </c>
      <c r="D5091" s="57" t="s">
        <v>4866</v>
      </c>
      <c r="E5091" s="58" t="s">
        <v>19427</v>
      </c>
    </row>
    <row r="5092" spans="1:5" x14ac:dyDescent="0.25">
      <c r="A5092" s="57" t="s">
        <v>19428</v>
      </c>
      <c r="B5092" s="57" t="s">
        <v>19429</v>
      </c>
      <c r="C5092" s="57" t="s">
        <v>38</v>
      </c>
      <c r="D5092" s="57" t="s">
        <v>4866</v>
      </c>
      <c r="E5092" s="58" t="s">
        <v>19430</v>
      </c>
    </row>
    <row r="5093" spans="1:5" x14ac:dyDescent="0.25">
      <c r="A5093" s="57" t="s">
        <v>19431</v>
      </c>
      <c r="B5093" s="57" t="s">
        <v>19432</v>
      </c>
      <c r="C5093" s="57" t="s">
        <v>38</v>
      </c>
      <c r="D5093" s="57" t="s">
        <v>4866</v>
      </c>
      <c r="E5093" s="58" t="s">
        <v>19433</v>
      </c>
    </row>
    <row r="5094" spans="1:5" x14ac:dyDescent="0.25">
      <c r="A5094" s="57" t="s">
        <v>19434</v>
      </c>
      <c r="B5094" s="57" t="s">
        <v>19435</v>
      </c>
      <c r="C5094" s="57" t="s">
        <v>38</v>
      </c>
      <c r="D5094" s="57" t="s">
        <v>4866</v>
      </c>
      <c r="E5094" s="58" t="s">
        <v>19436</v>
      </c>
    </row>
    <row r="5095" spans="1:5" x14ac:dyDescent="0.25">
      <c r="A5095" s="57" t="s">
        <v>19437</v>
      </c>
      <c r="B5095" s="57" t="s">
        <v>19438</v>
      </c>
      <c r="C5095" s="57" t="s">
        <v>38</v>
      </c>
      <c r="D5095" s="57" t="s">
        <v>4866</v>
      </c>
      <c r="E5095" s="58" t="s">
        <v>19439</v>
      </c>
    </row>
    <row r="5096" spans="1:5" x14ac:dyDescent="0.25">
      <c r="A5096" s="57" t="s">
        <v>19440</v>
      </c>
      <c r="B5096" s="57" t="s">
        <v>19441</v>
      </c>
      <c r="C5096" s="57" t="s">
        <v>38</v>
      </c>
      <c r="D5096" s="57" t="s">
        <v>4866</v>
      </c>
      <c r="E5096" s="58" t="s">
        <v>13838</v>
      </c>
    </row>
    <row r="5097" spans="1:5" x14ac:dyDescent="0.25">
      <c r="A5097" s="57" t="s">
        <v>19442</v>
      </c>
      <c r="B5097" s="57" t="s">
        <v>19443</v>
      </c>
      <c r="C5097" s="57" t="s">
        <v>38</v>
      </c>
      <c r="D5097" s="57" t="s">
        <v>4866</v>
      </c>
      <c r="E5097" s="58" t="s">
        <v>8117</v>
      </c>
    </row>
    <row r="5098" spans="1:5" x14ac:dyDescent="0.25">
      <c r="A5098" s="57" t="s">
        <v>19444</v>
      </c>
      <c r="B5098" s="57" t="s">
        <v>19445</v>
      </c>
      <c r="C5098" s="57" t="s">
        <v>38</v>
      </c>
      <c r="D5098" s="57" t="s">
        <v>4866</v>
      </c>
      <c r="E5098" s="58" t="s">
        <v>6960</v>
      </c>
    </row>
    <row r="5099" spans="1:5" x14ac:dyDescent="0.25">
      <c r="A5099" s="57" t="s">
        <v>19446</v>
      </c>
      <c r="B5099" s="57" t="s">
        <v>19447</v>
      </c>
      <c r="C5099" s="57" t="s">
        <v>38</v>
      </c>
      <c r="D5099" s="57" t="s">
        <v>4866</v>
      </c>
      <c r="E5099" s="58" t="s">
        <v>19448</v>
      </c>
    </row>
    <row r="5100" spans="1:5" x14ac:dyDescent="0.25">
      <c r="A5100" s="57" t="s">
        <v>19449</v>
      </c>
      <c r="B5100" s="57" t="s">
        <v>19450</v>
      </c>
      <c r="C5100" s="57" t="s">
        <v>38</v>
      </c>
      <c r="D5100" s="57" t="s">
        <v>5941</v>
      </c>
      <c r="E5100" s="58" t="s">
        <v>19451</v>
      </c>
    </row>
    <row r="5101" spans="1:5" x14ac:dyDescent="0.25">
      <c r="A5101" s="57" t="s">
        <v>19452</v>
      </c>
      <c r="B5101" s="57" t="s">
        <v>19453</v>
      </c>
      <c r="C5101" s="57" t="s">
        <v>38</v>
      </c>
      <c r="D5101" s="57" t="s">
        <v>4866</v>
      </c>
      <c r="E5101" s="58" t="s">
        <v>19454</v>
      </c>
    </row>
    <row r="5102" spans="1:5" x14ac:dyDescent="0.25">
      <c r="A5102" s="57" t="s">
        <v>19455</v>
      </c>
      <c r="B5102" s="57" t="s">
        <v>19456</v>
      </c>
      <c r="C5102" s="57" t="s">
        <v>38</v>
      </c>
      <c r="D5102" s="57" t="s">
        <v>5941</v>
      </c>
      <c r="E5102" s="58" t="s">
        <v>19457</v>
      </c>
    </row>
    <row r="5103" spans="1:5" x14ac:dyDescent="0.25">
      <c r="A5103" s="57" t="s">
        <v>19458</v>
      </c>
      <c r="B5103" s="57" t="s">
        <v>19459</v>
      </c>
      <c r="C5103" s="57" t="s">
        <v>38</v>
      </c>
      <c r="D5103" s="57" t="s">
        <v>4866</v>
      </c>
      <c r="E5103" s="58" t="s">
        <v>15881</v>
      </c>
    </row>
    <row r="5104" spans="1:5" x14ac:dyDescent="0.25">
      <c r="A5104" s="57" t="s">
        <v>19460</v>
      </c>
      <c r="B5104" s="57" t="s">
        <v>19461</v>
      </c>
      <c r="C5104" s="57" t="s">
        <v>38</v>
      </c>
      <c r="D5104" s="57" t="s">
        <v>4866</v>
      </c>
      <c r="E5104" s="58" t="s">
        <v>19462</v>
      </c>
    </row>
    <row r="5105" spans="1:5" x14ac:dyDescent="0.25">
      <c r="A5105" s="57" t="s">
        <v>19463</v>
      </c>
      <c r="B5105" s="57" t="s">
        <v>19464</v>
      </c>
      <c r="C5105" s="57" t="s">
        <v>38</v>
      </c>
      <c r="D5105" s="57" t="s">
        <v>4866</v>
      </c>
      <c r="E5105" s="58" t="s">
        <v>19465</v>
      </c>
    </row>
    <row r="5106" spans="1:5" x14ac:dyDescent="0.25">
      <c r="A5106" s="57" t="s">
        <v>19466</v>
      </c>
      <c r="B5106" s="57" t="s">
        <v>19467</v>
      </c>
      <c r="C5106" s="57" t="s">
        <v>38</v>
      </c>
      <c r="D5106" s="57" t="s">
        <v>4866</v>
      </c>
      <c r="E5106" s="58" t="s">
        <v>19468</v>
      </c>
    </row>
    <row r="5107" spans="1:5" x14ac:dyDescent="0.25">
      <c r="A5107" s="57" t="s">
        <v>19469</v>
      </c>
      <c r="B5107" s="57" t="s">
        <v>19470</v>
      </c>
      <c r="C5107" s="57" t="s">
        <v>38</v>
      </c>
      <c r="D5107" s="57" t="s">
        <v>4866</v>
      </c>
      <c r="E5107" s="58" t="s">
        <v>19471</v>
      </c>
    </row>
    <row r="5108" spans="1:5" x14ac:dyDescent="0.25">
      <c r="A5108" s="57" t="s">
        <v>19472</v>
      </c>
      <c r="B5108" s="57" t="s">
        <v>19473</v>
      </c>
      <c r="C5108" s="57" t="s">
        <v>38</v>
      </c>
      <c r="D5108" s="57" t="s">
        <v>4866</v>
      </c>
      <c r="E5108" s="58" t="s">
        <v>19474</v>
      </c>
    </row>
    <row r="5109" spans="1:5" x14ac:dyDescent="0.25">
      <c r="A5109" s="57" t="s">
        <v>19475</v>
      </c>
      <c r="B5109" s="57" t="s">
        <v>19476</v>
      </c>
      <c r="C5109" s="57" t="s">
        <v>38</v>
      </c>
      <c r="D5109" s="57" t="s">
        <v>4866</v>
      </c>
      <c r="E5109" s="58" t="s">
        <v>19477</v>
      </c>
    </row>
    <row r="5110" spans="1:5" x14ac:dyDescent="0.25">
      <c r="A5110" s="57" t="s">
        <v>19478</v>
      </c>
      <c r="B5110" s="57" t="s">
        <v>19479</v>
      </c>
      <c r="C5110" s="57" t="s">
        <v>38</v>
      </c>
      <c r="D5110" s="57" t="s">
        <v>4866</v>
      </c>
      <c r="E5110" s="58" t="s">
        <v>19480</v>
      </c>
    </row>
    <row r="5111" spans="1:5" x14ac:dyDescent="0.25">
      <c r="A5111" s="57" t="s">
        <v>19481</v>
      </c>
      <c r="B5111" s="57" t="s">
        <v>19482</v>
      </c>
      <c r="C5111" s="57" t="s">
        <v>38</v>
      </c>
      <c r="D5111" s="57" t="s">
        <v>4866</v>
      </c>
      <c r="E5111" s="58" t="s">
        <v>19483</v>
      </c>
    </row>
    <row r="5112" spans="1:5" x14ac:dyDescent="0.25">
      <c r="A5112" s="57" t="s">
        <v>19484</v>
      </c>
      <c r="B5112" s="57" t="s">
        <v>19485</v>
      </c>
      <c r="C5112" s="57" t="s">
        <v>38</v>
      </c>
      <c r="D5112" s="57" t="s">
        <v>4866</v>
      </c>
      <c r="E5112" s="58" t="s">
        <v>19486</v>
      </c>
    </row>
    <row r="5113" spans="1:5" x14ac:dyDescent="0.25">
      <c r="A5113" s="57" t="s">
        <v>19487</v>
      </c>
      <c r="B5113" s="57" t="s">
        <v>19488</v>
      </c>
      <c r="C5113" s="57" t="s">
        <v>38</v>
      </c>
      <c r="D5113" s="57" t="s">
        <v>4866</v>
      </c>
      <c r="E5113" s="58" t="s">
        <v>19489</v>
      </c>
    </row>
    <row r="5114" spans="1:5" x14ac:dyDescent="0.25">
      <c r="A5114" s="57" t="s">
        <v>19490</v>
      </c>
      <c r="B5114" s="57" t="s">
        <v>19491</v>
      </c>
      <c r="C5114" s="57" t="s">
        <v>38</v>
      </c>
      <c r="D5114" s="57" t="s">
        <v>4866</v>
      </c>
      <c r="E5114" s="58" t="s">
        <v>19492</v>
      </c>
    </row>
    <row r="5115" spans="1:5" x14ac:dyDescent="0.25">
      <c r="A5115" s="57" t="s">
        <v>19493</v>
      </c>
      <c r="B5115" s="57" t="s">
        <v>19494</v>
      </c>
      <c r="C5115" s="57" t="s">
        <v>38</v>
      </c>
      <c r="D5115" s="57" t="s">
        <v>4866</v>
      </c>
      <c r="E5115" s="58" t="s">
        <v>19495</v>
      </c>
    </row>
    <row r="5116" spans="1:5" x14ac:dyDescent="0.25">
      <c r="A5116" s="57" t="s">
        <v>19496</v>
      </c>
      <c r="B5116" s="57" t="s">
        <v>19497</v>
      </c>
      <c r="C5116" s="57" t="s">
        <v>38</v>
      </c>
      <c r="D5116" s="57" t="s">
        <v>4866</v>
      </c>
      <c r="E5116" s="58" t="s">
        <v>19498</v>
      </c>
    </row>
    <row r="5117" spans="1:5" x14ac:dyDescent="0.25">
      <c r="A5117" s="57" t="s">
        <v>19499</v>
      </c>
      <c r="B5117" s="57" t="s">
        <v>19500</v>
      </c>
      <c r="C5117" s="57" t="s">
        <v>38</v>
      </c>
      <c r="D5117" s="57" t="s">
        <v>4866</v>
      </c>
      <c r="E5117" s="58" t="s">
        <v>19501</v>
      </c>
    </row>
    <row r="5118" spans="1:5" x14ac:dyDescent="0.25">
      <c r="A5118" s="57" t="s">
        <v>19502</v>
      </c>
      <c r="B5118" s="57" t="s">
        <v>19503</v>
      </c>
      <c r="C5118" s="57" t="s">
        <v>38</v>
      </c>
      <c r="D5118" s="57" t="s">
        <v>4866</v>
      </c>
      <c r="E5118" s="58" t="s">
        <v>19504</v>
      </c>
    </row>
    <row r="5119" spans="1:5" x14ac:dyDescent="0.25">
      <c r="A5119" s="57" t="s">
        <v>19505</v>
      </c>
      <c r="B5119" s="57" t="s">
        <v>19506</v>
      </c>
      <c r="C5119" s="57" t="s">
        <v>38</v>
      </c>
      <c r="D5119" s="57" t="s">
        <v>5941</v>
      </c>
      <c r="E5119" s="58" t="s">
        <v>19507</v>
      </c>
    </row>
    <row r="5120" spans="1:5" x14ac:dyDescent="0.25">
      <c r="A5120" s="57" t="s">
        <v>19508</v>
      </c>
      <c r="B5120" s="57" t="s">
        <v>19509</v>
      </c>
      <c r="C5120" s="57" t="s">
        <v>38</v>
      </c>
      <c r="D5120" s="57" t="s">
        <v>4866</v>
      </c>
      <c r="E5120" s="58" t="s">
        <v>19510</v>
      </c>
    </row>
    <row r="5121" spans="1:5" x14ac:dyDescent="0.25">
      <c r="A5121" s="57" t="s">
        <v>19511</v>
      </c>
      <c r="B5121" s="57" t="s">
        <v>19512</v>
      </c>
      <c r="C5121" s="57" t="s">
        <v>38</v>
      </c>
      <c r="D5121" s="57" t="s">
        <v>4866</v>
      </c>
      <c r="E5121" s="58" t="s">
        <v>19513</v>
      </c>
    </row>
    <row r="5122" spans="1:5" x14ac:dyDescent="0.25">
      <c r="A5122" s="57" t="s">
        <v>19514</v>
      </c>
      <c r="B5122" s="57" t="s">
        <v>19515</v>
      </c>
      <c r="C5122" s="57" t="s">
        <v>38</v>
      </c>
      <c r="D5122" s="57" t="s">
        <v>4866</v>
      </c>
      <c r="E5122" s="58" t="s">
        <v>19516</v>
      </c>
    </row>
    <row r="5123" spans="1:5" x14ac:dyDescent="0.25">
      <c r="A5123" s="57" t="s">
        <v>19517</v>
      </c>
      <c r="B5123" s="57" t="s">
        <v>19518</v>
      </c>
      <c r="C5123" s="57" t="s">
        <v>38</v>
      </c>
      <c r="D5123" s="57" t="s">
        <v>4866</v>
      </c>
      <c r="E5123" s="58" t="s">
        <v>19519</v>
      </c>
    </row>
    <row r="5124" spans="1:5" x14ac:dyDescent="0.25">
      <c r="A5124" s="57" t="s">
        <v>19520</v>
      </c>
      <c r="B5124" s="57" t="s">
        <v>19521</v>
      </c>
      <c r="C5124" s="57" t="s">
        <v>38</v>
      </c>
      <c r="D5124" s="57" t="s">
        <v>4866</v>
      </c>
      <c r="E5124" s="58" t="s">
        <v>19522</v>
      </c>
    </row>
    <row r="5125" spans="1:5" x14ac:dyDescent="0.25">
      <c r="A5125" s="57" t="s">
        <v>19523</v>
      </c>
      <c r="B5125" s="57" t="s">
        <v>19524</v>
      </c>
      <c r="C5125" s="57" t="s">
        <v>38</v>
      </c>
      <c r="D5125" s="57" t="s">
        <v>4866</v>
      </c>
      <c r="E5125" s="58" t="s">
        <v>19525</v>
      </c>
    </row>
    <row r="5126" spans="1:5" x14ac:dyDescent="0.25">
      <c r="A5126" s="57" t="s">
        <v>19526</v>
      </c>
      <c r="B5126" s="57" t="s">
        <v>19527</v>
      </c>
      <c r="C5126" s="57" t="s">
        <v>38</v>
      </c>
      <c r="D5126" s="57" t="s">
        <v>4866</v>
      </c>
      <c r="E5126" s="58" t="s">
        <v>19528</v>
      </c>
    </row>
    <row r="5127" spans="1:5" x14ac:dyDescent="0.25">
      <c r="A5127" s="57" t="s">
        <v>19529</v>
      </c>
      <c r="B5127" s="57" t="s">
        <v>19530</v>
      </c>
      <c r="C5127" s="57" t="s">
        <v>38</v>
      </c>
      <c r="D5127" s="57" t="s">
        <v>4866</v>
      </c>
      <c r="E5127" s="58" t="s">
        <v>12903</v>
      </c>
    </row>
    <row r="5128" spans="1:5" x14ac:dyDescent="0.25">
      <c r="A5128" s="57" t="s">
        <v>19531</v>
      </c>
      <c r="B5128" s="57" t="s">
        <v>19532</v>
      </c>
      <c r="C5128" s="57" t="s">
        <v>38</v>
      </c>
      <c r="D5128" s="57" t="s">
        <v>4866</v>
      </c>
      <c r="E5128" s="58" t="s">
        <v>19533</v>
      </c>
    </row>
    <row r="5129" spans="1:5" x14ac:dyDescent="0.25">
      <c r="A5129" s="57" t="s">
        <v>19534</v>
      </c>
      <c r="B5129" s="57" t="s">
        <v>19535</v>
      </c>
      <c r="C5129" s="57" t="s">
        <v>38</v>
      </c>
      <c r="D5129" s="57" t="s">
        <v>4866</v>
      </c>
      <c r="E5129" s="58" t="s">
        <v>19536</v>
      </c>
    </row>
    <row r="5130" spans="1:5" x14ac:dyDescent="0.25">
      <c r="A5130" s="57" t="s">
        <v>19537</v>
      </c>
      <c r="B5130" s="57" t="s">
        <v>19538</v>
      </c>
      <c r="C5130" s="57" t="s">
        <v>38</v>
      </c>
      <c r="D5130" s="57" t="s">
        <v>4866</v>
      </c>
      <c r="E5130" s="58" t="s">
        <v>19539</v>
      </c>
    </row>
    <row r="5131" spans="1:5" x14ac:dyDescent="0.25">
      <c r="A5131" s="57" t="s">
        <v>19540</v>
      </c>
      <c r="B5131" s="57" t="s">
        <v>19541</v>
      </c>
      <c r="C5131" s="57" t="s">
        <v>38</v>
      </c>
      <c r="D5131" s="57" t="s">
        <v>4866</v>
      </c>
      <c r="E5131" s="58" t="s">
        <v>19542</v>
      </c>
    </row>
    <row r="5132" spans="1:5" x14ac:dyDescent="0.25">
      <c r="A5132" s="57" t="s">
        <v>19543</v>
      </c>
      <c r="B5132" s="57" t="s">
        <v>19544</v>
      </c>
      <c r="C5132" s="57" t="s">
        <v>38</v>
      </c>
      <c r="D5132" s="57" t="s">
        <v>4866</v>
      </c>
      <c r="E5132" s="58" t="s">
        <v>19545</v>
      </c>
    </row>
    <row r="5133" spans="1:5" x14ac:dyDescent="0.25">
      <c r="A5133" s="57" t="s">
        <v>19546</v>
      </c>
      <c r="B5133" s="57" t="s">
        <v>19547</v>
      </c>
      <c r="C5133" s="57" t="s">
        <v>38</v>
      </c>
      <c r="D5133" s="57" t="s">
        <v>4866</v>
      </c>
      <c r="E5133" s="58" t="s">
        <v>10865</v>
      </c>
    </row>
    <row r="5134" spans="1:5" x14ac:dyDescent="0.25">
      <c r="A5134" s="57" t="s">
        <v>19548</v>
      </c>
      <c r="B5134" s="57" t="s">
        <v>19549</v>
      </c>
      <c r="C5134" s="57" t="s">
        <v>38</v>
      </c>
      <c r="D5134" s="57" t="s">
        <v>4866</v>
      </c>
      <c r="E5134" s="58" t="s">
        <v>19550</v>
      </c>
    </row>
    <row r="5135" spans="1:5" x14ac:dyDescent="0.25">
      <c r="A5135" s="57" t="s">
        <v>19551</v>
      </c>
      <c r="B5135" s="57" t="s">
        <v>19552</v>
      </c>
      <c r="C5135" s="57" t="s">
        <v>38</v>
      </c>
      <c r="D5135" s="57" t="s">
        <v>4866</v>
      </c>
      <c r="E5135" s="58" t="s">
        <v>19553</v>
      </c>
    </row>
    <row r="5136" spans="1:5" x14ac:dyDescent="0.25">
      <c r="A5136" s="57" t="s">
        <v>19554</v>
      </c>
      <c r="B5136" s="57" t="s">
        <v>19555</v>
      </c>
      <c r="C5136" s="57" t="s">
        <v>38</v>
      </c>
      <c r="D5136" s="57" t="s">
        <v>4866</v>
      </c>
      <c r="E5136" s="58" t="s">
        <v>19556</v>
      </c>
    </row>
    <row r="5137" spans="1:5" x14ac:dyDescent="0.25">
      <c r="A5137" s="57" t="s">
        <v>19557</v>
      </c>
      <c r="B5137" s="57" t="s">
        <v>19558</v>
      </c>
      <c r="C5137" s="57" t="s">
        <v>38</v>
      </c>
      <c r="D5137" s="57" t="s">
        <v>4866</v>
      </c>
      <c r="E5137" s="58" t="s">
        <v>19559</v>
      </c>
    </row>
    <row r="5138" spans="1:5" x14ac:dyDescent="0.25">
      <c r="A5138" s="57" t="s">
        <v>19560</v>
      </c>
      <c r="B5138" s="57" t="s">
        <v>19561</v>
      </c>
      <c r="C5138" s="57" t="s">
        <v>38</v>
      </c>
      <c r="D5138" s="57" t="s">
        <v>4866</v>
      </c>
      <c r="E5138" s="58" t="s">
        <v>19562</v>
      </c>
    </row>
    <row r="5139" spans="1:5" x14ac:dyDescent="0.25">
      <c r="A5139" s="57" t="s">
        <v>19563</v>
      </c>
      <c r="B5139" s="57" t="s">
        <v>19564</v>
      </c>
      <c r="C5139" s="57" t="s">
        <v>38</v>
      </c>
      <c r="D5139" s="57" t="s">
        <v>4866</v>
      </c>
      <c r="E5139" s="58" t="s">
        <v>19565</v>
      </c>
    </row>
    <row r="5140" spans="1:5" x14ac:dyDescent="0.25">
      <c r="A5140" s="57" t="s">
        <v>19566</v>
      </c>
      <c r="B5140" s="57" t="s">
        <v>19567</v>
      </c>
      <c r="C5140" s="57" t="s">
        <v>38</v>
      </c>
      <c r="D5140" s="57" t="s">
        <v>4866</v>
      </c>
      <c r="E5140" s="58" t="s">
        <v>19568</v>
      </c>
    </row>
    <row r="5141" spans="1:5" x14ac:dyDescent="0.25">
      <c r="A5141" s="57" t="s">
        <v>19569</v>
      </c>
      <c r="B5141" s="57" t="s">
        <v>19570</v>
      </c>
      <c r="C5141" s="57" t="s">
        <v>38</v>
      </c>
      <c r="D5141" s="57" t="s">
        <v>4866</v>
      </c>
      <c r="E5141" s="58" t="s">
        <v>19571</v>
      </c>
    </row>
    <row r="5142" spans="1:5" x14ac:dyDescent="0.25">
      <c r="A5142" s="57" t="s">
        <v>19572</v>
      </c>
      <c r="B5142" s="57" t="s">
        <v>19573</v>
      </c>
      <c r="C5142" s="57" t="s">
        <v>38</v>
      </c>
      <c r="D5142" s="57" t="s">
        <v>4866</v>
      </c>
      <c r="E5142" s="58" t="s">
        <v>19574</v>
      </c>
    </row>
    <row r="5143" spans="1:5" x14ac:dyDescent="0.25">
      <c r="A5143" s="57" t="s">
        <v>19575</v>
      </c>
      <c r="B5143" s="57" t="s">
        <v>19576</v>
      </c>
      <c r="C5143" s="57" t="s">
        <v>38</v>
      </c>
      <c r="D5143" s="57" t="s">
        <v>4866</v>
      </c>
      <c r="E5143" s="58" t="s">
        <v>19577</v>
      </c>
    </row>
    <row r="5144" spans="1:5" x14ac:dyDescent="0.25">
      <c r="A5144" s="57" t="s">
        <v>19578</v>
      </c>
      <c r="B5144" s="57" t="s">
        <v>19579</v>
      </c>
      <c r="C5144" s="57" t="s">
        <v>38</v>
      </c>
      <c r="D5144" s="57" t="s">
        <v>4866</v>
      </c>
      <c r="E5144" s="58" t="s">
        <v>19580</v>
      </c>
    </row>
    <row r="5145" spans="1:5" x14ac:dyDescent="0.25">
      <c r="A5145" s="57" t="s">
        <v>19581</v>
      </c>
      <c r="B5145" s="57" t="s">
        <v>19582</v>
      </c>
      <c r="C5145" s="57" t="s">
        <v>38</v>
      </c>
      <c r="D5145" s="57" t="s">
        <v>4866</v>
      </c>
      <c r="E5145" s="58" t="s">
        <v>19583</v>
      </c>
    </row>
    <row r="5146" spans="1:5" x14ac:dyDescent="0.25">
      <c r="A5146" s="57" t="s">
        <v>19584</v>
      </c>
      <c r="B5146" s="57" t="s">
        <v>19585</v>
      </c>
      <c r="C5146" s="57" t="s">
        <v>38</v>
      </c>
      <c r="D5146" s="57" t="s">
        <v>4866</v>
      </c>
      <c r="E5146" s="58" t="s">
        <v>19586</v>
      </c>
    </row>
    <row r="5147" spans="1:5" x14ac:dyDescent="0.25">
      <c r="A5147" s="57" t="s">
        <v>19587</v>
      </c>
      <c r="B5147" s="57" t="s">
        <v>19588</v>
      </c>
      <c r="C5147" s="57" t="s">
        <v>38</v>
      </c>
      <c r="D5147" s="57" t="s">
        <v>4866</v>
      </c>
      <c r="E5147" s="58" t="s">
        <v>19589</v>
      </c>
    </row>
    <row r="5148" spans="1:5" x14ac:dyDescent="0.25">
      <c r="A5148" s="57" t="s">
        <v>19590</v>
      </c>
      <c r="B5148" s="57" t="s">
        <v>19591</v>
      </c>
      <c r="C5148" s="57" t="s">
        <v>38</v>
      </c>
      <c r="D5148" s="57" t="s">
        <v>4866</v>
      </c>
      <c r="E5148" s="58" t="s">
        <v>19592</v>
      </c>
    </row>
    <row r="5149" spans="1:5" x14ac:dyDescent="0.25">
      <c r="A5149" s="57" t="s">
        <v>19593</v>
      </c>
      <c r="B5149" s="57" t="s">
        <v>19594</v>
      </c>
      <c r="C5149" s="57" t="s">
        <v>38</v>
      </c>
      <c r="D5149" s="57" t="s">
        <v>4866</v>
      </c>
      <c r="E5149" s="58" t="s">
        <v>19595</v>
      </c>
    </row>
    <row r="5150" spans="1:5" x14ac:dyDescent="0.25">
      <c r="A5150" s="57" t="s">
        <v>19596</v>
      </c>
      <c r="B5150" s="57" t="s">
        <v>19597</v>
      </c>
      <c r="C5150" s="57" t="s">
        <v>38</v>
      </c>
      <c r="D5150" s="57" t="s">
        <v>4866</v>
      </c>
      <c r="E5150" s="58" t="s">
        <v>19598</v>
      </c>
    </row>
    <row r="5151" spans="1:5" x14ac:dyDescent="0.25">
      <c r="A5151" s="57" t="s">
        <v>19599</v>
      </c>
      <c r="B5151" s="57" t="s">
        <v>19600</v>
      </c>
      <c r="C5151" s="57" t="s">
        <v>38</v>
      </c>
      <c r="D5151" s="57" t="s">
        <v>4866</v>
      </c>
      <c r="E5151" s="58" t="s">
        <v>19601</v>
      </c>
    </row>
    <row r="5152" spans="1:5" x14ac:dyDescent="0.25">
      <c r="A5152" s="57" t="s">
        <v>19602</v>
      </c>
      <c r="B5152" s="57" t="s">
        <v>19603</v>
      </c>
      <c r="C5152" s="57" t="s">
        <v>38</v>
      </c>
      <c r="D5152" s="57" t="s">
        <v>4866</v>
      </c>
      <c r="E5152" s="58" t="s">
        <v>19604</v>
      </c>
    </row>
    <row r="5153" spans="1:5" x14ac:dyDescent="0.25">
      <c r="A5153" s="57" t="s">
        <v>19605</v>
      </c>
      <c r="B5153" s="57" t="s">
        <v>19606</v>
      </c>
      <c r="C5153" s="57" t="s">
        <v>38</v>
      </c>
      <c r="D5153" s="57" t="s">
        <v>4866</v>
      </c>
      <c r="E5153" s="58" t="s">
        <v>19607</v>
      </c>
    </row>
    <row r="5154" spans="1:5" x14ac:dyDescent="0.25">
      <c r="A5154" s="57" t="s">
        <v>19608</v>
      </c>
      <c r="B5154" s="57" t="s">
        <v>19609</v>
      </c>
      <c r="C5154" s="57" t="s">
        <v>38</v>
      </c>
      <c r="D5154" s="57" t="s">
        <v>4866</v>
      </c>
      <c r="E5154" s="58" t="s">
        <v>19610</v>
      </c>
    </row>
    <row r="5155" spans="1:5" x14ac:dyDescent="0.25">
      <c r="A5155" s="57" t="s">
        <v>19611</v>
      </c>
      <c r="B5155" s="57" t="s">
        <v>19612</v>
      </c>
      <c r="C5155" s="57" t="s">
        <v>38</v>
      </c>
      <c r="D5155" s="57" t="s">
        <v>4866</v>
      </c>
      <c r="E5155" s="58" t="s">
        <v>19613</v>
      </c>
    </row>
    <row r="5156" spans="1:5" x14ac:dyDescent="0.25">
      <c r="A5156" s="57" t="s">
        <v>19614</v>
      </c>
      <c r="B5156" s="57" t="s">
        <v>19615</v>
      </c>
      <c r="C5156" s="57" t="s">
        <v>38</v>
      </c>
      <c r="D5156" s="57" t="s">
        <v>4866</v>
      </c>
      <c r="E5156" s="58" t="s">
        <v>19616</v>
      </c>
    </row>
    <row r="5157" spans="1:5" x14ac:dyDescent="0.25">
      <c r="A5157" s="57" t="s">
        <v>19617</v>
      </c>
      <c r="B5157" s="57" t="s">
        <v>19618</v>
      </c>
      <c r="C5157" s="57" t="s">
        <v>38</v>
      </c>
      <c r="D5157" s="57" t="s">
        <v>4866</v>
      </c>
      <c r="E5157" s="58" t="s">
        <v>19619</v>
      </c>
    </row>
    <row r="5158" spans="1:5" x14ac:dyDescent="0.25">
      <c r="A5158" s="57" t="s">
        <v>19620</v>
      </c>
      <c r="B5158" s="57" t="s">
        <v>19621</v>
      </c>
      <c r="C5158" s="57" t="s">
        <v>38</v>
      </c>
      <c r="D5158" s="57" t="s">
        <v>4866</v>
      </c>
      <c r="E5158" s="58" t="s">
        <v>19622</v>
      </c>
    </row>
    <row r="5159" spans="1:5" x14ac:dyDescent="0.25">
      <c r="A5159" s="57" t="s">
        <v>19623</v>
      </c>
      <c r="B5159" s="57" t="s">
        <v>19624</v>
      </c>
      <c r="C5159" s="57" t="s">
        <v>38</v>
      </c>
      <c r="D5159" s="57" t="s">
        <v>4866</v>
      </c>
      <c r="E5159" s="58" t="s">
        <v>19625</v>
      </c>
    </row>
    <row r="5160" spans="1:5" x14ac:dyDescent="0.25">
      <c r="A5160" s="57" t="s">
        <v>19626</v>
      </c>
      <c r="B5160" s="57" t="s">
        <v>19627</v>
      </c>
      <c r="C5160" s="57" t="s">
        <v>38</v>
      </c>
      <c r="D5160" s="57" t="s">
        <v>4866</v>
      </c>
      <c r="E5160" s="58" t="s">
        <v>19628</v>
      </c>
    </row>
    <row r="5161" spans="1:5" x14ac:dyDescent="0.25">
      <c r="A5161" s="57" t="s">
        <v>19629</v>
      </c>
      <c r="B5161" s="57" t="s">
        <v>19630</v>
      </c>
      <c r="C5161" s="57" t="s">
        <v>38</v>
      </c>
      <c r="D5161" s="57" t="s">
        <v>4866</v>
      </c>
      <c r="E5161" s="58" t="s">
        <v>19631</v>
      </c>
    </row>
    <row r="5162" spans="1:5" x14ac:dyDescent="0.25">
      <c r="A5162" s="57" t="s">
        <v>19632</v>
      </c>
      <c r="B5162" s="57" t="s">
        <v>19633</v>
      </c>
      <c r="C5162" s="57" t="s">
        <v>38</v>
      </c>
      <c r="D5162" s="57" t="s">
        <v>4866</v>
      </c>
      <c r="E5162" s="58" t="s">
        <v>19634</v>
      </c>
    </row>
    <row r="5163" spans="1:5" x14ac:dyDescent="0.25">
      <c r="A5163" s="57" t="s">
        <v>19635</v>
      </c>
      <c r="B5163" s="57" t="s">
        <v>19636</v>
      </c>
      <c r="C5163" s="57" t="s">
        <v>38</v>
      </c>
      <c r="D5163" s="57" t="s">
        <v>4866</v>
      </c>
      <c r="E5163" s="58" t="s">
        <v>19637</v>
      </c>
    </row>
    <row r="5164" spans="1:5" x14ac:dyDescent="0.25">
      <c r="A5164" s="57" t="s">
        <v>19638</v>
      </c>
      <c r="B5164" s="57" t="s">
        <v>19639</v>
      </c>
      <c r="C5164" s="57" t="s">
        <v>38</v>
      </c>
      <c r="D5164" s="57" t="s">
        <v>5941</v>
      </c>
      <c r="E5164" s="58" t="s">
        <v>19640</v>
      </c>
    </row>
    <row r="5165" spans="1:5" x14ac:dyDescent="0.25">
      <c r="A5165" s="57" t="s">
        <v>19641</v>
      </c>
      <c r="B5165" s="57" t="s">
        <v>19642</v>
      </c>
      <c r="C5165" s="57" t="s">
        <v>38</v>
      </c>
      <c r="D5165" s="57" t="s">
        <v>4866</v>
      </c>
      <c r="E5165" s="58" t="s">
        <v>19643</v>
      </c>
    </row>
    <row r="5166" spans="1:5" x14ac:dyDescent="0.25">
      <c r="A5166" s="57" t="s">
        <v>19644</v>
      </c>
      <c r="B5166" s="57" t="s">
        <v>19645</v>
      </c>
      <c r="C5166" s="57" t="s">
        <v>38</v>
      </c>
      <c r="D5166" s="57" t="s">
        <v>5941</v>
      </c>
      <c r="E5166" s="58" t="s">
        <v>19646</v>
      </c>
    </row>
    <row r="5167" spans="1:5" x14ac:dyDescent="0.25">
      <c r="A5167" s="57" t="s">
        <v>19647</v>
      </c>
      <c r="B5167" s="57" t="s">
        <v>19648</v>
      </c>
      <c r="C5167" s="57" t="s">
        <v>38</v>
      </c>
      <c r="D5167" s="57" t="s">
        <v>4866</v>
      </c>
      <c r="E5167" s="58" t="s">
        <v>19649</v>
      </c>
    </row>
    <row r="5168" spans="1:5" x14ac:dyDescent="0.25">
      <c r="A5168" s="57" t="s">
        <v>19650</v>
      </c>
      <c r="B5168" s="57" t="s">
        <v>19651</v>
      </c>
      <c r="C5168" s="57" t="s">
        <v>38</v>
      </c>
      <c r="D5168" s="57" t="s">
        <v>5941</v>
      </c>
      <c r="E5168" s="58" t="s">
        <v>19652</v>
      </c>
    </row>
    <row r="5169" spans="1:5" x14ac:dyDescent="0.25">
      <c r="A5169" s="57" t="s">
        <v>19653</v>
      </c>
      <c r="B5169" s="57" t="s">
        <v>19654</v>
      </c>
      <c r="C5169" s="57" t="s">
        <v>38</v>
      </c>
      <c r="D5169" s="57" t="s">
        <v>4866</v>
      </c>
      <c r="E5169" s="58" t="s">
        <v>19655</v>
      </c>
    </row>
    <row r="5170" spans="1:5" x14ac:dyDescent="0.25">
      <c r="A5170" s="57" t="s">
        <v>19656</v>
      </c>
      <c r="B5170" s="57" t="s">
        <v>19657</v>
      </c>
      <c r="C5170" s="57" t="s">
        <v>38</v>
      </c>
      <c r="D5170" s="57" t="s">
        <v>4866</v>
      </c>
      <c r="E5170" s="58" t="s">
        <v>19658</v>
      </c>
    </row>
    <row r="5171" spans="1:5" x14ac:dyDescent="0.25">
      <c r="A5171" s="57" t="s">
        <v>19659</v>
      </c>
      <c r="B5171" s="57" t="s">
        <v>19660</v>
      </c>
      <c r="C5171" s="57" t="s">
        <v>38</v>
      </c>
      <c r="D5171" s="57" t="s">
        <v>4866</v>
      </c>
      <c r="E5171" s="58" t="s">
        <v>19661</v>
      </c>
    </row>
    <row r="5172" spans="1:5" x14ac:dyDescent="0.25">
      <c r="A5172" s="57" t="s">
        <v>19662</v>
      </c>
      <c r="B5172" s="57" t="s">
        <v>19663</v>
      </c>
      <c r="C5172" s="57" t="s">
        <v>38</v>
      </c>
      <c r="D5172" s="57" t="s">
        <v>4866</v>
      </c>
      <c r="E5172" s="58" t="s">
        <v>19664</v>
      </c>
    </row>
    <row r="5173" spans="1:5" x14ac:dyDescent="0.25">
      <c r="A5173" s="57" t="s">
        <v>19665</v>
      </c>
      <c r="B5173" s="57" t="s">
        <v>19666</v>
      </c>
      <c r="C5173" s="57" t="s">
        <v>38</v>
      </c>
      <c r="D5173" s="57" t="s">
        <v>4866</v>
      </c>
      <c r="E5173" s="58" t="s">
        <v>6438</v>
      </c>
    </row>
    <row r="5174" spans="1:5" x14ac:dyDescent="0.25">
      <c r="A5174" s="57" t="s">
        <v>19667</v>
      </c>
      <c r="B5174" s="57" t="s">
        <v>19668</v>
      </c>
      <c r="C5174" s="57" t="s">
        <v>38</v>
      </c>
      <c r="D5174" s="57" t="s">
        <v>4866</v>
      </c>
      <c r="E5174" s="58" t="s">
        <v>19669</v>
      </c>
    </row>
    <row r="5175" spans="1:5" x14ac:dyDescent="0.25">
      <c r="A5175" s="57" t="s">
        <v>19670</v>
      </c>
      <c r="B5175" s="57" t="s">
        <v>19671</v>
      </c>
      <c r="C5175" s="57" t="s">
        <v>38</v>
      </c>
      <c r="D5175" s="57" t="s">
        <v>4866</v>
      </c>
      <c r="E5175" s="58" t="s">
        <v>19672</v>
      </c>
    </row>
    <row r="5176" spans="1:5" x14ac:dyDescent="0.25">
      <c r="A5176" s="57" t="s">
        <v>19673</v>
      </c>
      <c r="B5176" s="57" t="s">
        <v>19674</v>
      </c>
      <c r="C5176" s="57" t="s">
        <v>38</v>
      </c>
      <c r="D5176" s="57" t="s">
        <v>4866</v>
      </c>
      <c r="E5176" s="58" t="s">
        <v>19675</v>
      </c>
    </row>
    <row r="5177" spans="1:5" x14ac:dyDescent="0.25">
      <c r="A5177" s="57" t="s">
        <v>19676</v>
      </c>
      <c r="B5177" s="57" t="s">
        <v>19677</v>
      </c>
      <c r="C5177" s="57" t="s">
        <v>38</v>
      </c>
      <c r="D5177" s="57" t="s">
        <v>5941</v>
      </c>
      <c r="E5177" s="58" t="s">
        <v>19678</v>
      </c>
    </row>
    <row r="5178" spans="1:5" x14ac:dyDescent="0.25">
      <c r="A5178" s="57" t="s">
        <v>19679</v>
      </c>
      <c r="B5178" s="57" t="s">
        <v>19680</v>
      </c>
      <c r="C5178" s="57" t="s">
        <v>38</v>
      </c>
      <c r="D5178" s="57" t="s">
        <v>4866</v>
      </c>
      <c r="E5178" s="58" t="s">
        <v>19681</v>
      </c>
    </row>
    <row r="5179" spans="1:5" x14ac:dyDescent="0.25">
      <c r="A5179" s="57" t="s">
        <v>19682</v>
      </c>
      <c r="B5179" s="57" t="s">
        <v>19683</v>
      </c>
      <c r="C5179" s="57" t="s">
        <v>38</v>
      </c>
      <c r="D5179" s="57" t="s">
        <v>4866</v>
      </c>
      <c r="E5179" s="58" t="s">
        <v>17850</v>
      </c>
    </row>
    <row r="5180" spans="1:5" x14ac:dyDescent="0.25">
      <c r="A5180" s="57" t="s">
        <v>19684</v>
      </c>
      <c r="B5180" s="57" t="s">
        <v>19685</v>
      </c>
      <c r="C5180" s="57" t="s">
        <v>38</v>
      </c>
      <c r="D5180" s="57" t="s">
        <v>4866</v>
      </c>
      <c r="E5180" s="58" t="s">
        <v>19686</v>
      </c>
    </row>
    <row r="5181" spans="1:5" x14ac:dyDescent="0.25">
      <c r="A5181" s="57" t="s">
        <v>19687</v>
      </c>
      <c r="B5181" s="57" t="s">
        <v>19688</v>
      </c>
      <c r="C5181" s="57" t="s">
        <v>38</v>
      </c>
      <c r="D5181" s="57" t="s">
        <v>4866</v>
      </c>
      <c r="E5181" s="58" t="s">
        <v>19689</v>
      </c>
    </row>
    <row r="5182" spans="1:5" x14ac:dyDescent="0.25">
      <c r="A5182" s="57" t="s">
        <v>19690</v>
      </c>
      <c r="B5182" s="57" t="s">
        <v>19691</v>
      </c>
      <c r="C5182" s="57" t="s">
        <v>38</v>
      </c>
      <c r="D5182" s="57" t="s">
        <v>4866</v>
      </c>
      <c r="E5182" s="58" t="s">
        <v>19692</v>
      </c>
    </row>
    <row r="5183" spans="1:5" x14ac:dyDescent="0.25">
      <c r="A5183" s="57" t="s">
        <v>19693</v>
      </c>
      <c r="B5183" s="57" t="s">
        <v>19694</v>
      </c>
      <c r="C5183" s="57" t="s">
        <v>38</v>
      </c>
      <c r="D5183" s="57" t="s">
        <v>4866</v>
      </c>
      <c r="E5183" s="58" t="s">
        <v>19695</v>
      </c>
    </row>
    <row r="5184" spans="1:5" x14ac:dyDescent="0.25">
      <c r="A5184" s="57" t="s">
        <v>19696</v>
      </c>
      <c r="B5184" s="57" t="s">
        <v>19697</v>
      </c>
      <c r="C5184" s="57" t="s">
        <v>38</v>
      </c>
      <c r="D5184" s="57" t="s">
        <v>4866</v>
      </c>
      <c r="E5184" s="58" t="s">
        <v>19698</v>
      </c>
    </row>
    <row r="5185" spans="1:5" x14ac:dyDescent="0.25">
      <c r="A5185" s="57" t="s">
        <v>19699</v>
      </c>
      <c r="B5185" s="57" t="s">
        <v>19700</v>
      </c>
      <c r="C5185" s="57" t="s">
        <v>38</v>
      </c>
      <c r="D5185" s="57" t="s">
        <v>4866</v>
      </c>
      <c r="E5185" s="58" t="s">
        <v>19701</v>
      </c>
    </row>
    <row r="5186" spans="1:5" x14ac:dyDescent="0.25">
      <c r="A5186" s="57" t="s">
        <v>19702</v>
      </c>
      <c r="B5186" s="57" t="s">
        <v>19703</v>
      </c>
      <c r="C5186" s="57" t="s">
        <v>38</v>
      </c>
      <c r="D5186" s="57" t="s">
        <v>4866</v>
      </c>
      <c r="E5186" s="58" t="s">
        <v>19704</v>
      </c>
    </row>
    <row r="5187" spans="1:5" x14ac:dyDescent="0.25">
      <c r="A5187" s="57" t="s">
        <v>19705</v>
      </c>
      <c r="B5187" s="57" t="s">
        <v>19706</v>
      </c>
      <c r="C5187" s="57" t="s">
        <v>38</v>
      </c>
      <c r="D5187" s="57" t="s">
        <v>4866</v>
      </c>
      <c r="E5187" s="58" t="s">
        <v>19707</v>
      </c>
    </row>
    <row r="5188" spans="1:5" x14ac:dyDescent="0.25">
      <c r="A5188" s="57" t="s">
        <v>19708</v>
      </c>
      <c r="B5188" s="57" t="s">
        <v>19709</v>
      </c>
      <c r="C5188" s="57" t="s">
        <v>38</v>
      </c>
      <c r="D5188" s="57" t="s">
        <v>4866</v>
      </c>
      <c r="E5188" s="58" t="s">
        <v>19710</v>
      </c>
    </row>
    <row r="5189" spans="1:5" x14ac:dyDescent="0.25">
      <c r="A5189" s="57" t="s">
        <v>19711</v>
      </c>
      <c r="B5189" s="57" t="s">
        <v>19712</v>
      </c>
      <c r="C5189" s="57" t="s">
        <v>38</v>
      </c>
      <c r="D5189" s="57" t="s">
        <v>4866</v>
      </c>
      <c r="E5189" s="58" t="s">
        <v>19713</v>
      </c>
    </row>
    <row r="5190" spans="1:5" x14ac:dyDescent="0.25">
      <c r="A5190" s="57" t="s">
        <v>19714</v>
      </c>
      <c r="B5190" s="57" t="s">
        <v>19715</v>
      </c>
      <c r="C5190" s="57" t="s">
        <v>38</v>
      </c>
      <c r="D5190" s="57" t="s">
        <v>4866</v>
      </c>
      <c r="E5190" s="58" t="s">
        <v>19716</v>
      </c>
    </row>
    <row r="5191" spans="1:5" x14ac:dyDescent="0.25">
      <c r="A5191" s="57" t="s">
        <v>19717</v>
      </c>
      <c r="B5191" s="57" t="s">
        <v>19718</v>
      </c>
      <c r="C5191" s="57" t="s">
        <v>38</v>
      </c>
      <c r="D5191" s="57" t="s">
        <v>4866</v>
      </c>
      <c r="E5191" s="58" t="s">
        <v>19695</v>
      </c>
    </row>
    <row r="5192" spans="1:5" x14ac:dyDescent="0.25">
      <c r="A5192" s="57" t="s">
        <v>19719</v>
      </c>
      <c r="B5192" s="57" t="s">
        <v>19720</v>
      </c>
      <c r="C5192" s="57" t="s">
        <v>38</v>
      </c>
      <c r="D5192" s="57" t="s">
        <v>4866</v>
      </c>
      <c r="E5192" s="58" t="s">
        <v>19721</v>
      </c>
    </row>
    <row r="5193" spans="1:5" x14ac:dyDescent="0.25">
      <c r="A5193" s="57" t="s">
        <v>19722</v>
      </c>
      <c r="B5193" s="57" t="s">
        <v>19723</v>
      </c>
      <c r="C5193" s="57" t="s">
        <v>38</v>
      </c>
      <c r="D5193" s="57" t="s">
        <v>4866</v>
      </c>
      <c r="E5193" s="58" t="s">
        <v>19724</v>
      </c>
    </row>
    <row r="5194" spans="1:5" x14ac:dyDescent="0.25">
      <c r="A5194" s="57" t="s">
        <v>19725</v>
      </c>
      <c r="B5194" s="57" t="s">
        <v>19726</v>
      </c>
      <c r="C5194" s="57" t="s">
        <v>38</v>
      </c>
      <c r="D5194" s="57" t="s">
        <v>4866</v>
      </c>
      <c r="E5194" s="58" t="s">
        <v>19727</v>
      </c>
    </row>
    <row r="5195" spans="1:5" x14ac:dyDescent="0.25">
      <c r="A5195" s="57" t="s">
        <v>19728</v>
      </c>
      <c r="B5195" s="57" t="s">
        <v>19729</v>
      </c>
      <c r="C5195" s="57" t="s">
        <v>38</v>
      </c>
      <c r="D5195" s="57" t="s">
        <v>4866</v>
      </c>
      <c r="E5195" s="58" t="s">
        <v>19730</v>
      </c>
    </row>
    <row r="5196" spans="1:5" x14ac:dyDescent="0.25">
      <c r="A5196" s="57" t="s">
        <v>19731</v>
      </c>
      <c r="B5196" s="57" t="s">
        <v>19732</v>
      </c>
      <c r="C5196" s="57" t="s">
        <v>38</v>
      </c>
      <c r="D5196" s="57" t="s">
        <v>4866</v>
      </c>
      <c r="E5196" s="58" t="s">
        <v>19733</v>
      </c>
    </row>
    <row r="5197" spans="1:5" x14ac:dyDescent="0.25">
      <c r="A5197" s="57" t="s">
        <v>19734</v>
      </c>
      <c r="B5197" s="57" t="s">
        <v>19735</v>
      </c>
      <c r="C5197" s="57" t="s">
        <v>38</v>
      </c>
      <c r="D5197" s="57" t="s">
        <v>4866</v>
      </c>
      <c r="E5197" s="58" t="s">
        <v>19736</v>
      </c>
    </row>
    <row r="5198" spans="1:5" x14ac:dyDescent="0.25">
      <c r="A5198" s="57" t="s">
        <v>19737</v>
      </c>
      <c r="B5198" s="57" t="s">
        <v>19738</v>
      </c>
      <c r="C5198" s="57" t="s">
        <v>38</v>
      </c>
      <c r="D5198" s="57" t="s">
        <v>4866</v>
      </c>
      <c r="E5198" s="58" t="s">
        <v>19739</v>
      </c>
    </row>
    <row r="5199" spans="1:5" x14ac:dyDescent="0.25">
      <c r="A5199" s="57" t="s">
        <v>19740</v>
      </c>
      <c r="B5199" s="57" t="s">
        <v>19741</v>
      </c>
      <c r="C5199" s="57" t="s">
        <v>38</v>
      </c>
      <c r="D5199" s="57" t="s">
        <v>4866</v>
      </c>
      <c r="E5199" s="58" t="s">
        <v>19742</v>
      </c>
    </row>
    <row r="5200" spans="1:5" x14ac:dyDescent="0.25">
      <c r="A5200" s="57" t="s">
        <v>19743</v>
      </c>
      <c r="B5200" s="57" t="s">
        <v>19744</v>
      </c>
      <c r="C5200" s="57" t="s">
        <v>38</v>
      </c>
      <c r="D5200" s="57" t="s">
        <v>4866</v>
      </c>
      <c r="E5200" s="58" t="s">
        <v>19745</v>
      </c>
    </row>
    <row r="5201" spans="1:5" x14ac:dyDescent="0.25">
      <c r="A5201" s="57" t="s">
        <v>19746</v>
      </c>
      <c r="B5201" s="57" t="s">
        <v>19747</v>
      </c>
      <c r="C5201" s="57" t="s">
        <v>38</v>
      </c>
      <c r="D5201" s="57" t="s">
        <v>4866</v>
      </c>
      <c r="E5201" s="58" t="s">
        <v>19748</v>
      </c>
    </row>
    <row r="5202" spans="1:5" x14ac:dyDescent="0.25">
      <c r="A5202" s="57" t="s">
        <v>19749</v>
      </c>
      <c r="B5202" s="57" t="s">
        <v>19750</v>
      </c>
      <c r="C5202" s="57" t="s">
        <v>38</v>
      </c>
      <c r="D5202" s="57" t="s">
        <v>4866</v>
      </c>
      <c r="E5202" s="58" t="s">
        <v>19751</v>
      </c>
    </row>
    <row r="5203" spans="1:5" x14ac:dyDescent="0.25">
      <c r="A5203" s="57" t="s">
        <v>19752</v>
      </c>
      <c r="B5203" s="57" t="s">
        <v>19753</v>
      </c>
      <c r="C5203" s="57" t="s">
        <v>38</v>
      </c>
      <c r="D5203" s="57" t="s">
        <v>4866</v>
      </c>
      <c r="E5203" s="58" t="s">
        <v>19754</v>
      </c>
    </row>
    <row r="5204" spans="1:5" x14ac:dyDescent="0.25">
      <c r="A5204" s="57" t="s">
        <v>19755</v>
      </c>
      <c r="B5204" s="57" t="s">
        <v>19756</v>
      </c>
      <c r="C5204" s="57" t="s">
        <v>38</v>
      </c>
      <c r="D5204" s="57" t="s">
        <v>4866</v>
      </c>
      <c r="E5204" s="58" t="s">
        <v>19757</v>
      </c>
    </row>
    <row r="5205" spans="1:5" x14ac:dyDescent="0.25">
      <c r="A5205" s="57" t="s">
        <v>19758</v>
      </c>
      <c r="B5205" s="57" t="s">
        <v>19759</v>
      </c>
      <c r="C5205" s="57" t="s">
        <v>38</v>
      </c>
      <c r="D5205" s="57" t="s">
        <v>4866</v>
      </c>
      <c r="E5205" s="58" t="s">
        <v>19760</v>
      </c>
    </row>
    <row r="5206" spans="1:5" x14ac:dyDescent="0.25">
      <c r="A5206" s="57" t="s">
        <v>19761</v>
      </c>
      <c r="B5206" s="57" t="s">
        <v>19762</v>
      </c>
      <c r="C5206" s="57" t="s">
        <v>38</v>
      </c>
      <c r="D5206" s="57" t="s">
        <v>4866</v>
      </c>
      <c r="E5206" s="58" t="s">
        <v>19763</v>
      </c>
    </row>
    <row r="5207" spans="1:5" x14ac:dyDescent="0.25">
      <c r="A5207" s="57" t="s">
        <v>19764</v>
      </c>
      <c r="B5207" s="57" t="s">
        <v>19765</v>
      </c>
      <c r="C5207" s="57" t="s">
        <v>38</v>
      </c>
      <c r="D5207" s="57" t="s">
        <v>4866</v>
      </c>
      <c r="E5207" s="58" t="s">
        <v>19766</v>
      </c>
    </row>
    <row r="5208" spans="1:5" x14ac:dyDescent="0.25">
      <c r="A5208" s="57" t="s">
        <v>19767</v>
      </c>
      <c r="B5208" s="57" t="s">
        <v>19768</v>
      </c>
      <c r="C5208" s="57" t="s">
        <v>38</v>
      </c>
      <c r="D5208" s="57" t="s">
        <v>4866</v>
      </c>
      <c r="E5208" s="58" t="s">
        <v>19769</v>
      </c>
    </row>
    <row r="5209" spans="1:5" x14ac:dyDescent="0.25">
      <c r="A5209" s="57" t="s">
        <v>19770</v>
      </c>
      <c r="B5209" s="57" t="s">
        <v>19771</v>
      </c>
      <c r="C5209" s="57" t="s">
        <v>38</v>
      </c>
      <c r="D5209" s="57" t="s">
        <v>4866</v>
      </c>
      <c r="E5209" s="58" t="s">
        <v>19772</v>
      </c>
    </row>
    <row r="5210" spans="1:5" x14ac:dyDescent="0.25">
      <c r="A5210" s="57" t="s">
        <v>19773</v>
      </c>
      <c r="B5210" s="57" t="s">
        <v>19774</v>
      </c>
      <c r="C5210" s="57" t="s">
        <v>38</v>
      </c>
      <c r="D5210" s="57" t="s">
        <v>4866</v>
      </c>
      <c r="E5210" s="58" t="s">
        <v>19775</v>
      </c>
    </row>
    <row r="5211" spans="1:5" x14ac:dyDescent="0.25">
      <c r="A5211" s="57" t="s">
        <v>19776</v>
      </c>
      <c r="B5211" s="57" t="s">
        <v>19777</v>
      </c>
      <c r="C5211" s="57" t="s">
        <v>38</v>
      </c>
      <c r="D5211" s="57" t="s">
        <v>4866</v>
      </c>
      <c r="E5211" s="58" t="s">
        <v>19778</v>
      </c>
    </row>
    <row r="5212" spans="1:5" x14ac:dyDescent="0.25">
      <c r="A5212" s="57" t="s">
        <v>19779</v>
      </c>
      <c r="B5212" s="57" t="s">
        <v>19780</v>
      </c>
      <c r="C5212" s="57" t="s">
        <v>38</v>
      </c>
      <c r="D5212" s="57" t="s">
        <v>4866</v>
      </c>
      <c r="E5212" s="58" t="s">
        <v>19781</v>
      </c>
    </row>
    <row r="5213" spans="1:5" x14ac:dyDescent="0.25">
      <c r="A5213" s="57" t="s">
        <v>19782</v>
      </c>
      <c r="B5213" s="57" t="s">
        <v>19783</v>
      </c>
      <c r="C5213" s="57" t="s">
        <v>38</v>
      </c>
      <c r="D5213" s="57" t="s">
        <v>4866</v>
      </c>
      <c r="E5213" s="58" t="s">
        <v>19784</v>
      </c>
    </row>
    <row r="5214" spans="1:5" x14ac:dyDescent="0.25">
      <c r="A5214" s="57" t="s">
        <v>19785</v>
      </c>
      <c r="B5214" s="57" t="s">
        <v>19786</v>
      </c>
      <c r="C5214" s="57" t="s">
        <v>38</v>
      </c>
      <c r="D5214" s="57" t="s">
        <v>4866</v>
      </c>
      <c r="E5214" s="58" t="s">
        <v>19787</v>
      </c>
    </row>
    <row r="5215" spans="1:5" x14ac:dyDescent="0.25">
      <c r="A5215" s="57" t="s">
        <v>19788</v>
      </c>
      <c r="B5215" s="57" t="s">
        <v>19789</v>
      </c>
      <c r="C5215" s="57" t="s">
        <v>38</v>
      </c>
      <c r="D5215" s="57" t="s">
        <v>4866</v>
      </c>
      <c r="E5215" s="58" t="s">
        <v>19790</v>
      </c>
    </row>
    <row r="5216" spans="1:5" x14ac:dyDescent="0.25">
      <c r="A5216" s="57" t="s">
        <v>19791</v>
      </c>
      <c r="B5216" s="57" t="s">
        <v>19792</v>
      </c>
      <c r="C5216" s="57" t="s">
        <v>38</v>
      </c>
      <c r="D5216" s="57" t="s">
        <v>4866</v>
      </c>
      <c r="E5216" s="58" t="s">
        <v>19793</v>
      </c>
    </row>
    <row r="5217" spans="1:5" x14ac:dyDescent="0.25">
      <c r="A5217" s="57" t="s">
        <v>19794</v>
      </c>
      <c r="B5217" s="57" t="s">
        <v>19795</v>
      </c>
      <c r="C5217" s="57" t="s">
        <v>38</v>
      </c>
      <c r="D5217" s="57" t="s">
        <v>4866</v>
      </c>
      <c r="E5217" s="58" t="s">
        <v>19796</v>
      </c>
    </row>
    <row r="5218" spans="1:5" x14ac:dyDescent="0.25">
      <c r="A5218" s="57" t="s">
        <v>19797</v>
      </c>
      <c r="B5218" s="57" t="s">
        <v>19798</v>
      </c>
      <c r="C5218" s="57" t="s">
        <v>38</v>
      </c>
      <c r="D5218" s="57" t="s">
        <v>4866</v>
      </c>
      <c r="E5218" s="58" t="s">
        <v>19799</v>
      </c>
    </row>
    <row r="5219" spans="1:5" x14ac:dyDescent="0.25">
      <c r="A5219" s="57" t="s">
        <v>19800</v>
      </c>
      <c r="B5219" s="57" t="s">
        <v>19801</v>
      </c>
      <c r="C5219" s="57" t="s">
        <v>38</v>
      </c>
      <c r="D5219" s="57" t="s">
        <v>4866</v>
      </c>
      <c r="E5219" s="58" t="s">
        <v>19802</v>
      </c>
    </row>
    <row r="5220" spans="1:5" x14ac:dyDescent="0.25">
      <c r="A5220" s="57" t="s">
        <v>19803</v>
      </c>
      <c r="B5220" s="57" t="s">
        <v>19804</v>
      </c>
      <c r="C5220" s="57" t="s">
        <v>38</v>
      </c>
      <c r="D5220" s="57" t="s">
        <v>4866</v>
      </c>
      <c r="E5220" s="58" t="s">
        <v>19805</v>
      </c>
    </row>
    <row r="5221" spans="1:5" x14ac:dyDescent="0.25">
      <c r="A5221" s="57" t="s">
        <v>19806</v>
      </c>
      <c r="B5221" s="57" t="s">
        <v>19807</v>
      </c>
      <c r="C5221" s="57" t="s">
        <v>38</v>
      </c>
      <c r="D5221" s="57" t="s">
        <v>4866</v>
      </c>
      <c r="E5221" s="58" t="s">
        <v>19808</v>
      </c>
    </row>
    <row r="5222" spans="1:5" x14ac:dyDescent="0.25">
      <c r="A5222" s="57" t="s">
        <v>19809</v>
      </c>
      <c r="B5222" s="57" t="s">
        <v>19810</v>
      </c>
      <c r="C5222" s="57" t="s">
        <v>38</v>
      </c>
      <c r="D5222" s="57" t="s">
        <v>4866</v>
      </c>
      <c r="E5222" s="58" t="s">
        <v>19811</v>
      </c>
    </row>
    <row r="5223" spans="1:5" x14ac:dyDescent="0.25">
      <c r="A5223" s="57" t="s">
        <v>19812</v>
      </c>
      <c r="B5223" s="57" t="s">
        <v>19813</v>
      </c>
      <c r="C5223" s="57" t="s">
        <v>38</v>
      </c>
      <c r="D5223" s="57" t="s">
        <v>4866</v>
      </c>
      <c r="E5223" s="58" t="s">
        <v>19814</v>
      </c>
    </row>
    <row r="5224" spans="1:5" x14ac:dyDescent="0.25">
      <c r="A5224" s="57" t="s">
        <v>19815</v>
      </c>
      <c r="B5224" s="57" t="s">
        <v>19816</v>
      </c>
      <c r="C5224" s="57" t="s">
        <v>38</v>
      </c>
      <c r="D5224" s="57" t="s">
        <v>4866</v>
      </c>
      <c r="E5224" s="58" t="s">
        <v>19817</v>
      </c>
    </row>
    <row r="5225" spans="1:5" x14ac:dyDescent="0.25">
      <c r="A5225" s="57" t="s">
        <v>19818</v>
      </c>
      <c r="B5225" s="57" t="s">
        <v>19819</v>
      </c>
      <c r="C5225" s="57" t="s">
        <v>38</v>
      </c>
      <c r="D5225" s="57" t="s">
        <v>4866</v>
      </c>
      <c r="E5225" s="58" t="s">
        <v>19820</v>
      </c>
    </row>
    <row r="5226" spans="1:5" x14ac:dyDescent="0.25">
      <c r="A5226" s="57" t="s">
        <v>19821</v>
      </c>
      <c r="B5226" s="57" t="s">
        <v>19822</v>
      </c>
      <c r="C5226" s="57" t="s">
        <v>38</v>
      </c>
      <c r="D5226" s="57" t="s">
        <v>4866</v>
      </c>
      <c r="E5226" s="58" t="s">
        <v>19823</v>
      </c>
    </row>
    <row r="5227" spans="1:5" x14ac:dyDescent="0.25">
      <c r="A5227" s="57" t="s">
        <v>19824</v>
      </c>
      <c r="B5227" s="57" t="s">
        <v>19825</v>
      </c>
      <c r="C5227" s="57" t="s">
        <v>38</v>
      </c>
      <c r="D5227" s="57" t="s">
        <v>4866</v>
      </c>
      <c r="E5227" s="58" t="s">
        <v>19826</v>
      </c>
    </row>
    <row r="5228" spans="1:5" x14ac:dyDescent="0.25">
      <c r="A5228" s="57" t="s">
        <v>19827</v>
      </c>
      <c r="B5228" s="57" t="s">
        <v>19828</v>
      </c>
      <c r="C5228" s="57" t="s">
        <v>38</v>
      </c>
      <c r="D5228" s="57" t="s">
        <v>4866</v>
      </c>
      <c r="E5228" s="58" t="s">
        <v>19829</v>
      </c>
    </row>
    <row r="5229" spans="1:5" x14ac:dyDescent="0.25">
      <c r="A5229" s="57" t="s">
        <v>19830</v>
      </c>
      <c r="B5229" s="57" t="s">
        <v>19831</v>
      </c>
      <c r="C5229" s="57" t="s">
        <v>38</v>
      </c>
      <c r="D5229" s="57" t="s">
        <v>4866</v>
      </c>
      <c r="E5229" s="58" t="s">
        <v>19832</v>
      </c>
    </row>
    <row r="5230" spans="1:5" x14ac:dyDescent="0.25">
      <c r="A5230" s="57" t="s">
        <v>19833</v>
      </c>
      <c r="B5230" s="57" t="s">
        <v>19834</v>
      </c>
      <c r="C5230" s="57" t="s">
        <v>38</v>
      </c>
      <c r="D5230" s="57" t="s">
        <v>4866</v>
      </c>
      <c r="E5230" s="58" t="s">
        <v>19835</v>
      </c>
    </row>
    <row r="5231" spans="1:5" x14ac:dyDescent="0.25">
      <c r="A5231" s="57" t="s">
        <v>19836</v>
      </c>
      <c r="B5231" s="57" t="s">
        <v>19837</v>
      </c>
      <c r="C5231" s="57" t="s">
        <v>38</v>
      </c>
      <c r="D5231" s="57" t="s">
        <v>4866</v>
      </c>
      <c r="E5231" s="58" t="s">
        <v>19838</v>
      </c>
    </row>
    <row r="5232" spans="1:5" x14ac:dyDescent="0.25">
      <c r="A5232" s="57" t="s">
        <v>19839</v>
      </c>
      <c r="B5232" s="57" t="s">
        <v>19840</v>
      </c>
      <c r="C5232" s="57" t="s">
        <v>38</v>
      </c>
      <c r="D5232" s="57" t="s">
        <v>4866</v>
      </c>
      <c r="E5232" s="58" t="s">
        <v>19841</v>
      </c>
    </row>
    <row r="5233" spans="1:5" x14ac:dyDescent="0.25">
      <c r="A5233" s="57" t="s">
        <v>19842</v>
      </c>
      <c r="B5233" s="57" t="s">
        <v>19843</v>
      </c>
      <c r="C5233" s="57" t="s">
        <v>38</v>
      </c>
      <c r="D5233" s="57" t="s">
        <v>4866</v>
      </c>
      <c r="E5233" s="58" t="s">
        <v>19844</v>
      </c>
    </row>
    <row r="5234" spans="1:5" x14ac:dyDescent="0.25">
      <c r="A5234" s="57" t="s">
        <v>19845</v>
      </c>
      <c r="B5234" s="57" t="s">
        <v>19846</v>
      </c>
      <c r="C5234" s="57" t="s">
        <v>38</v>
      </c>
      <c r="D5234" s="57" t="s">
        <v>4866</v>
      </c>
      <c r="E5234" s="58" t="s">
        <v>19847</v>
      </c>
    </row>
    <row r="5235" spans="1:5" x14ac:dyDescent="0.25">
      <c r="A5235" s="57" t="s">
        <v>19848</v>
      </c>
      <c r="B5235" s="57" t="s">
        <v>19849</v>
      </c>
      <c r="C5235" s="57" t="s">
        <v>38</v>
      </c>
      <c r="D5235" s="57" t="s">
        <v>4866</v>
      </c>
      <c r="E5235" s="58" t="s">
        <v>19850</v>
      </c>
    </row>
    <row r="5236" spans="1:5" x14ac:dyDescent="0.25">
      <c r="A5236" s="57" t="s">
        <v>19851</v>
      </c>
      <c r="B5236" s="57" t="s">
        <v>19852</v>
      </c>
      <c r="C5236" s="57" t="s">
        <v>38</v>
      </c>
      <c r="D5236" s="57" t="s">
        <v>4866</v>
      </c>
      <c r="E5236" s="58" t="s">
        <v>19853</v>
      </c>
    </row>
    <row r="5237" spans="1:5" x14ac:dyDescent="0.25">
      <c r="A5237" s="57" t="s">
        <v>19854</v>
      </c>
      <c r="B5237" s="57" t="s">
        <v>19855</v>
      </c>
      <c r="C5237" s="57" t="s">
        <v>38</v>
      </c>
      <c r="D5237" s="57" t="s">
        <v>4866</v>
      </c>
      <c r="E5237" s="58" t="s">
        <v>19856</v>
      </c>
    </row>
    <row r="5238" spans="1:5" x14ac:dyDescent="0.25">
      <c r="A5238" s="57" t="s">
        <v>19857</v>
      </c>
      <c r="B5238" s="57" t="s">
        <v>19858</v>
      </c>
      <c r="C5238" s="57" t="s">
        <v>38</v>
      </c>
      <c r="D5238" s="57" t="s">
        <v>4866</v>
      </c>
      <c r="E5238" s="58" t="s">
        <v>19859</v>
      </c>
    </row>
    <row r="5239" spans="1:5" x14ac:dyDescent="0.25">
      <c r="A5239" s="57" t="s">
        <v>19860</v>
      </c>
      <c r="B5239" s="57" t="s">
        <v>19861</v>
      </c>
      <c r="C5239" s="57" t="s">
        <v>38</v>
      </c>
      <c r="D5239" s="57" t="s">
        <v>4866</v>
      </c>
      <c r="E5239" s="58" t="s">
        <v>19862</v>
      </c>
    </row>
    <row r="5240" spans="1:5" x14ac:dyDescent="0.25">
      <c r="A5240" s="57" t="s">
        <v>19863</v>
      </c>
      <c r="B5240" s="57" t="s">
        <v>19864</v>
      </c>
      <c r="C5240" s="57" t="s">
        <v>38</v>
      </c>
      <c r="D5240" s="57" t="s">
        <v>4866</v>
      </c>
      <c r="E5240" s="58" t="s">
        <v>19865</v>
      </c>
    </row>
    <row r="5241" spans="1:5" x14ac:dyDescent="0.25">
      <c r="A5241" s="57" t="s">
        <v>19866</v>
      </c>
      <c r="B5241" s="57" t="s">
        <v>19867</v>
      </c>
      <c r="C5241" s="57" t="s">
        <v>38</v>
      </c>
      <c r="D5241" s="57" t="s">
        <v>4866</v>
      </c>
      <c r="E5241" s="58" t="s">
        <v>19868</v>
      </c>
    </row>
    <row r="5242" spans="1:5" x14ac:dyDescent="0.25">
      <c r="A5242" s="57" t="s">
        <v>19869</v>
      </c>
      <c r="B5242" s="57" t="s">
        <v>19870</v>
      </c>
      <c r="C5242" s="57" t="s">
        <v>38</v>
      </c>
      <c r="D5242" s="57" t="s">
        <v>4866</v>
      </c>
      <c r="E5242" s="58" t="s">
        <v>19871</v>
      </c>
    </row>
    <row r="5243" spans="1:5" x14ac:dyDescent="0.25">
      <c r="A5243" s="57" t="s">
        <v>19872</v>
      </c>
      <c r="B5243" s="57" t="s">
        <v>19873</v>
      </c>
      <c r="C5243" s="57" t="s">
        <v>38</v>
      </c>
      <c r="D5243" s="57" t="s">
        <v>4866</v>
      </c>
      <c r="E5243" s="58" t="s">
        <v>19874</v>
      </c>
    </row>
    <row r="5244" spans="1:5" x14ac:dyDescent="0.25">
      <c r="A5244" s="57" t="s">
        <v>19875</v>
      </c>
      <c r="B5244" s="57" t="s">
        <v>19876</v>
      </c>
      <c r="C5244" s="57" t="s">
        <v>38</v>
      </c>
      <c r="D5244" s="57" t="s">
        <v>4866</v>
      </c>
      <c r="E5244" s="58" t="s">
        <v>19877</v>
      </c>
    </row>
    <row r="5245" spans="1:5" x14ac:dyDescent="0.25">
      <c r="A5245" s="57" t="s">
        <v>19878</v>
      </c>
      <c r="B5245" s="57" t="s">
        <v>19879</v>
      </c>
      <c r="C5245" s="57" t="s">
        <v>38</v>
      </c>
      <c r="D5245" s="57" t="s">
        <v>4866</v>
      </c>
      <c r="E5245" s="58" t="s">
        <v>19880</v>
      </c>
    </row>
    <row r="5246" spans="1:5" x14ac:dyDescent="0.25">
      <c r="A5246" s="57" t="s">
        <v>19881</v>
      </c>
      <c r="B5246" s="57" t="s">
        <v>19882</v>
      </c>
      <c r="C5246" s="57" t="s">
        <v>38</v>
      </c>
      <c r="D5246" s="57" t="s">
        <v>4866</v>
      </c>
      <c r="E5246" s="58" t="s">
        <v>19883</v>
      </c>
    </row>
    <row r="5247" spans="1:5" x14ac:dyDescent="0.25">
      <c r="A5247" s="57" t="s">
        <v>19884</v>
      </c>
      <c r="B5247" s="57" t="s">
        <v>19885</v>
      </c>
      <c r="C5247" s="57" t="s">
        <v>38</v>
      </c>
      <c r="D5247" s="57" t="s">
        <v>4866</v>
      </c>
      <c r="E5247" s="58" t="s">
        <v>19886</v>
      </c>
    </row>
    <row r="5248" spans="1:5" x14ac:dyDescent="0.25">
      <c r="A5248" s="57" t="s">
        <v>19887</v>
      </c>
      <c r="B5248" s="57" t="s">
        <v>19888</v>
      </c>
      <c r="C5248" s="57" t="s">
        <v>38</v>
      </c>
      <c r="D5248" s="57" t="s">
        <v>4866</v>
      </c>
      <c r="E5248" s="58" t="s">
        <v>8839</v>
      </c>
    </row>
    <row r="5249" spans="1:5" x14ac:dyDescent="0.25">
      <c r="A5249" s="57" t="s">
        <v>19889</v>
      </c>
      <c r="B5249" s="57" t="s">
        <v>19890</v>
      </c>
      <c r="C5249" s="57" t="s">
        <v>38</v>
      </c>
      <c r="D5249" s="57" t="s">
        <v>4866</v>
      </c>
      <c r="E5249" s="58" t="s">
        <v>19891</v>
      </c>
    </row>
    <row r="5250" spans="1:5" x14ac:dyDescent="0.25">
      <c r="A5250" s="57" t="s">
        <v>19892</v>
      </c>
      <c r="B5250" s="57" t="s">
        <v>19893</v>
      </c>
      <c r="C5250" s="57" t="s">
        <v>38</v>
      </c>
      <c r="D5250" s="57" t="s">
        <v>4866</v>
      </c>
      <c r="E5250" s="58" t="s">
        <v>9213</v>
      </c>
    </row>
    <row r="5251" spans="1:5" x14ac:dyDescent="0.25">
      <c r="A5251" s="57" t="s">
        <v>19894</v>
      </c>
      <c r="B5251" s="57" t="s">
        <v>19895</v>
      </c>
      <c r="C5251" s="57" t="s">
        <v>38</v>
      </c>
      <c r="D5251" s="57" t="s">
        <v>4866</v>
      </c>
      <c r="E5251" s="58" t="s">
        <v>14269</v>
      </c>
    </row>
    <row r="5252" spans="1:5" x14ac:dyDescent="0.25">
      <c r="A5252" s="57" t="s">
        <v>19896</v>
      </c>
      <c r="B5252" s="57" t="s">
        <v>19897</v>
      </c>
      <c r="C5252" s="57" t="s">
        <v>38</v>
      </c>
      <c r="D5252" s="57" t="s">
        <v>4866</v>
      </c>
      <c r="E5252" s="58" t="s">
        <v>19898</v>
      </c>
    </row>
    <row r="5253" spans="1:5" x14ac:dyDescent="0.25">
      <c r="A5253" s="57" t="s">
        <v>19899</v>
      </c>
      <c r="B5253" s="57" t="s">
        <v>19900</v>
      </c>
      <c r="C5253" s="57" t="s">
        <v>38</v>
      </c>
      <c r="D5253" s="57" t="s">
        <v>4866</v>
      </c>
      <c r="E5253" s="58" t="s">
        <v>19901</v>
      </c>
    </row>
    <row r="5254" spans="1:5" x14ac:dyDescent="0.25">
      <c r="A5254" s="57" t="s">
        <v>19902</v>
      </c>
      <c r="B5254" s="57" t="s">
        <v>19903</v>
      </c>
      <c r="C5254" s="57" t="s">
        <v>38</v>
      </c>
      <c r="D5254" s="57" t="s">
        <v>4866</v>
      </c>
      <c r="E5254" s="58" t="s">
        <v>19904</v>
      </c>
    </row>
    <row r="5255" spans="1:5" x14ac:dyDescent="0.25">
      <c r="A5255" s="57" t="s">
        <v>19905</v>
      </c>
      <c r="B5255" s="57" t="s">
        <v>19906</v>
      </c>
      <c r="C5255" s="57" t="s">
        <v>38</v>
      </c>
      <c r="D5255" s="57" t="s">
        <v>4866</v>
      </c>
      <c r="E5255" s="58" t="s">
        <v>19907</v>
      </c>
    </row>
    <row r="5256" spans="1:5" x14ac:dyDescent="0.25">
      <c r="A5256" s="57" t="s">
        <v>19908</v>
      </c>
      <c r="B5256" s="57" t="s">
        <v>19909</v>
      </c>
      <c r="C5256" s="57" t="s">
        <v>38</v>
      </c>
      <c r="D5256" s="57" t="s">
        <v>4866</v>
      </c>
      <c r="E5256" s="58" t="s">
        <v>19910</v>
      </c>
    </row>
    <row r="5257" spans="1:5" x14ac:dyDescent="0.25">
      <c r="A5257" s="57" t="s">
        <v>19911</v>
      </c>
      <c r="B5257" s="57" t="s">
        <v>19912</v>
      </c>
      <c r="C5257" s="57" t="s">
        <v>38</v>
      </c>
      <c r="D5257" s="57" t="s">
        <v>4866</v>
      </c>
      <c r="E5257" s="58" t="s">
        <v>19913</v>
      </c>
    </row>
    <row r="5258" spans="1:5" x14ac:dyDescent="0.25">
      <c r="A5258" s="57" t="s">
        <v>19914</v>
      </c>
      <c r="B5258" s="57" t="s">
        <v>19915</v>
      </c>
      <c r="C5258" s="57" t="s">
        <v>38</v>
      </c>
      <c r="D5258" s="57" t="s">
        <v>4866</v>
      </c>
      <c r="E5258" s="58" t="s">
        <v>19916</v>
      </c>
    </row>
    <row r="5259" spans="1:5" x14ac:dyDescent="0.25">
      <c r="A5259" s="57" t="s">
        <v>19917</v>
      </c>
      <c r="B5259" s="57" t="s">
        <v>19918</v>
      </c>
      <c r="C5259" s="57" t="s">
        <v>38</v>
      </c>
      <c r="D5259" s="57" t="s">
        <v>4866</v>
      </c>
      <c r="E5259" s="58" t="s">
        <v>19919</v>
      </c>
    </row>
    <row r="5260" spans="1:5" x14ac:dyDescent="0.25">
      <c r="A5260" s="57" t="s">
        <v>19920</v>
      </c>
      <c r="B5260" s="57" t="s">
        <v>19921</v>
      </c>
      <c r="C5260" s="57" t="s">
        <v>38</v>
      </c>
      <c r="D5260" s="57" t="s">
        <v>4866</v>
      </c>
      <c r="E5260" s="58" t="s">
        <v>19922</v>
      </c>
    </row>
    <row r="5261" spans="1:5" x14ac:dyDescent="0.25">
      <c r="A5261" s="57" t="s">
        <v>19923</v>
      </c>
      <c r="B5261" s="57" t="s">
        <v>19924</v>
      </c>
      <c r="C5261" s="57" t="s">
        <v>38</v>
      </c>
      <c r="D5261" s="57" t="s">
        <v>4866</v>
      </c>
      <c r="E5261" s="58" t="s">
        <v>19925</v>
      </c>
    </row>
    <row r="5262" spans="1:5" x14ac:dyDescent="0.25">
      <c r="A5262" s="57" t="s">
        <v>19926</v>
      </c>
      <c r="B5262" s="57" t="s">
        <v>19927</v>
      </c>
      <c r="C5262" s="57" t="s">
        <v>38</v>
      </c>
      <c r="D5262" s="57" t="s">
        <v>4866</v>
      </c>
      <c r="E5262" s="58" t="s">
        <v>19928</v>
      </c>
    </row>
    <row r="5263" spans="1:5" x14ac:dyDescent="0.25">
      <c r="A5263" s="57" t="s">
        <v>19929</v>
      </c>
      <c r="B5263" s="57" t="s">
        <v>19930</v>
      </c>
      <c r="C5263" s="57" t="s">
        <v>38</v>
      </c>
      <c r="D5263" s="57" t="s">
        <v>4866</v>
      </c>
      <c r="E5263" s="58" t="s">
        <v>19931</v>
      </c>
    </row>
    <row r="5264" spans="1:5" x14ac:dyDescent="0.25">
      <c r="A5264" s="57" t="s">
        <v>19932</v>
      </c>
      <c r="B5264" s="57" t="s">
        <v>19933</v>
      </c>
      <c r="C5264" s="57" t="s">
        <v>38</v>
      </c>
      <c r="D5264" s="57" t="s">
        <v>4866</v>
      </c>
      <c r="E5264" s="58" t="s">
        <v>13446</v>
      </c>
    </row>
    <row r="5265" spans="1:5" x14ac:dyDescent="0.25">
      <c r="A5265" s="57" t="s">
        <v>19934</v>
      </c>
      <c r="B5265" s="57" t="s">
        <v>19935</v>
      </c>
      <c r="C5265" s="57" t="s">
        <v>38</v>
      </c>
      <c r="D5265" s="57" t="s">
        <v>4866</v>
      </c>
      <c r="E5265" s="58" t="s">
        <v>19936</v>
      </c>
    </row>
    <row r="5266" spans="1:5" x14ac:dyDescent="0.25">
      <c r="A5266" s="57" t="s">
        <v>19937</v>
      </c>
      <c r="B5266" s="57" t="s">
        <v>19938</v>
      </c>
      <c r="C5266" s="57" t="s">
        <v>38</v>
      </c>
      <c r="D5266" s="57" t="s">
        <v>4866</v>
      </c>
      <c r="E5266" s="58" t="s">
        <v>19939</v>
      </c>
    </row>
    <row r="5267" spans="1:5" x14ac:dyDescent="0.25">
      <c r="A5267" s="57" t="s">
        <v>19940</v>
      </c>
      <c r="B5267" s="57" t="s">
        <v>19941</v>
      </c>
      <c r="C5267" s="57" t="s">
        <v>38</v>
      </c>
      <c r="D5267" s="57" t="s">
        <v>4866</v>
      </c>
      <c r="E5267" s="58" t="s">
        <v>19942</v>
      </c>
    </row>
    <row r="5268" spans="1:5" x14ac:dyDescent="0.25">
      <c r="A5268" s="57" t="s">
        <v>19943</v>
      </c>
      <c r="B5268" s="57" t="s">
        <v>19944</v>
      </c>
      <c r="C5268" s="57" t="s">
        <v>38</v>
      </c>
      <c r="D5268" s="57" t="s">
        <v>4866</v>
      </c>
      <c r="E5268" s="58" t="s">
        <v>19945</v>
      </c>
    </row>
    <row r="5269" spans="1:5" x14ac:dyDescent="0.25">
      <c r="A5269" s="57" t="s">
        <v>19946</v>
      </c>
      <c r="B5269" s="57" t="s">
        <v>19947</v>
      </c>
      <c r="C5269" s="57" t="s">
        <v>38</v>
      </c>
      <c r="D5269" s="57" t="s">
        <v>4866</v>
      </c>
      <c r="E5269" s="58" t="s">
        <v>19948</v>
      </c>
    </row>
    <row r="5270" spans="1:5" x14ac:dyDescent="0.25">
      <c r="A5270" s="57" t="s">
        <v>19949</v>
      </c>
      <c r="B5270" s="57" t="s">
        <v>19950</v>
      </c>
      <c r="C5270" s="57" t="s">
        <v>38</v>
      </c>
      <c r="D5270" s="57" t="s">
        <v>4866</v>
      </c>
      <c r="E5270" s="58" t="s">
        <v>19951</v>
      </c>
    </row>
    <row r="5271" spans="1:5" x14ac:dyDescent="0.25">
      <c r="A5271" s="57" t="s">
        <v>19952</v>
      </c>
      <c r="B5271" s="57" t="s">
        <v>19953</v>
      </c>
      <c r="C5271" s="57" t="s">
        <v>38</v>
      </c>
      <c r="D5271" s="57" t="s">
        <v>4866</v>
      </c>
      <c r="E5271" s="58" t="s">
        <v>19954</v>
      </c>
    </row>
    <row r="5272" spans="1:5" x14ac:dyDescent="0.25">
      <c r="A5272" s="57" t="s">
        <v>19955</v>
      </c>
      <c r="B5272" s="57" t="s">
        <v>19956</v>
      </c>
      <c r="C5272" s="57" t="s">
        <v>38</v>
      </c>
      <c r="D5272" s="57" t="s">
        <v>4866</v>
      </c>
      <c r="E5272" s="58" t="s">
        <v>19957</v>
      </c>
    </row>
    <row r="5273" spans="1:5" x14ac:dyDescent="0.25">
      <c r="A5273" s="57" t="s">
        <v>19958</v>
      </c>
      <c r="B5273" s="57" t="s">
        <v>19959</v>
      </c>
      <c r="C5273" s="57" t="s">
        <v>38</v>
      </c>
      <c r="D5273" s="57" t="s">
        <v>4866</v>
      </c>
      <c r="E5273" s="58" t="s">
        <v>19960</v>
      </c>
    </row>
    <row r="5274" spans="1:5" x14ac:dyDescent="0.25">
      <c r="A5274" s="57" t="s">
        <v>19961</v>
      </c>
      <c r="B5274" s="57" t="s">
        <v>19962</v>
      </c>
      <c r="C5274" s="57" t="s">
        <v>38</v>
      </c>
      <c r="D5274" s="57" t="s">
        <v>4866</v>
      </c>
      <c r="E5274" s="58" t="s">
        <v>19963</v>
      </c>
    </row>
    <row r="5275" spans="1:5" x14ac:dyDescent="0.25">
      <c r="A5275" s="57" t="s">
        <v>19964</v>
      </c>
      <c r="B5275" s="57" t="s">
        <v>19965</v>
      </c>
      <c r="C5275" s="57" t="s">
        <v>38</v>
      </c>
      <c r="D5275" s="57" t="s">
        <v>4866</v>
      </c>
      <c r="E5275" s="58" t="s">
        <v>19966</v>
      </c>
    </row>
    <row r="5276" spans="1:5" x14ac:dyDescent="0.25">
      <c r="A5276" s="57" t="s">
        <v>19967</v>
      </c>
      <c r="B5276" s="57" t="s">
        <v>19968</v>
      </c>
      <c r="C5276" s="57" t="s">
        <v>38</v>
      </c>
      <c r="D5276" s="57" t="s">
        <v>4866</v>
      </c>
      <c r="E5276" s="58" t="s">
        <v>19969</v>
      </c>
    </row>
    <row r="5277" spans="1:5" x14ac:dyDescent="0.25">
      <c r="A5277" s="57" t="s">
        <v>19970</v>
      </c>
      <c r="B5277" s="57" t="s">
        <v>19971</v>
      </c>
      <c r="C5277" s="57" t="s">
        <v>38</v>
      </c>
      <c r="D5277" s="57" t="s">
        <v>4866</v>
      </c>
      <c r="E5277" s="58" t="s">
        <v>19972</v>
      </c>
    </row>
    <row r="5278" spans="1:5" x14ac:dyDescent="0.25">
      <c r="A5278" s="57" t="s">
        <v>19973</v>
      </c>
      <c r="B5278" s="57" t="s">
        <v>19974</v>
      </c>
      <c r="C5278" s="57" t="s">
        <v>38</v>
      </c>
      <c r="D5278" s="57" t="s">
        <v>4866</v>
      </c>
      <c r="E5278" s="58" t="s">
        <v>19975</v>
      </c>
    </row>
    <row r="5279" spans="1:5" x14ac:dyDescent="0.25">
      <c r="A5279" s="57" t="s">
        <v>19976</v>
      </c>
      <c r="B5279" s="57" t="s">
        <v>19977</v>
      </c>
      <c r="C5279" s="57" t="s">
        <v>38</v>
      </c>
      <c r="D5279" s="57" t="s">
        <v>4866</v>
      </c>
      <c r="E5279" s="58" t="s">
        <v>4969</v>
      </c>
    </row>
    <row r="5280" spans="1:5" x14ac:dyDescent="0.25">
      <c r="A5280" s="57" t="s">
        <v>19978</v>
      </c>
      <c r="B5280" s="57" t="s">
        <v>19979</v>
      </c>
      <c r="C5280" s="57" t="s">
        <v>38</v>
      </c>
      <c r="D5280" s="57" t="s">
        <v>4866</v>
      </c>
      <c r="E5280" s="58" t="s">
        <v>19980</v>
      </c>
    </row>
    <row r="5281" spans="1:5" x14ac:dyDescent="0.25">
      <c r="A5281" s="57" t="s">
        <v>19981</v>
      </c>
      <c r="B5281" s="57" t="s">
        <v>19982</v>
      </c>
      <c r="C5281" s="57" t="s">
        <v>38</v>
      </c>
      <c r="D5281" s="57" t="s">
        <v>4866</v>
      </c>
      <c r="E5281" s="58" t="s">
        <v>19983</v>
      </c>
    </row>
    <row r="5282" spans="1:5" x14ac:dyDescent="0.25">
      <c r="A5282" s="57" t="s">
        <v>19984</v>
      </c>
      <c r="B5282" s="57" t="s">
        <v>19985</v>
      </c>
      <c r="C5282" s="57" t="s">
        <v>38</v>
      </c>
      <c r="D5282" s="57" t="s">
        <v>4866</v>
      </c>
      <c r="E5282" s="58" t="s">
        <v>19986</v>
      </c>
    </row>
    <row r="5283" spans="1:5" x14ac:dyDescent="0.25">
      <c r="A5283" s="57" t="s">
        <v>19987</v>
      </c>
      <c r="B5283" s="57" t="s">
        <v>19988</v>
      </c>
      <c r="C5283" s="57" t="s">
        <v>38</v>
      </c>
      <c r="D5283" s="57" t="s">
        <v>4866</v>
      </c>
      <c r="E5283" s="58" t="s">
        <v>19989</v>
      </c>
    </row>
    <row r="5284" spans="1:5" x14ac:dyDescent="0.25">
      <c r="A5284" s="57" t="s">
        <v>19990</v>
      </c>
      <c r="B5284" s="57" t="s">
        <v>19991</v>
      </c>
      <c r="C5284" s="57" t="s">
        <v>38</v>
      </c>
      <c r="D5284" s="57" t="s">
        <v>4866</v>
      </c>
      <c r="E5284" s="58" t="s">
        <v>19992</v>
      </c>
    </row>
    <row r="5285" spans="1:5" x14ac:dyDescent="0.25">
      <c r="A5285" s="57" t="s">
        <v>19993</v>
      </c>
      <c r="B5285" s="57" t="s">
        <v>19994</v>
      </c>
      <c r="C5285" s="57" t="s">
        <v>38</v>
      </c>
      <c r="D5285" s="57" t="s">
        <v>4866</v>
      </c>
      <c r="E5285" s="58" t="s">
        <v>19995</v>
      </c>
    </row>
    <row r="5286" spans="1:5" x14ac:dyDescent="0.25">
      <c r="A5286" s="57" t="s">
        <v>19996</v>
      </c>
      <c r="B5286" s="57" t="s">
        <v>19997</v>
      </c>
      <c r="C5286" s="57" t="s">
        <v>38</v>
      </c>
      <c r="D5286" s="57" t="s">
        <v>4866</v>
      </c>
      <c r="E5286" s="58" t="s">
        <v>12529</v>
      </c>
    </row>
    <row r="5287" spans="1:5" x14ac:dyDescent="0.25">
      <c r="A5287" s="57" t="s">
        <v>19998</v>
      </c>
      <c r="B5287" s="57" t="s">
        <v>19999</v>
      </c>
      <c r="C5287" s="57" t="s">
        <v>38</v>
      </c>
      <c r="D5287" s="57" t="s">
        <v>4866</v>
      </c>
      <c r="E5287" s="58" t="s">
        <v>20000</v>
      </c>
    </row>
    <row r="5288" spans="1:5" x14ac:dyDescent="0.25">
      <c r="A5288" s="57" t="s">
        <v>20001</v>
      </c>
      <c r="B5288" s="57" t="s">
        <v>20002</v>
      </c>
      <c r="C5288" s="57" t="s">
        <v>38</v>
      </c>
      <c r="D5288" s="57" t="s">
        <v>4866</v>
      </c>
      <c r="E5288" s="58" t="s">
        <v>20003</v>
      </c>
    </row>
    <row r="5289" spans="1:5" x14ac:dyDescent="0.25">
      <c r="A5289" s="57" t="s">
        <v>20004</v>
      </c>
      <c r="B5289" s="57" t="s">
        <v>20005</v>
      </c>
      <c r="C5289" s="57" t="s">
        <v>38</v>
      </c>
      <c r="D5289" s="57" t="s">
        <v>4866</v>
      </c>
      <c r="E5289" s="58" t="s">
        <v>20006</v>
      </c>
    </row>
    <row r="5290" spans="1:5" x14ac:dyDescent="0.25">
      <c r="A5290" s="57" t="s">
        <v>20007</v>
      </c>
      <c r="B5290" s="57" t="s">
        <v>20008</v>
      </c>
      <c r="C5290" s="57" t="s">
        <v>38</v>
      </c>
      <c r="D5290" s="57" t="s">
        <v>4866</v>
      </c>
      <c r="E5290" s="58" t="s">
        <v>20009</v>
      </c>
    </row>
    <row r="5291" spans="1:5" x14ac:dyDescent="0.25">
      <c r="A5291" s="57" t="s">
        <v>20010</v>
      </c>
      <c r="B5291" s="57" t="s">
        <v>20011</v>
      </c>
      <c r="C5291" s="57" t="s">
        <v>38</v>
      </c>
      <c r="D5291" s="57" t="s">
        <v>4866</v>
      </c>
      <c r="E5291" s="58" t="s">
        <v>20012</v>
      </c>
    </row>
    <row r="5292" spans="1:5" x14ac:dyDescent="0.25">
      <c r="A5292" s="57" t="s">
        <v>20013</v>
      </c>
      <c r="B5292" s="57" t="s">
        <v>20014</v>
      </c>
      <c r="C5292" s="57" t="s">
        <v>38</v>
      </c>
      <c r="D5292" s="57" t="s">
        <v>4866</v>
      </c>
      <c r="E5292" s="58" t="s">
        <v>20015</v>
      </c>
    </row>
    <row r="5293" spans="1:5" x14ac:dyDescent="0.25">
      <c r="A5293" s="57" t="s">
        <v>20016</v>
      </c>
      <c r="B5293" s="57" t="s">
        <v>20017</v>
      </c>
      <c r="C5293" s="57" t="s">
        <v>38</v>
      </c>
      <c r="D5293" s="57" t="s">
        <v>4866</v>
      </c>
      <c r="E5293" s="58" t="s">
        <v>20018</v>
      </c>
    </row>
    <row r="5294" spans="1:5" x14ac:dyDescent="0.25">
      <c r="A5294" s="57" t="s">
        <v>20019</v>
      </c>
      <c r="B5294" s="57" t="s">
        <v>20020</v>
      </c>
      <c r="C5294" s="57" t="s">
        <v>38</v>
      </c>
      <c r="D5294" s="57" t="s">
        <v>4866</v>
      </c>
      <c r="E5294" s="58" t="s">
        <v>20021</v>
      </c>
    </row>
    <row r="5295" spans="1:5" x14ac:dyDescent="0.25">
      <c r="A5295" s="57" t="s">
        <v>20022</v>
      </c>
      <c r="B5295" s="57" t="s">
        <v>20023</v>
      </c>
      <c r="C5295" s="57" t="s">
        <v>38</v>
      </c>
      <c r="D5295" s="57" t="s">
        <v>4866</v>
      </c>
      <c r="E5295" s="58" t="s">
        <v>20024</v>
      </c>
    </row>
    <row r="5296" spans="1:5" x14ac:dyDescent="0.25">
      <c r="A5296" s="57" t="s">
        <v>20025</v>
      </c>
      <c r="B5296" s="57" t="s">
        <v>20026</v>
      </c>
      <c r="C5296" s="57" t="s">
        <v>38</v>
      </c>
      <c r="D5296" s="57" t="s">
        <v>4866</v>
      </c>
      <c r="E5296" s="58" t="s">
        <v>20027</v>
      </c>
    </row>
    <row r="5297" spans="1:5" x14ac:dyDescent="0.25">
      <c r="A5297" s="57" t="s">
        <v>20028</v>
      </c>
      <c r="B5297" s="57" t="s">
        <v>20029</v>
      </c>
      <c r="C5297" s="57" t="s">
        <v>38</v>
      </c>
      <c r="D5297" s="57" t="s">
        <v>4866</v>
      </c>
      <c r="E5297" s="58" t="s">
        <v>20030</v>
      </c>
    </row>
    <row r="5298" spans="1:5" x14ac:dyDescent="0.25">
      <c r="A5298" s="57" t="s">
        <v>20031</v>
      </c>
      <c r="B5298" s="57" t="s">
        <v>20032</v>
      </c>
      <c r="C5298" s="57" t="s">
        <v>38</v>
      </c>
      <c r="D5298" s="57" t="s">
        <v>4866</v>
      </c>
      <c r="E5298" s="58" t="s">
        <v>20033</v>
      </c>
    </row>
    <row r="5299" spans="1:5" x14ac:dyDescent="0.25">
      <c r="A5299" s="57" t="s">
        <v>20034</v>
      </c>
      <c r="B5299" s="57" t="s">
        <v>20035</v>
      </c>
      <c r="C5299" s="57" t="s">
        <v>38</v>
      </c>
      <c r="D5299" s="57" t="s">
        <v>4866</v>
      </c>
      <c r="E5299" s="58" t="s">
        <v>20036</v>
      </c>
    </row>
    <row r="5300" spans="1:5" x14ac:dyDescent="0.25">
      <c r="A5300" s="57" t="s">
        <v>20037</v>
      </c>
      <c r="B5300" s="57" t="s">
        <v>20038</v>
      </c>
      <c r="C5300" s="57" t="s">
        <v>38</v>
      </c>
      <c r="D5300" s="57" t="s">
        <v>4866</v>
      </c>
      <c r="E5300" s="58" t="s">
        <v>20039</v>
      </c>
    </row>
    <row r="5301" spans="1:5" x14ac:dyDescent="0.25">
      <c r="A5301" s="57" t="s">
        <v>20040</v>
      </c>
      <c r="B5301" s="57" t="s">
        <v>20041</v>
      </c>
      <c r="C5301" s="57" t="s">
        <v>38</v>
      </c>
      <c r="D5301" s="57" t="s">
        <v>4866</v>
      </c>
      <c r="E5301" s="58" t="s">
        <v>20042</v>
      </c>
    </row>
    <row r="5302" spans="1:5" x14ac:dyDescent="0.25">
      <c r="A5302" s="57" t="s">
        <v>20043</v>
      </c>
      <c r="B5302" s="57" t="s">
        <v>20044</v>
      </c>
      <c r="C5302" s="57" t="s">
        <v>38</v>
      </c>
      <c r="D5302" s="57" t="s">
        <v>4866</v>
      </c>
      <c r="E5302" s="58" t="s">
        <v>20045</v>
      </c>
    </row>
    <row r="5303" spans="1:5" x14ac:dyDescent="0.25">
      <c r="A5303" s="57" t="s">
        <v>20046</v>
      </c>
      <c r="B5303" s="57" t="s">
        <v>20047</v>
      </c>
      <c r="C5303" s="57" t="s">
        <v>38</v>
      </c>
      <c r="D5303" s="57" t="s">
        <v>4866</v>
      </c>
      <c r="E5303" s="58" t="s">
        <v>20048</v>
      </c>
    </row>
    <row r="5304" spans="1:5" x14ac:dyDescent="0.25">
      <c r="A5304" s="57" t="s">
        <v>20049</v>
      </c>
      <c r="B5304" s="57" t="s">
        <v>20050</v>
      </c>
      <c r="C5304" s="57" t="s">
        <v>38</v>
      </c>
      <c r="D5304" s="57" t="s">
        <v>4866</v>
      </c>
      <c r="E5304" s="58" t="s">
        <v>20051</v>
      </c>
    </row>
    <row r="5305" spans="1:5" x14ac:dyDescent="0.25">
      <c r="A5305" s="57" t="s">
        <v>20052</v>
      </c>
      <c r="B5305" s="57" t="s">
        <v>20053</v>
      </c>
      <c r="C5305" s="57" t="s">
        <v>38</v>
      </c>
      <c r="D5305" s="57" t="s">
        <v>4866</v>
      </c>
      <c r="E5305" s="58" t="s">
        <v>20054</v>
      </c>
    </row>
    <row r="5306" spans="1:5" x14ac:dyDescent="0.25">
      <c r="A5306" s="57" t="s">
        <v>20055</v>
      </c>
      <c r="B5306" s="57" t="s">
        <v>20056</v>
      </c>
      <c r="C5306" s="57" t="s">
        <v>38</v>
      </c>
      <c r="D5306" s="57" t="s">
        <v>4866</v>
      </c>
      <c r="E5306" s="58" t="s">
        <v>20057</v>
      </c>
    </row>
    <row r="5307" spans="1:5" x14ac:dyDescent="0.25">
      <c r="A5307" s="57" t="s">
        <v>20058</v>
      </c>
      <c r="B5307" s="57" t="s">
        <v>20059</v>
      </c>
      <c r="C5307" s="57" t="s">
        <v>38</v>
      </c>
      <c r="D5307" s="57" t="s">
        <v>4866</v>
      </c>
      <c r="E5307" s="58" t="s">
        <v>20060</v>
      </c>
    </row>
    <row r="5308" spans="1:5" x14ac:dyDescent="0.25">
      <c r="A5308" s="57" t="s">
        <v>20061</v>
      </c>
      <c r="B5308" s="57" t="s">
        <v>20062</v>
      </c>
      <c r="C5308" s="57" t="s">
        <v>38</v>
      </c>
      <c r="D5308" s="57" t="s">
        <v>4866</v>
      </c>
      <c r="E5308" s="58" t="s">
        <v>20063</v>
      </c>
    </row>
    <row r="5309" spans="1:5" x14ac:dyDescent="0.25">
      <c r="A5309" s="57" t="s">
        <v>20064</v>
      </c>
      <c r="B5309" s="57" t="s">
        <v>20065</v>
      </c>
      <c r="C5309" s="57" t="s">
        <v>38</v>
      </c>
      <c r="D5309" s="57" t="s">
        <v>4866</v>
      </c>
      <c r="E5309" s="58" t="s">
        <v>20066</v>
      </c>
    </row>
    <row r="5310" spans="1:5" x14ac:dyDescent="0.25">
      <c r="A5310" s="57" t="s">
        <v>20067</v>
      </c>
      <c r="B5310" s="57" t="s">
        <v>20068</v>
      </c>
      <c r="C5310" s="57" t="s">
        <v>38</v>
      </c>
      <c r="D5310" s="57" t="s">
        <v>4866</v>
      </c>
      <c r="E5310" s="58" t="s">
        <v>20069</v>
      </c>
    </row>
    <row r="5311" spans="1:5" x14ac:dyDescent="0.25">
      <c r="A5311" s="57" t="s">
        <v>20070</v>
      </c>
      <c r="B5311" s="57" t="s">
        <v>20071</v>
      </c>
      <c r="C5311" s="57" t="s">
        <v>38</v>
      </c>
      <c r="D5311" s="57" t="s">
        <v>4866</v>
      </c>
      <c r="E5311" s="58" t="s">
        <v>20072</v>
      </c>
    </row>
    <row r="5312" spans="1:5" x14ac:dyDescent="0.25">
      <c r="A5312" s="57" t="s">
        <v>20073</v>
      </c>
      <c r="B5312" s="57" t="s">
        <v>20074</v>
      </c>
      <c r="C5312" s="57" t="s">
        <v>38</v>
      </c>
      <c r="D5312" s="57" t="s">
        <v>4866</v>
      </c>
      <c r="E5312" s="58" t="s">
        <v>20075</v>
      </c>
    </row>
    <row r="5313" spans="1:5" x14ac:dyDescent="0.25">
      <c r="A5313" s="57" t="s">
        <v>20076</v>
      </c>
      <c r="B5313" s="57" t="s">
        <v>20077</v>
      </c>
      <c r="C5313" s="57" t="s">
        <v>38</v>
      </c>
      <c r="D5313" s="57" t="s">
        <v>4866</v>
      </c>
      <c r="E5313" s="58" t="s">
        <v>20078</v>
      </c>
    </row>
    <row r="5314" spans="1:5" x14ac:dyDescent="0.25">
      <c r="A5314" s="57" t="s">
        <v>20079</v>
      </c>
      <c r="B5314" s="57" t="s">
        <v>20080</v>
      </c>
      <c r="C5314" s="57" t="s">
        <v>38</v>
      </c>
      <c r="D5314" s="57" t="s">
        <v>4866</v>
      </c>
      <c r="E5314" s="58" t="s">
        <v>20081</v>
      </c>
    </row>
    <row r="5315" spans="1:5" x14ac:dyDescent="0.25">
      <c r="A5315" s="57" t="s">
        <v>20082</v>
      </c>
      <c r="B5315" s="57" t="s">
        <v>20083</v>
      </c>
      <c r="C5315" s="57" t="s">
        <v>38</v>
      </c>
      <c r="D5315" s="57" t="s">
        <v>4866</v>
      </c>
      <c r="E5315" s="58" t="s">
        <v>20084</v>
      </c>
    </row>
    <row r="5316" spans="1:5" x14ac:dyDescent="0.25">
      <c r="A5316" s="57" t="s">
        <v>20085</v>
      </c>
      <c r="B5316" s="57" t="s">
        <v>20086</v>
      </c>
      <c r="C5316" s="57" t="s">
        <v>38</v>
      </c>
      <c r="D5316" s="57" t="s">
        <v>4866</v>
      </c>
      <c r="E5316" s="58" t="s">
        <v>20087</v>
      </c>
    </row>
    <row r="5317" spans="1:5" x14ac:dyDescent="0.25">
      <c r="A5317" s="57" t="s">
        <v>20088</v>
      </c>
      <c r="B5317" s="57" t="s">
        <v>20089</v>
      </c>
      <c r="C5317" s="57" t="s">
        <v>38</v>
      </c>
      <c r="D5317" s="57" t="s">
        <v>4866</v>
      </c>
      <c r="E5317" s="58" t="s">
        <v>20090</v>
      </c>
    </row>
    <row r="5318" spans="1:5" x14ac:dyDescent="0.25">
      <c r="A5318" s="57" t="s">
        <v>20091</v>
      </c>
      <c r="B5318" s="57" t="s">
        <v>20092</v>
      </c>
      <c r="C5318" s="57" t="s">
        <v>38</v>
      </c>
      <c r="D5318" s="57" t="s">
        <v>4866</v>
      </c>
      <c r="E5318" s="58" t="s">
        <v>20093</v>
      </c>
    </row>
    <row r="5319" spans="1:5" x14ac:dyDescent="0.25">
      <c r="A5319" s="57" t="s">
        <v>20094</v>
      </c>
      <c r="B5319" s="57" t="s">
        <v>20095</v>
      </c>
      <c r="C5319" s="57" t="s">
        <v>38</v>
      </c>
      <c r="D5319" s="57" t="s">
        <v>4866</v>
      </c>
      <c r="E5319" s="58" t="s">
        <v>20096</v>
      </c>
    </row>
    <row r="5320" spans="1:5" x14ac:dyDescent="0.25">
      <c r="A5320" s="57" t="s">
        <v>20097</v>
      </c>
      <c r="B5320" s="57" t="s">
        <v>20098</v>
      </c>
      <c r="C5320" s="57" t="s">
        <v>38</v>
      </c>
      <c r="D5320" s="57" t="s">
        <v>4866</v>
      </c>
      <c r="E5320" s="58" t="s">
        <v>20099</v>
      </c>
    </row>
    <row r="5321" spans="1:5" x14ac:dyDescent="0.25">
      <c r="A5321" s="57" t="s">
        <v>20100</v>
      </c>
      <c r="B5321" s="57" t="s">
        <v>20101</v>
      </c>
      <c r="C5321" s="57" t="s">
        <v>38</v>
      </c>
      <c r="D5321" s="57" t="s">
        <v>4866</v>
      </c>
      <c r="E5321" s="58" t="s">
        <v>12903</v>
      </c>
    </row>
    <row r="5322" spans="1:5" x14ac:dyDescent="0.25">
      <c r="A5322" s="57" t="s">
        <v>20102</v>
      </c>
      <c r="B5322" s="57" t="s">
        <v>20103</v>
      </c>
      <c r="C5322" s="57" t="s">
        <v>38</v>
      </c>
      <c r="D5322" s="57" t="s">
        <v>4866</v>
      </c>
      <c r="E5322" s="58" t="s">
        <v>20104</v>
      </c>
    </row>
    <row r="5323" spans="1:5" x14ac:dyDescent="0.25">
      <c r="A5323" s="57" t="s">
        <v>20105</v>
      </c>
      <c r="B5323" s="57" t="s">
        <v>20106</v>
      </c>
      <c r="C5323" s="57" t="s">
        <v>38</v>
      </c>
      <c r="D5323" s="57" t="s">
        <v>4866</v>
      </c>
      <c r="E5323" s="58" t="s">
        <v>20107</v>
      </c>
    </row>
    <row r="5324" spans="1:5" x14ac:dyDescent="0.25">
      <c r="A5324" s="57" t="s">
        <v>20108</v>
      </c>
      <c r="B5324" s="57" t="s">
        <v>20109</v>
      </c>
      <c r="C5324" s="57" t="s">
        <v>38</v>
      </c>
      <c r="D5324" s="57" t="s">
        <v>4866</v>
      </c>
      <c r="E5324" s="58" t="s">
        <v>20110</v>
      </c>
    </row>
    <row r="5325" spans="1:5" x14ac:dyDescent="0.25">
      <c r="A5325" s="57" t="s">
        <v>20111</v>
      </c>
      <c r="B5325" s="57" t="s">
        <v>20112</v>
      </c>
      <c r="C5325" s="57" t="s">
        <v>38</v>
      </c>
      <c r="D5325" s="57" t="s">
        <v>4866</v>
      </c>
      <c r="E5325" s="58" t="s">
        <v>16981</v>
      </c>
    </row>
    <row r="5326" spans="1:5" x14ac:dyDescent="0.25">
      <c r="A5326" s="57" t="s">
        <v>20113</v>
      </c>
      <c r="B5326" s="57" t="s">
        <v>20114</v>
      </c>
      <c r="C5326" s="57" t="s">
        <v>38</v>
      </c>
      <c r="D5326" s="57" t="s">
        <v>4866</v>
      </c>
      <c r="E5326" s="58" t="s">
        <v>20115</v>
      </c>
    </row>
    <row r="5327" spans="1:5" x14ac:dyDescent="0.25">
      <c r="A5327" s="57" t="s">
        <v>20116</v>
      </c>
      <c r="B5327" s="57" t="s">
        <v>20117</v>
      </c>
      <c r="C5327" s="57" t="s">
        <v>38</v>
      </c>
      <c r="D5327" s="57" t="s">
        <v>4866</v>
      </c>
      <c r="E5327" s="58" t="s">
        <v>20118</v>
      </c>
    </row>
    <row r="5328" spans="1:5" x14ac:dyDescent="0.25">
      <c r="A5328" s="57" t="s">
        <v>20119</v>
      </c>
      <c r="B5328" s="57" t="s">
        <v>20120</v>
      </c>
      <c r="C5328" s="57" t="s">
        <v>38</v>
      </c>
      <c r="D5328" s="57" t="s">
        <v>4866</v>
      </c>
      <c r="E5328" s="58" t="s">
        <v>7403</v>
      </c>
    </row>
    <row r="5329" spans="1:5" x14ac:dyDescent="0.25">
      <c r="A5329" s="57" t="s">
        <v>20121</v>
      </c>
      <c r="B5329" s="57" t="s">
        <v>20122</v>
      </c>
      <c r="C5329" s="57" t="s">
        <v>38</v>
      </c>
      <c r="D5329" s="57" t="s">
        <v>4866</v>
      </c>
      <c r="E5329" s="58" t="s">
        <v>20123</v>
      </c>
    </row>
    <row r="5330" spans="1:5" x14ac:dyDescent="0.25">
      <c r="A5330" s="57" t="s">
        <v>20124</v>
      </c>
      <c r="B5330" s="57" t="s">
        <v>20125</v>
      </c>
      <c r="C5330" s="57" t="s">
        <v>38</v>
      </c>
      <c r="D5330" s="57" t="s">
        <v>4866</v>
      </c>
      <c r="E5330" s="58" t="s">
        <v>11184</v>
      </c>
    </row>
    <row r="5331" spans="1:5" x14ac:dyDescent="0.25">
      <c r="A5331" s="57" t="s">
        <v>20126</v>
      </c>
      <c r="B5331" s="57" t="s">
        <v>20127</v>
      </c>
      <c r="C5331" s="57" t="s">
        <v>38</v>
      </c>
      <c r="D5331" s="57" t="s">
        <v>4866</v>
      </c>
      <c r="E5331" s="58" t="s">
        <v>17416</v>
      </c>
    </row>
    <row r="5332" spans="1:5" x14ac:dyDescent="0.25">
      <c r="A5332" s="57" t="s">
        <v>20128</v>
      </c>
      <c r="B5332" s="57" t="s">
        <v>20129</v>
      </c>
      <c r="C5332" s="57" t="s">
        <v>38</v>
      </c>
      <c r="D5332" s="57" t="s">
        <v>4866</v>
      </c>
      <c r="E5332" s="58" t="s">
        <v>20130</v>
      </c>
    </row>
    <row r="5333" spans="1:5" x14ac:dyDescent="0.25">
      <c r="A5333" s="57" t="s">
        <v>20131</v>
      </c>
      <c r="B5333" s="57" t="s">
        <v>20132</v>
      </c>
      <c r="C5333" s="57" t="s">
        <v>38</v>
      </c>
      <c r="D5333" s="57" t="s">
        <v>4866</v>
      </c>
      <c r="E5333" s="58" t="s">
        <v>13105</v>
      </c>
    </row>
    <row r="5334" spans="1:5" x14ac:dyDescent="0.25">
      <c r="A5334" s="57" t="s">
        <v>20133</v>
      </c>
      <c r="B5334" s="57" t="s">
        <v>20134</v>
      </c>
      <c r="C5334" s="57" t="s">
        <v>38</v>
      </c>
      <c r="D5334" s="57" t="s">
        <v>4866</v>
      </c>
      <c r="E5334" s="58" t="s">
        <v>20135</v>
      </c>
    </row>
    <row r="5335" spans="1:5" x14ac:dyDescent="0.25">
      <c r="A5335" s="57" t="s">
        <v>20136</v>
      </c>
      <c r="B5335" s="57" t="s">
        <v>20137</v>
      </c>
      <c r="C5335" s="57" t="s">
        <v>38</v>
      </c>
      <c r="D5335" s="57" t="s">
        <v>4866</v>
      </c>
      <c r="E5335" s="58" t="s">
        <v>20138</v>
      </c>
    </row>
    <row r="5336" spans="1:5" x14ac:dyDescent="0.25">
      <c r="A5336" s="57" t="s">
        <v>20139</v>
      </c>
      <c r="B5336" s="57" t="s">
        <v>20140</v>
      </c>
      <c r="C5336" s="57" t="s">
        <v>38</v>
      </c>
      <c r="D5336" s="57" t="s">
        <v>4866</v>
      </c>
      <c r="E5336" s="58" t="s">
        <v>20141</v>
      </c>
    </row>
    <row r="5337" spans="1:5" x14ac:dyDescent="0.25">
      <c r="A5337" s="57" t="s">
        <v>20142</v>
      </c>
      <c r="B5337" s="57" t="s">
        <v>20143</v>
      </c>
      <c r="C5337" s="57" t="s">
        <v>38</v>
      </c>
      <c r="D5337" s="57" t="s">
        <v>4866</v>
      </c>
      <c r="E5337" s="58" t="s">
        <v>15564</v>
      </c>
    </row>
    <row r="5338" spans="1:5" x14ac:dyDescent="0.25">
      <c r="A5338" s="57" t="s">
        <v>20144</v>
      </c>
      <c r="B5338" s="57" t="s">
        <v>20145</v>
      </c>
      <c r="C5338" s="57" t="s">
        <v>38</v>
      </c>
      <c r="D5338" s="57" t="s">
        <v>4866</v>
      </c>
      <c r="E5338" s="58" t="s">
        <v>20146</v>
      </c>
    </row>
    <row r="5339" spans="1:5" x14ac:dyDescent="0.25">
      <c r="A5339" s="57" t="s">
        <v>20147</v>
      </c>
      <c r="B5339" s="57" t="s">
        <v>20148</v>
      </c>
      <c r="C5339" s="57" t="s">
        <v>38</v>
      </c>
      <c r="D5339" s="57" t="s">
        <v>4866</v>
      </c>
      <c r="E5339" s="58" t="s">
        <v>20149</v>
      </c>
    </row>
    <row r="5340" spans="1:5" x14ac:dyDescent="0.25">
      <c r="A5340" s="57" t="s">
        <v>20150</v>
      </c>
      <c r="B5340" s="57" t="s">
        <v>20151</v>
      </c>
      <c r="C5340" s="57" t="s">
        <v>38</v>
      </c>
      <c r="D5340" s="57" t="s">
        <v>4866</v>
      </c>
      <c r="E5340" s="58" t="s">
        <v>20152</v>
      </c>
    </row>
    <row r="5341" spans="1:5" x14ac:dyDescent="0.25">
      <c r="A5341" s="57" t="s">
        <v>20153</v>
      </c>
      <c r="B5341" s="57" t="s">
        <v>20154</v>
      </c>
      <c r="C5341" s="57" t="s">
        <v>38</v>
      </c>
      <c r="D5341" s="57" t="s">
        <v>4866</v>
      </c>
      <c r="E5341" s="58" t="s">
        <v>20155</v>
      </c>
    </row>
    <row r="5342" spans="1:5" x14ac:dyDescent="0.25">
      <c r="A5342" s="57" t="s">
        <v>20156</v>
      </c>
      <c r="B5342" s="57" t="s">
        <v>20157</v>
      </c>
      <c r="C5342" s="57" t="s">
        <v>38</v>
      </c>
      <c r="D5342" s="57" t="s">
        <v>4866</v>
      </c>
      <c r="E5342" s="58" t="s">
        <v>20158</v>
      </c>
    </row>
    <row r="5343" spans="1:5" x14ac:dyDescent="0.25">
      <c r="A5343" s="57" t="s">
        <v>20159</v>
      </c>
      <c r="B5343" s="57" t="s">
        <v>20160</v>
      </c>
      <c r="C5343" s="57" t="s">
        <v>38</v>
      </c>
      <c r="D5343" s="57" t="s">
        <v>4866</v>
      </c>
      <c r="E5343" s="58" t="s">
        <v>20161</v>
      </c>
    </row>
    <row r="5344" spans="1:5" x14ac:dyDescent="0.25">
      <c r="A5344" s="57" t="s">
        <v>20162</v>
      </c>
      <c r="B5344" s="57" t="s">
        <v>20163</v>
      </c>
      <c r="C5344" s="57" t="s">
        <v>38</v>
      </c>
      <c r="D5344" s="57" t="s">
        <v>4866</v>
      </c>
      <c r="E5344" s="58" t="s">
        <v>20164</v>
      </c>
    </row>
    <row r="5345" spans="1:5" x14ac:dyDescent="0.25">
      <c r="A5345" s="57" t="s">
        <v>20165</v>
      </c>
      <c r="B5345" s="57" t="s">
        <v>20166</v>
      </c>
      <c r="C5345" s="57" t="s">
        <v>38</v>
      </c>
      <c r="D5345" s="57" t="s">
        <v>4866</v>
      </c>
      <c r="E5345" s="58" t="s">
        <v>20167</v>
      </c>
    </row>
    <row r="5346" spans="1:5" x14ac:dyDescent="0.25">
      <c r="A5346" s="57" t="s">
        <v>20168</v>
      </c>
      <c r="B5346" s="57" t="s">
        <v>20169</v>
      </c>
      <c r="C5346" s="57" t="s">
        <v>38</v>
      </c>
      <c r="D5346" s="57" t="s">
        <v>4866</v>
      </c>
      <c r="E5346" s="58" t="s">
        <v>20170</v>
      </c>
    </row>
    <row r="5347" spans="1:5" x14ac:dyDescent="0.25">
      <c r="A5347" s="57" t="s">
        <v>20171</v>
      </c>
      <c r="B5347" s="57" t="s">
        <v>20172</v>
      </c>
      <c r="C5347" s="57" t="s">
        <v>38</v>
      </c>
      <c r="D5347" s="57" t="s">
        <v>4866</v>
      </c>
      <c r="E5347" s="58" t="s">
        <v>20173</v>
      </c>
    </row>
    <row r="5348" spans="1:5" x14ac:dyDescent="0.25">
      <c r="A5348" s="57" t="s">
        <v>20174</v>
      </c>
      <c r="B5348" s="57" t="s">
        <v>20175</v>
      </c>
      <c r="C5348" s="57" t="s">
        <v>38</v>
      </c>
      <c r="D5348" s="57" t="s">
        <v>4866</v>
      </c>
      <c r="E5348" s="58" t="s">
        <v>20176</v>
      </c>
    </row>
    <row r="5349" spans="1:5" x14ac:dyDescent="0.25">
      <c r="A5349" s="57" t="s">
        <v>20177</v>
      </c>
      <c r="B5349" s="57" t="s">
        <v>20178</v>
      </c>
      <c r="C5349" s="57" t="s">
        <v>38</v>
      </c>
      <c r="D5349" s="57" t="s">
        <v>4866</v>
      </c>
      <c r="E5349" s="58" t="s">
        <v>20179</v>
      </c>
    </row>
    <row r="5350" spans="1:5" x14ac:dyDescent="0.25">
      <c r="A5350" s="57" t="s">
        <v>20180</v>
      </c>
      <c r="B5350" s="57" t="s">
        <v>20181</v>
      </c>
      <c r="C5350" s="57" t="s">
        <v>38</v>
      </c>
      <c r="D5350" s="57" t="s">
        <v>4866</v>
      </c>
      <c r="E5350" s="58" t="s">
        <v>20182</v>
      </c>
    </row>
    <row r="5351" spans="1:5" x14ac:dyDescent="0.25">
      <c r="A5351" s="57" t="s">
        <v>20183</v>
      </c>
      <c r="B5351" s="57" t="s">
        <v>20184</v>
      </c>
      <c r="C5351" s="57" t="s">
        <v>38</v>
      </c>
      <c r="D5351" s="57" t="s">
        <v>4866</v>
      </c>
      <c r="E5351" s="58" t="s">
        <v>20185</v>
      </c>
    </row>
    <row r="5352" spans="1:5" x14ac:dyDescent="0.25">
      <c r="A5352" s="57" t="s">
        <v>20186</v>
      </c>
      <c r="B5352" s="57" t="s">
        <v>20187</v>
      </c>
      <c r="C5352" s="57" t="s">
        <v>38</v>
      </c>
      <c r="D5352" s="57" t="s">
        <v>4866</v>
      </c>
      <c r="E5352" s="58" t="s">
        <v>20188</v>
      </c>
    </row>
    <row r="5353" spans="1:5" x14ac:dyDescent="0.25">
      <c r="A5353" s="57" t="s">
        <v>20189</v>
      </c>
      <c r="B5353" s="57" t="s">
        <v>20190</v>
      </c>
      <c r="C5353" s="57" t="s">
        <v>38</v>
      </c>
      <c r="D5353" s="57" t="s">
        <v>4866</v>
      </c>
      <c r="E5353" s="58" t="s">
        <v>20191</v>
      </c>
    </row>
    <row r="5354" spans="1:5" x14ac:dyDescent="0.25">
      <c r="A5354" s="57" t="s">
        <v>20192</v>
      </c>
      <c r="B5354" s="57" t="s">
        <v>20193</v>
      </c>
      <c r="C5354" s="57" t="s">
        <v>38</v>
      </c>
      <c r="D5354" s="57" t="s">
        <v>4866</v>
      </c>
      <c r="E5354" s="58" t="s">
        <v>20194</v>
      </c>
    </row>
    <row r="5355" spans="1:5" x14ac:dyDescent="0.25">
      <c r="A5355" s="57" t="s">
        <v>20195</v>
      </c>
      <c r="B5355" s="57" t="s">
        <v>20196</v>
      </c>
      <c r="C5355" s="57" t="s">
        <v>38</v>
      </c>
      <c r="D5355" s="57" t="s">
        <v>4866</v>
      </c>
      <c r="E5355" s="58" t="s">
        <v>20197</v>
      </c>
    </row>
    <row r="5356" spans="1:5" x14ac:dyDescent="0.25">
      <c r="A5356" s="57" t="s">
        <v>20198</v>
      </c>
      <c r="B5356" s="57" t="s">
        <v>20199</v>
      </c>
      <c r="C5356" s="57" t="s">
        <v>38</v>
      </c>
      <c r="D5356" s="57" t="s">
        <v>4866</v>
      </c>
      <c r="E5356" s="58" t="s">
        <v>20200</v>
      </c>
    </row>
    <row r="5357" spans="1:5" x14ac:dyDescent="0.25">
      <c r="A5357" s="57" t="s">
        <v>20201</v>
      </c>
      <c r="B5357" s="57" t="s">
        <v>20202</v>
      </c>
      <c r="C5357" s="57" t="s">
        <v>38</v>
      </c>
      <c r="D5357" s="57" t="s">
        <v>4866</v>
      </c>
      <c r="E5357" s="58" t="s">
        <v>20203</v>
      </c>
    </row>
    <row r="5358" spans="1:5" x14ac:dyDescent="0.25">
      <c r="A5358" s="57" t="s">
        <v>20204</v>
      </c>
      <c r="B5358" s="57" t="s">
        <v>20205</v>
      </c>
      <c r="C5358" s="57" t="s">
        <v>38</v>
      </c>
      <c r="D5358" s="57" t="s">
        <v>4866</v>
      </c>
      <c r="E5358" s="58" t="s">
        <v>20206</v>
      </c>
    </row>
    <row r="5359" spans="1:5" x14ac:dyDescent="0.25">
      <c r="A5359" s="57" t="s">
        <v>20207</v>
      </c>
      <c r="B5359" s="57" t="s">
        <v>20208</v>
      </c>
      <c r="C5359" s="57" t="s">
        <v>38</v>
      </c>
      <c r="D5359" s="57" t="s">
        <v>4866</v>
      </c>
      <c r="E5359" s="58" t="s">
        <v>20209</v>
      </c>
    </row>
    <row r="5360" spans="1:5" x14ac:dyDescent="0.25">
      <c r="A5360" s="57" t="s">
        <v>20210</v>
      </c>
      <c r="B5360" s="57" t="s">
        <v>20211</v>
      </c>
      <c r="C5360" s="57" t="s">
        <v>38</v>
      </c>
      <c r="D5360" s="57" t="s">
        <v>4866</v>
      </c>
      <c r="E5360" s="58" t="s">
        <v>20212</v>
      </c>
    </row>
    <row r="5361" spans="1:5" x14ac:dyDescent="0.25">
      <c r="A5361" s="57" t="s">
        <v>20213</v>
      </c>
      <c r="B5361" s="57" t="s">
        <v>20214</v>
      </c>
      <c r="C5361" s="57" t="s">
        <v>38</v>
      </c>
      <c r="D5361" s="57" t="s">
        <v>4866</v>
      </c>
      <c r="E5361" s="58" t="s">
        <v>20215</v>
      </c>
    </row>
    <row r="5362" spans="1:5" x14ac:dyDescent="0.25">
      <c r="A5362" s="57" t="s">
        <v>20216</v>
      </c>
      <c r="B5362" s="57" t="s">
        <v>20217</v>
      </c>
      <c r="C5362" s="57" t="s">
        <v>38</v>
      </c>
      <c r="D5362" s="57" t="s">
        <v>4866</v>
      </c>
      <c r="E5362" s="58" t="s">
        <v>20218</v>
      </c>
    </row>
    <row r="5363" spans="1:5" x14ac:dyDescent="0.25">
      <c r="A5363" s="57" t="s">
        <v>20219</v>
      </c>
      <c r="B5363" s="57" t="s">
        <v>20220</v>
      </c>
      <c r="C5363" s="57" t="s">
        <v>38</v>
      </c>
      <c r="D5363" s="57" t="s">
        <v>4866</v>
      </c>
      <c r="E5363" s="58" t="s">
        <v>20221</v>
      </c>
    </row>
    <row r="5364" spans="1:5" x14ac:dyDescent="0.25">
      <c r="A5364" s="57" t="s">
        <v>20222</v>
      </c>
      <c r="B5364" s="57" t="s">
        <v>20223</v>
      </c>
      <c r="C5364" s="57" t="s">
        <v>38</v>
      </c>
      <c r="D5364" s="57" t="s">
        <v>4866</v>
      </c>
      <c r="E5364" s="58" t="s">
        <v>20224</v>
      </c>
    </row>
    <row r="5365" spans="1:5" x14ac:dyDescent="0.25">
      <c r="A5365" s="57" t="s">
        <v>20225</v>
      </c>
      <c r="B5365" s="57" t="s">
        <v>20226</v>
      </c>
      <c r="C5365" s="57" t="s">
        <v>38</v>
      </c>
      <c r="D5365" s="57" t="s">
        <v>4866</v>
      </c>
      <c r="E5365" s="58" t="s">
        <v>20227</v>
      </c>
    </row>
    <row r="5366" spans="1:5" x14ac:dyDescent="0.25">
      <c r="A5366" s="57" t="s">
        <v>20228</v>
      </c>
      <c r="B5366" s="57" t="s">
        <v>20229</v>
      </c>
      <c r="C5366" s="57" t="s">
        <v>38</v>
      </c>
      <c r="D5366" s="57" t="s">
        <v>4866</v>
      </c>
      <c r="E5366" s="58" t="s">
        <v>20230</v>
      </c>
    </row>
    <row r="5367" spans="1:5" x14ac:dyDescent="0.25">
      <c r="A5367" s="57" t="s">
        <v>20231</v>
      </c>
      <c r="B5367" s="57" t="s">
        <v>20232</v>
      </c>
      <c r="C5367" s="57" t="s">
        <v>38</v>
      </c>
      <c r="D5367" s="57" t="s">
        <v>4866</v>
      </c>
      <c r="E5367" s="58" t="s">
        <v>20233</v>
      </c>
    </row>
    <row r="5368" spans="1:5" x14ac:dyDescent="0.25">
      <c r="A5368" s="57" t="s">
        <v>20234</v>
      </c>
      <c r="B5368" s="57" t="s">
        <v>20235</v>
      </c>
      <c r="C5368" s="57" t="s">
        <v>38</v>
      </c>
      <c r="D5368" s="57" t="s">
        <v>4866</v>
      </c>
      <c r="E5368" s="58" t="s">
        <v>20236</v>
      </c>
    </row>
    <row r="5369" spans="1:5" x14ac:dyDescent="0.25">
      <c r="A5369" s="57" t="s">
        <v>20237</v>
      </c>
      <c r="B5369" s="57" t="s">
        <v>20238</v>
      </c>
      <c r="C5369" s="57" t="s">
        <v>38</v>
      </c>
      <c r="D5369" s="57" t="s">
        <v>4866</v>
      </c>
      <c r="E5369" s="58" t="s">
        <v>20239</v>
      </c>
    </row>
    <row r="5370" spans="1:5" x14ac:dyDescent="0.25">
      <c r="A5370" s="57" t="s">
        <v>20240</v>
      </c>
      <c r="B5370" s="57" t="s">
        <v>20241</v>
      </c>
      <c r="C5370" s="57" t="s">
        <v>38</v>
      </c>
      <c r="D5370" s="57" t="s">
        <v>4866</v>
      </c>
      <c r="E5370" s="58" t="s">
        <v>20242</v>
      </c>
    </row>
    <row r="5371" spans="1:5" x14ac:dyDescent="0.25">
      <c r="A5371" s="57" t="s">
        <v>20243</v>
      </c>
      <c r="B5371" s="57" t="s">
        <v>20244</v>
      </c>
      <c r="C5371" s="57" t="s">
        <v>38</v>
      </c>
      <c r="D5371" s="57" t="s">
        <v>4866</v>
      </c>
      <c r="E5371" s="58" t="s">
        <v>20245</v>
      </c>
    </row>
    <row r="5372" spans="1:5" x14ac:dyDescent="0.25">
      <c r="A5372" s="57" t="s">
        <v>20246</v>
      </c>
      <c r="B5372" s="57" t="s">
        <v>20247</v>
      </c>
      <c r="C5372" s="57" t="s">
        <v>38</v>
      </c>
      <c r="D5372" s="57" t="s">
        <v>4866</v>
      </c>
      <c r="E5372" s="58" t="s">
        <v>20248</v>
      </c>
    </row>
    <row r="5373" spans="1:5" x14ac:dyDescent="0.25">
      <c r="A5373" s="57" t="s">
        <v>20249</v>
      </c>
      <c r="B5373" s="57" t="s">
        <v>20250</v>
      </c>
      <c r="C5373" s="57" t="s">
        <v>38</v>
      </c>
      <c r="D5373" s="57" t="s">
        <v>4866</v>
      </c>
      <c r="E5373" s="58" t="s">
        <v>20251</v>
      </c>
    </row>
    <row r="5374" spans="1:5" x14ac:dyDescent="0.25">
      <c r="A5374" s="57" t="s">
        <v>20252</v>
      </c>
      <c r="B5374" s="57" t="s">
        <v>20253</v>
      </c>
      <c r="C5374" s="57" t="s">
        <v>38</v>
      </c>
      <c r="D5374" s="57" t="s">
        <v>4866</v>
      </c>
      <c r="E5374" s="58" t="s">
        <v>20254</v>
      </c>
    </row>
    <row r="5375" spans="1:5" x14ac:dyDescent="0.25">
      <c r="A5375" s="57" t="s">
        <v>20255</v>
      </c>
      <c r="B5375" s="57" t="s">
        <v>20256</v>
      </c>
      <c r="C5375" s="57" t="s">
        <v>38</v>
      </c>
      <c r="D5375" s="57" t="s">
        <v>4866</v>
      </c>
      <c r="E5375" s="58" t="s">
        <v>20257</v>
      </c>
    </row>
    <row r="5376" spans="1:5" x14ac:dyDescent="0.25">
      <c r="A5376" s="57" t="s">
        <v>20258</v>
      </c>
      <c r="B5376" s="57" t="s">
        <v>20259</v>
      </c>
      <c r="C5376" s="57" t="s">
        <v>38</v>
      </c>
      <c r="D5376" s="57" t="s">
        <v>4866</v>
      </c>
      <c r="E5376" s="58" t="s">
        <v>19957</v>
      </c>
    </row>
    <row r="5377" spans="1:5" x14ac:dyDescent="0.25">
      <c r="A5377" s="57" t="s">
        <v>20260</v>
      </c>
      <c r="B5377" s="57" t="s">
        <v>20261</v>
      </c>
      <c r="C5377" s="57" t="s">
        <v>38</v>
      </c>
      <c r="D5377" s="57" t="s">
        <v>4866</v>
      </c>
      <c r="E5377" s="58" t="s">
        <v>20262</v>
      </c>
    </row>
    <row r="5378" spans="1:5" x14ac:dyDescent="0.25">
      <c r="A5378" s="57" t="s">
        <v>20263</v>
      </c>
      <c r="B5378" s="57" t="s">
        <v>20264</v>
      </c>
      <c r="C5378" s="57" t="s">
        <v>38</v>
      </c>
      <c r="D5378" s="57" t="s">
        <v>4866</v>
      </c>
      <c r="E5378" s="58" t="s">
        <v>20265</v>
      </c>
    </row>
    <row r="5379" spans="1:5" x14ac:dyDescent="0.25">
      <c r="A5379" s="57" t="s">
        <v>20266</v>
      </c>
      <c r="B5379" s="57" t="s">
        <v>20267</v>
      </c>
      <c r="C5379" s="57" t="s">
        <v>38</v>
      </c>
      <c r="D5379" s="57" t="s">
        <v>4866</v>
      </c>
      <c r="E5379" s="58" t="s">
        <v>20268</v>
      </c>
    </row>
    <row r="5380" spans="1:5" x14ac:dyDescent="0.25">
      <c r="A5380" s="57" t="s">
        <v>20269</v>
      </c>
      <c r="B5380" s="57" t="s">
        <v>20270</v>
      </c>
      <c r="C5380" s="57" t="s">
        <v>38</v>
      </c>
      <c r="D5380" s="57" t="s">
        <v>4866</v>
      </c>
      <c r="E5380" s="58" t="s">
        <v>20271</v>
      </c>
    </row>
    <row r="5381" spans="1:5" x14ac:dyDescent="0.25">
      <c r="A5381" s="57" t="s">
        <v>20272</v>
      </c>
      <c r="B5381" s="57" t="s">
        <v>20273</v>
      </c>
      <c r="C5381" s="57" t="s">
        <v>38</v>
      </c>
      <c r="D5381" s="57" t="s">
        <v>4866</v>
      </c>
      <c r="E5381" s="58" t="s">
        <v>20274</v>
      </c>
    </row>
    <row r="5382" spans="1:5" x14ac:dyDescent="0.25">
      <c r="A5382" s="57" t="s">
        <v>20275</v>
      </c>
      <c r="B5382" s="57" t="s">
        <v>20276</v>
      </c>
      <c r="C5382" s="57" t="s">
        <v>38</v>
      </c>
      <c r="D5382" s="57" t="s">
        <v>4866</v>
      </c>
      <c r="E5382" s="58" t="s">
        <v>20277</v>
      </c>
    </row>
    <row r="5383" spans="1:5" x14ac:dyDescent="0.25">
      <c r="A5383" s="57" t="s">
        <v>20278</v>
      </c>
      <c r="B5383" s="57" t="s">
        <v>20279</v>
      </c>
      <c r="C5383" s="57" t="s">
        <v>38</v>
      </c>
      <c r="D5383" s="57" t="s">
        <v>4866</v>
      </c>
      <c r="E5383" s="58" t="s">
        <v>13049</v>
      </c>
    </row>
    <row r="5384" spans="1:5" x14ac:dyDescent="0.25">
      <c r="A5384" s="57" t="s">
        <v>20280</v>
      </c>
      <c r="B5384" s="57" t="s">
        <v>20281</v>
      </c>
      <c r="C5384" s="57" t="s">
        <v>38</v>
      </c>
      <c r="D5384" s="57" t="s">
        <v>4866</v>
      </c>
      <c r="E5384" s="58" t="s">
        <v>20282</v>
      </c>
    </row>
    <row r="5385" spans="1:5" x14ac:dyDescent="0.25">
      <c r="A5385" s="57" t="s">
        <v>20283</v>
      </c>
      <c r="B5385" s="57" t="s">
        <v>20284</v>
      </c>
      <c r="C5385" s="57" t="s">
        <v>38</v>
      </c>
      <c r="D5385" s="57" t="s">
        <v>4866</v>
      </c>
      <c r="E5385" s="58" t="s">
        <v>20285</v>
      </c>
    </row>
    <row r="5386" spans="1:5" x14ac:dyDescent="0.25">
      <c r="A5386" s="57" t="s">
        <v>20286</v>
      </c>
      <c r="B5386" s="57" t="s">
        <v>20287</v>
      </c>
      <c r="C5386" s="57" t="s">
        <v>22</v>
      </c>
      <c r="D5386" s="57" t="s">
        <v>4866</v>
      </c>
      <c r="E5386" s="58" t="s">
        <v>20288</v>
      </c>
    </row>
    <row r="5387" spans="1:5" x14ac:dyDescent="0.25">
      <c r="A5387" s="57" t="s">
        <v>20289</v>
      </c>
      <c r="B5387" s="57" t="s">
        <v>20290</v>
      </c>
      <c r="C5387" s="57" t="s">
        <v>22</v>
      </c>
      <c r="D5387" s="57" t="s">
        <v>4866</v>
      </c>
      <c r="E5387" s="58" t="s">
        <v>10758</v>
      </c>
    </row>
    <row r="5388" spans="1:5" x14ac:dyDescent="0.25">
      <c r="A5388" s="57" t="s">
        <v>20291</v>
      </c>
      <c r="B5388" s="57" t="s">
        <v>20292</v>
      </c>
      <c r="C5388" s="57" t="s">
        <v>22</v>
      </c>
      <c r="D5388" s="57" t="s">
        <v>4866</v>
      </c>
      <c r="E5388" s="58" t="s">
        <v>20293</v>
      </c>
    </row>
    <row r="5389" spans="1:5" x14ac:dyDescent="0.25">
      <c r="A5389" s="57" t="s">
        <v>20294</v>
      </c>
      <c r="B5389" s="57" t="s">
        <v>20295</v>
      </c>
      <c r="C5389" s="57" t="s">
        <v>22</v>
      </c>
      <c r="D5389" s="57" t="s">
        <v>4866</v>
      </c>
      <c r="E5389" s="58" t="s">
        <v>20296</v>
      </c>
    </row>
    <row r="5390" spans="1:5" x14ac:dyDescent="0.25">
      <c r="A5390" s="57" t="s">
        <v>20297</v>
      </c>
      <c r="B5390" s="57" t="s">
        <v>20298</v>
      </c>
      <c r="C5390" s="57" t="s">
        <v>22</v>
      </c>
      <c r="D5390" s="57" t="s">
        <v>4866</v>
      </c>
      <c r="E5390" s="58" t="s">
        <v>20299</v>
      </c>
    </row>
    <row r="5391" spans="1:5" x14ac:dyDescent="0.25">
      <c r="A5391" s="57" t="s">
        <v>20300</v>
      </c>
      <c r="B5391" s="57" t="s">
        <v>20301</v>
      </c>
      <c r="C5391" s="57" t="s">
        <v>38</v>
      </c>
      <c r="D5391" s="57" t="s">
        <v>4866</v>
      </c>
      <c r="E5391" s="58" t="s">
        <v>20302</v>
      </c>
    </row>
    <row r="5392" spans="1:5" x14ac:dyDescent="0.25">
      <c r="A5392" s="57" t="s">
        <v>20303</v>
      </c>
      <c r="B5392" s="57" t="s">
        <v>20304</v>
      </c>
      <c r="C5392" s="57" t="s">
        <v>38</v>
      </c>
      <c r="D5392" s="57" t="s">
        <v>4866</v>
      </c>
      <c r="E5392" s="58" t="s">
        <v>20305</v>
      </c>
    </row>
    <row r="5393" spans="1:5" x14ac:dyDescent="0.25">
      <c r="A5393" s="57" t="s">
        <v>20306</v>
      </c>
      <c r="B5393" s="57" t="s">
        <v>20307</v>
      </c>
      <c r="C5393" s="57" t="s">
        <v>38</v>
      </c>
      <c r="D5393" s="57" t="s">
        <v>4866</v>
      </c>
      <c r="E5393" s="58" t="s">
        <v>8341</v>
      </c>
    </row>
    <row r="5394" spans="1:5" x14ac:dyDescent="0.25">
      <c r="A5394" s="57" t="s">
        <v>20308</v>
      </c>
      <c r="B5394" s="57" t="s">
        <v>20309</v>
      </c>
      <c r="C5394" s="57" t="s">
        <v>38</v>
      </c>
      <c r="D5394" s="57" t="s">
        <v>4866</v>
      </c>
      <c r="E5394" s="58" t="s">
        <v>20310</v>
      </c>
    </row>
    <row r="5395" spans="1:5" x14ac:dyDescent="0.25">
      <c r="A5395" s="57" t="s">
        <v>20311</v>
      </c>
      <c r="B5395" s="57" t="s">
        <v>20312</v>
      </c>
      <c r="C5395" s="57" t="s">
        <v>38</v>
      </c>
      <c r="D5395" s="57" t="s">
        <v>4866</v>
      </c>
      <c r="E5395" s="58" t="s">
        <v>11998</v>
      </c>
    </row>
    <row r="5396" spans="1:5" x14ac:dyDescent="0.25">
      <c r="A5396" s="57" t="s">
        <v>20313</v>
      </c>
      <c r="B5396" s="57" t="s">
        <v>20314</v>
      </c>
      <c r="C5396" s="57" t="s">
        <v>38</v>
      </c>
      <c r="D5396" s="57" t="s">
        <v>4866</v>
      </c>
      <c r="E5396" s="58" t="s">
        <v>15748</v>
      </c>
    </row>
    <row r="5397" spans="1:5" x14ac:dyDescent="0.25">
      <c r="A5397" s="57" t="s">
        <v>20315</v>
      </c>
      <c r="B5397" s="57" t="s">
        <v>20316</v>
      </c>
      <c r="C5397" s="57" t="s">
        <v>38</v>
      </c>
      <c r="D5397" s="57" t="s">
        <v>4866</v>
      </c>
      <c r="E5397" s="58" t="s">
        <v>7424</v>
      </c>
    </row>
    <row r="5398" spans="1:5" x14ac:dyDescent="0.25">
      <c r="A5398" s="57" t="s">
        <v>20317</v>
      </c>
      <c r="B5398" s="57" t="s">
        <v>20318</v>
      </c>
      <c r="C5398" s="57" t="s">
        <v>38</v>
      </c>
      <c r="D5398" s="57" t="s">
        <v>4866</v>
      </c>
      <c r="E5398" s="58" t="s">
        <v>20319</v>
      </c>
    </row>
    <row r="5399" spans="1:5" x14ac:dyDescent="0.25">
      <c r="A5399" s="57" t="s">
        <v>20320</v>
      </c>
      <c r="B5399" s="57" t="s">
        <v>20321</v>
      </c>
      <c r="C5399" s="57" t="s">
        <v>38</v>
      </c>
      <c r="D5399" s="57" t="s">
        <v>4866</v>
      </c>
      <c r="E5399" s="58" t="s">
        <v>20322</v>
      </c>
    </row>
    <row r="5400" spans="1:5" x14ac:dyDescent="0.25">
      <c r="A5400" s="57" t="s">
        <v>20323</v>
      </c>
      <c r="B5400" s="57" t="s">
        <v>20324</v>
      </c>
      <c r="C5400" s="57" t="s">
        <v>22</v>
      </c>
      <c r="D5400" s="57" t="s">
        <v>4866</v>
      </c>
      <c r="E5400" s="58" t="s">
        <v>20325</v>
      </c>
    </row>
    <row r="5401" spans="1:5" x14ac:dyDescent="0.25">
      <c r="A5401" s="57" t="s">
        <v>20326</v>
      </c>
      <c r="B5401" s="57" t="s">
        <v>20327</v>
      </c>
      <c r="C5401" s="57" t="s">
        <v>22</v>
      </c>
      <c r="D5401" s="57" t="s">
        <v>4866</v>
      </c>
      <c r="E5401" s="58" t="s">
        <v>20328</v>
      </c>
    </row>
    <row r="5402" spans="1:5" x14ac:dyDescent="0.25">
      <c r="A5402" s="57" t="s">
        <v>20329</v>
      </c>
      <c r="B5402" s="57" t="s">
        <v>20330</v>
      </c>
      <c r="C5402" s="57" t="s">
        <v>22</v>
      </c>
      <c r="D5402" s="57" t="s">
        <v>4866</v>
      </c>
      <c r="E5402" s="58" t="s">
        <v>20331</v>
      </c>
    </row>
    <row r="5403" spans="1:5" x14ac:dyDescent="0.25">
      <c r="A5403" s="57" t="s">
        <v>20332</v>
      </c>
      <c r="B5403" s="57" t="s">
        <v>20333</v>
      </c>
      <c r="C5403" s="57" t="s">
        <v>22</v>
      </c>
      <c r="D5403" s="57" t="s">
        <v>4866</v>
      </c>
      <c r="E5403" s="58" t="s">
        <v>20334</v>
      </c>
    </row>
    <row r="5404" spans="1:5" x14ac:dyDescent="0.25">
      <c r="A5404" s="57" t="s">
        <v>20335</v>
      </c>
      <c r="B5404" s="57" t="s">
        <v>20336</v>
      </c>
      <c r="C5404" s="57" t="s">
        <v>22</v>
      </c>
      <c r="D5404" s="57" t="s">
        <v>4866</v>
      </c>
      <c r="E5404" s="58" t="s">
        <v>20337</v>
      </c>
    </row>
    <row r="5405" spans="1:5" x14ac:dyDescent="0.25">
      <c r="A5405" s="57" t="s">
        <v>20338</v>
      </c>
      <c r="B5405" s="57" t="s">
        <v>20339</v>
      </c>
      <c r="C5405" s="57" t="s">
        <v>22</v>
      </c>
      <c r="D5405" s="57" t="s">
        <v>4866</v>
      </c>
      <c r="E5405" s="58" t="s">
        <v>20340</v>
      </c>
    </row>
    <row r="5406" spans="1:5" x14ac:dyDescent="0.25">
      <c r="A5406" s="57" t="s">
        <v>20341</v>
      </c>
      <c r="B5406" s="57" t="s">
        <v>20342</v>
      </c>
      <c r="C5406" s="57" t="s">
        <v>22</v>
      </c>
      <c r="D5406" s="57" t="s">
        <v>4866</v>
      </c>
      <c r="E5406" s="58" t="s">
        <v>20343</v>
      </c>
    </row>
    <row r="5407" spans="1:5" x14ac:dyDescent="0.25">
      <c r="A5407" s="57" t="s">
        <v>20344</v>
      </c>
      <c r="B5407" s="57" t="s">
        <v>20345</v>
      </c>
      <c r="C5407" s="57" t="s">
        <v>22</v>
      </c>
      <c r="D5407" s="57" t="s">
        <v>4866</v>
      </c>
      <c r="E5407" s="58" t="s">
        <v>20346</v>
      </c>
    </row>
    <row r="5408" spans="1:5" x14ac:dyDescent="0.25">
      <c r="A5408" s="57" t="s">
        <v>20347</v>
      </c>
      <c r="B5408" s="57" t="s">
        <v>20348</v>
      </c>
      <c r="C5408" s="57" t="s">
        <v>22</v>
      </c>
      <c r="D5408" s="57" t="s">
        <v>4866</v>
      </c>
      <c r="E5408" s="58" t="s">
        <v>15711</v>
      </c>
    </row>
    <row r="5409" spans="1:5" x14ac:dyDescent="0.25">
      <c r="A5409" s="57" t="s">
        <v>20349</v>
      </c>
      <c r="B5409" s="57" t="s">
        <v>20350</v>
      </c>
      <c r="C5409" s="57" t="s">
        <v>22</v>
      </c>
      <c r="D5409" s="57" t="s">
        <v>4866</v>
      </c>
      <c r="E5409" s="58" t="s">
        <v>20351</v>
      </c>
    </row>
    <row r="5410" spans="1:5" x14ac:dyDescent="0.25">
      <c r="A5410" s="57" t="s">
        <v>20352</v>
      </c>
      <c r="B5410" s="57" t="s">
        <v>20353</v>
      </c>
      <c r="C5410" s="57" t="s">
        <v>22</v>
      </c>
      <c r="D5410" s="57" t="s">
        <v>4866</v>
      </c>
      <c r="E5410" s="58" t="s">
        <v>20354</v>
      </c>
    </row>
    <row r="5411" spans="1:5" x14ac:dyDescent="0.25">
      <c r="A5411" s="57" t="s">
        <v>20355</v>
      </c>
      <c r="B5411" s="57" t="s">
        <v>20356</v>
      </c>
      <c r="C5411" s="57" t="s">
        <v>22</v>
      </c>
      <c r="D5411" s="57" t="s">
        <v>4866</v>
      </c>
      <c r="E5411" s="58" t="s">
        <v>20354</v>
      </c>
    </row>
    <row r="5412" spans="1:5" x14ac:dyDescent="0.25">
      <c r="A5412" s="57" t="s">
        <v>20357</v>
      </c>
      <c r="B5412" s="57" t="s">
        <v>20358</v>
      </c>
      <c r="C5412" s="57" t="s">
        <v>22</v>
      </c>
      <c r="D5412" s="57" t="s">
        <v>4866</v>
      </c>
      <c r="E5412" s="58" t="s">
        <v>20359</v>
      </c>
    </row>
    <row r="5413" spans="1:5" x14ac:dyDescent="0.25">
      <c r="A5413" s="57" t="s">
        <v>20360</v>
      </c>
      <c r="B5413" s="57" t="s">
        <v>20361</v>
      </c>
      <c r="C5413" s="57" t="s">
        <v>22</v>
      </c>
      <c r="D5413" s="57" t="s">
        <v>4866</v>
      </c>
      <c r="E5413" s="58" t="s">
        <v>16837</v>
      </c>
    </row>
    <row r="5414" spans="1:5" x14ac:dyDescent="0.25">
      <c r="A5414" s="57" t="s">
        <v>20362</v>
      </c>
      <c r="B5414" s="57" t="s">
        <v>20363</v>
      </c>
      <c r="C5414" s="57" t="s">
        <v>22</v>
      </c>
      <c r="D5414" s="57" t="s">
        <v>4866</v>
      </c>
      <c r="E5414" s="58" t="s">
        <v>7924</v>
      </c>
    </row>
    <row r="5415" spans="1:5" x14ac:dyDescent="0.25">
      <c r="A5415" s="57" t="s">
        <v>20364</v>
      </c>
      <c r="B5415" s="57" t="s">
        <v>20365</v>
      </c>
      <c r="C5415" s="57" t="s">
        <v>22</v>
      </c>
      <c r="D5415" s="57" t="s">
        <v>4866</v>
      </c>
      <c r="E5415" s="58" t="s">
        <v>7166</v>
      </c>
    </row>
    <row r="5416" spans="1:5" x14ac:dyDescent="0.25">
      <c r="A5416" s="57" t="s">
        <v>20366</v>
      </c>
      <c r="B5416" s="57" t="s">
        <v>20367</v>
      </c>
      <c r="C5416" s="57" t="s">
        <v>22</v>
      </c>
      <c r="D5416" s="57" t="s">
        <v>4866</v>
      </c>
      <c r="E5416" s="58" t="s">
        <v>20368</v>
      </c>
    </row>
    <row r="5417" spans="1:5" x14ac:dyDescent="0.25">
      <c r="A5417" s="57" t="s">
        <v>20369</v>
      </c>
      <c r="B5417" s="57" t="s">
        <v>20370</v>
      </c>
      <c r="C5417" s="57" t="s">
        <v>22</v>
      </c>
      <c r="D5417" s="57" t="s">
        <v>4866</v>
      </c>
      <c r="E5417" s="58" t="s">
        <v>20371</v>
      </c>
    </row>
    <row r="5418" spans="1:5" x14ac:dyDescent="0.25">
      <c r="A5418" s="57" t="s">
        <v>20372</v>
      </c>
      <c r="B5418" s="57" t="s">
        <v>20373</v>
      </c>
      <c r="C5418" s="57" t="s">
        <v>22</v>
      </c>
      <c r="D5418" s="57" t="s">
        <v>4866</v>
      </c>
      <c r="E5418" s="58" t="s">
        <v>20371</v>
      </c>
    </row>
    <row r="5419" spans="1:5" x14ac:dyDescent="0.25">
      <c r="A5419" s="57" t="s">
        <v>20374</v>
      </c>
      <c r="B5419" s="57" t="s">
        <v>20375</v>
      </c>
      <c r="C5419" s="57" t="s">
        <v>22</v>
      </c>
      <c r="D5419" s="57" t="s">
        <v>4866</v>
      </c>
      <c r="E5419" s="58" t="s">
        <v>20376</v>
      </c>
    </row>
    <row r="5420" spans="1:5" x14ac:dyDescent="0.25">
      <c r="A5420" s="57" t="s">
        <v>20377</v>
      </c>
      <c r="B5420" s="57" t="s">
        <v>20378</v>
      </c>
      <c r="C5420" s="57" t="s">
        <v>22</v>
      </c>
      <c r="D5420" s="57" t="s">
        <v>4866</v>
      </c>
      <c r="E5420" s="58" t="s">
        <v>20379</v>
      </c>
    </row>
    <row r="5421" spans="1:5" x14ac:dyDescent="0.25">
      <c r="A5421" s="57" t="s">
        <v>20380</v>
      </c>
      <c r="B5421" s="57" t="s">
        <v>20381</v>
      </c>
      <c r="C5421" s="57" t="s">
        <v>22</v>
      </c>
      <c r="D5421" s="57" t="s">
        <v>4866</v>
      </c>
      <c r="E5421" s="58" t="s">
        <v>20382</v>
      </c>
    </row>
    <row r="5422" spans="1:5" x14ac:dyDescent="0.25">
      <c r="A5422" s="57" t="s">
        <v>20383</v>
      </c>
      <c r="B5422" s="57" t="s">
        <v>20384</v>
      </c>
      <c r="C5422" s="57" t="s">
        <v>22</v>
      </c>
      <c r="D5422" s="57" t="s">
        <v>4866</v>
      </c>
      <c r="E5422" s="58" t="s">
        <v>20382</v>
      </c>
    </row>
    <row r="5423" spans="1:5" x14ac:dyDescent="0.25">
      <c r="A5423" s="57" t="s">
        <v>20385</v>
      </c>
      <c r="B5423" s="57" t="s">
        <v>20386</v>
      </c>
      <c r="C5423" s="57" t="s">
        <v>22</v>
      </c>
      <c r="D5423" s="57" t="s">
        <v>4866</v>
      </c>
      <c r="E5423" s="58" t="s">
        <v>20387</v>
      </c>
    </row>
    <row r="5424" spans="1:5" x14ac:dyDescent="0.25">
      <c r="A5424" s="57" t="s">
        <v>20388</v>
      </c>
      <c r="B5424" s="57" t="s">
        <v>20389</v>
      </c>
      <c r="C5424" s="57" t="s">
        <v>22</v>
      </c>
      <c r="D5424" s="57" t="s">
        <v>4866</v>
      </c>
      <c r="E5424" s="58" t="s">
        <v>20390</v>
      </c>
    </row>
    <row r="5425" spans="1:5" x14ac:dyDescent="0.25">
      <c r="A5425" s="57" t="s">
        <v>20391</v>
      </c>
      <c r="B5425" s="57" t="s">
        <v>20392</v>
      </c>
      <c r="C5425" s="57" t="s">
        <v>38</v>
      </c>
      <c r="D5425" s="57" t="s">
        <v>4866</v>
      </c>
      <c r="E5425" s="58" t="s">
        <v>13057</v>
      </c>
    </row>
    <row r="5426" spans="1:5" x14ac:dyDescent="0.25">
      <c r="A5426" s="57" t="s">
        <v>20393</v>
      </c>
      <c r="B5426" s="57" t="s">
        <v>20394</v>
      </c>
      <c r="C5426" s="57" t="s">
        <v>38</v>
      </c>
      <c r="D5426" s="57" t="s">
        <v>4866</v>
      </c>
      <c r="E5426" s="58" t="s">
        <v>20395</v>
      </c>
    </row>
    <row r="5427" spans="1:5" x14ac:dyDescent="0.25">
      <c r="A5427" s="57" t="s">
        <v>20396</v>
      </c>
      <c r="B5427" s="57" t="s">
        <v>20397</v>
      </c>
      <c r="C5427" s="57" t="s">
        <v>38</v>
      </c>
      <c r="D5427" s="57" t="s">
        <v>4866</v>
      </c>
      <c r="E5427" s="58" t="s">
        <v>20398</v>
      </c>
    </row>
    <row r="5428" spans="1:5" x14ac:dyDescent="0.25">
      <c r="A5428" s="57" t="s">
        <v>20399</v>
      </c>
      <c r="B5428" s="57" t="s">
        <v>20400</v>
      </c>
      <c r="C5428" s="57" t="s">
        <v>38</v>
      </c>
      <c r="D5428" s="57" t="s">
        <v>4866</v>
      </c>
      <c r="E5428" s="58" t="s">
        <v>20401</v>
      </c>
    </row>
    <row r="5429" spans="1:5" x14ac:dyDescent="0.25">
      <c r="A5429" s="57" t="s">
        <v>20402</v>
      </c>
      <c r="B5429" s="57" t="s">
        <v>20403</v>
      </c>
      <c r="C5429" s="57" t="s">
        <v>38</v>
      </c>
      <c r="D5429" s="57" t="s">
        <v>4866</v>
      </c>
      <c r="E5429" s="58" t="s">
        <v>16393</v>
      </c>
    </row>
    <row r="5430" spans="1:5" x14ac:dyDescent="0.25">
      <c r="A5430" s="57" t="s">
        <v>20404</v>
      </c>
      <c r="B5430" s="57" t="s">
        <v>20405</v>
      </c>
      <c r="C5430" s="57" t="s">
        <v>22</v>
      </c>
      <c r="D5430" s="57" t="s">
        <v>4866</v>
      </c>
      <c r="E5430" s="58" t="s">
        <v>18895</v>
      </c>
    </row>
    <row r="5431" spans="1:5" x14ac:dyDescent="0.25">
      <c r="A5431" s="57" t="s">
        <v>20406</v>
      </c>
      <c r="B5431" s="57" t="s">
        <v>20407</v>
      </c>
      <c r="C5431" s="57" t="s">
        <v>38</v>
      </c>
      <c r="D5431" s="57" t="s">
        <v>4866</v>
      </c>
      <c r="E5431" s="58" t="s">
        <v>20408</v>
      </c>
    </row>
    <row r="5432" spans="1:5" x14ac:dyDescent="0.25">
      <c r="A5432" s="57" t="s">
        <v>20409</v>
      </c>
      <c r="B5432" s="57" t="s">
        <v>20410</v>
      </c>
      <c r="C5432" s="57" t="s">
        <v>38</v>
      </c>
      <c r="D5432" s="57" t="s">
        <v>4866</v>
      </c>
      <c r="E5432" s="58" t="s">
        <v>20411</v>
      </c>
    </row>
    <row r="5433" spans="1:5" x14ac:dyDescent="0.25">
      <c r="A5433" s="57" t="s">
        <v>20412</v>
      </c>
      <c r="B5433" s="57" t="s">
        <v>20413</v>
      </c>
      <c r="C5433" s="57" t="s">
        <v>38</v>
      </c>
      <c r="D5433" s="57" t="s">
        <v>4866</v>
      </c>
      <c r="E5433" s="58" t="s">
        <v>20414</v>
      </c>
    </row>
    <row r="5434" spans="1:5" x14ac:dyDescent="0.25">
      <c r="A5434" s="57" t="s">
        <v>20415</v>
      </c>
      <c r="B5434" s="57" t="s">
        <v>20416</v>
      </c>
      <c r="C5434" s="57" t="s">
        <v>38</v>
      </c>
      <c r="D5434" s="57" t="s">
        <v>4866</v>
      </c>
      <c r="E5434" s="58" t="s">
        <v>20417</v>
      </c>
    </row>
    <row r="5435" spans="1:5" x14ac:dyDescent="0.25">
      <c r="A5435" s="57" t="s">
        <v>20418</v>
      </c>
      <c r="B5435" s="57" t="s">
        <v>20419</v>
      </c>
      <c r="C5435" s="57" t="s">
        <v>38</v>
      </c>
      <c r="D5435" s="57" t="s">
        <v>4866</v>
      </c>
      <c r="E5435" s="58" t="s">
        <v>10179</v>
      </c>
    </row>
    <row r="5436" spans="1:5" x14ac:dyDescent="0.25">
      <c r="A5436" s="57" t="s">
        <v>20420</v>
      </c>
      <c r="B5436" s="57" t="s">
        <v>20421</v>
      </c>
      <c r="C5436" s="57" t="s">
        <v>19</v>
      </c>
      <c r="D5436" s="57" t="s">
        <v>4866</v>
      </c>
      <c r="E5436" s="58" t="s">
        <v>20422</v>
      </c>
    </row>
    <row r="5437" spans="1:5" x14ac:dyDescent="0.25">
      <c r="A5437" s="57" t="s">
        <v>20423</v>
      </c>
      <c r="B5437" s="57" t="s">
        <v>20424</v>
      </c>
      <c r="C5437" s="57" t="s">
        <v>19</v>
      </c>
      <c r="D5437" s="57" t="s">
        <v>4866</v>
      </c>
      <c r="E5437" s="58" t="s">
        <v>13929</v>
      </c>
    </row>
    <row r="5438" spans="1:5" x14ac:dyDescent="0.25">
      <c r="A5438" s="57" t="s">
        <v>20425</v>
      </c>
      <c r="B5438" s="57" t="s">
        <v>20426</v>
      </c>
      <c r="C5438" s="57" t="s">
        <v>22</v>
      </c>
      <c r="D5438" s="57" t="s">
        <v>4866</v>
      </c>
      <c r="E5438" s="58" t="s">
        <v>20427</v>
      </c>
    </row>
    <row r="5439" spans="1:5" x14ac:dyDescent="0.25">
      <c r="A5439" s="57" t="s">
        <v>20428</v>
      </c>
      <c r="B5439" s="57" t="s">
        <v>20429</v>
      </c>
      <c r="C5439" s="57" t="s">
        <v>22</v>
      </c>
      <c r="D5439" s="57" t="s">
        <v>4866</v>
      </c>
      <c r="E5439" s="58" t="s">
        <v>5170</v>
      </c>
    </row>
    <row r="5440" spans="1:5" x14ac:dyDescent="0.25">
      <c r="A5440" s="57" t="s">
        <v>20430</v>
      </c>
      <c r="B5440" s="57" t="s">
        <v>20431</v>
      </c>
      <c r="C5440" s="57" t="s">
        <v>38</v>
      </c>
      <c r="D5440" s="57" t="s">
        <v>4866</v>
      </c>
      <c r="E5440" s="58" t="s">
        <v>20432</v>
      </c>
    </row>
    <row r="5441" spans="1:5" x14ac:dyDescent="0.25">
      <c r="A5441" s="57" t="s">
        <v>20433</v>
      </c>
      <c r="B5441" s="57" t="s">
        <v>20434</v>
      </c>
      <c r="C5441" s="57" t="s">
        <v>38</v>
      </c>
      <c r="D5441" s="57" t="s">
        <v>4866</v>
      </c>
      <c r="E5441" s="58" t="s">
        <v>20435</v>
      </c>
    </row>
    <row r="5442" spans="1:5" x14ac:dyDescent="0.25">
      <c r="A5442" s="57" t="s">
        <v>20436</v>
      </c>
      <c r="B5442" s="57" t="s">
        <v>20437</v>
      </c>
      <c r="C5442" s="57" t="s">
        <v>38</v>
      </c>
      <c r="D5442" s="57" t="s">
        <v>4866</v>
      </c>
      <c r="E5442" s="58" t="s">
        <v>20438</v>
      </c>
    </row>
    <row r="5443" spans="1:5" x14ac:dyDescent="0.25">
      <c r="A5443" s="57" t="s">
        <v>20439</v>
      </c>
      <c r="B5443" s="57" t="s">
        <v>20440</v>
      </c>
      <c r="C5443" s="57" t="s">
        <v>38</v>
      </c>
      <c r="D5443" s="57" t="s">
        <v>4866</v>
      </c>
      <c r="E5443" s="58" t="s">
        <v>20441</v>
      </c>
    </row>
    <row r="5444" spans="1:5" x14ac:dyDescent="0.25">
      <c r="A5444" s="57" t="s">
        <v>20442</v>
      </c>
      <c r="B5444" s="57" t="s">
        <v>20443</v>
      </c>
      <c r="C5444" s="57" t="s">
        <v>38</v>
      </c>
      <c r="D5444" s="57" t="s">
        <v>4866</v>
      </c>
      <c r="E5444" s="58" t="s">
        <v>20444</v>
      </c>
    </row>
    <row r="5445" spans="1:5" x14ac:dyDescent="0.25">
      <c r="A5445" s="57" t="s">
        <v>20445</v>
      </c>
      <c r="B5445" s="57" t="s">
        <v>20446</v>
      </c>
      <c r="C5445" s="57" t="s">
        <v>38</v>
      </c>
      <c r="D5445" s="57" t="s">
        <v>4866</v>
      </c>
      <c r="E5445" s="58" t="s">
        <v>20447</v>
      </c>
    </row>
    <row r="5446" spans="1:5" x14ac:dyDescent="0.25">
      <c r="A5446" s="57" t="s">
        <v>20448</v>
      </c>
      <c r="B5446" s="57" t="s">
        <v>20449</v>
      </c>
      <c r="C5446" s="57" t="s">
        <v>38</v>
      </c>
      <c r="D5446" s="57" t="s">
        <v>4866</v>
      </c>
      <c r="E5446" s="58" t="s">
        <v>5529</v>
      </c>
    </row>
    <row r="5447" spans="1:5" x14ac:dyDescent="0.25">
      <c r="A5447" s="57" t="s">
        <v>20450</v>
      </c>
      <c r="B5447" s="57" t="s">
        <v>20451</v>
      </c>
      <c r="C5447" s="57" t="s">
        <v>38</v>
      </c>
      <c r="D5447" s="57" t="s">
        <v>4866</v>
      </c>
      <c r="E5447" s="58" t="s">
        <v>20452</v>
      </c>
    </row>
    <row r="5448" spans="1:5" x14ac:dyDescent="0.25">
      <c r="A5448" s="57" t="s">
        <v>20453</v>
      </c>
      <c r="B5448" s="57" t="s">
        <v>20454</v>
      </c>
      <c r="C5448" s="57" t="s">
        <v>38</v>
      </c>
      <c r="D5448" s="57" t="s">
        <v>4866</v>
      </c>
      <c r="E5448" s="58" t="s">
        <v>20455</v>
      </c>
    </row>
    <row r="5449" spans="1:5" x14ac:dyDescent="0.25">
      <c r="A5449" s="57" t="s">
        <v>20456</v>
      </c>
      <c r="B5449" s="57" t="s">
        <v>20457</v>
      </c>
      <c r="C5449" s="57" t="s">
        <v>38</v>
      </c>
      <c r="D5449" s="57" t="s">
        <v>4866</v>
      </c>
      <c r="E5449" s="58" t="s">
        <v>20458</v>
      </c>
    </row>
    <row r="5450" spans="1:5" x14ac:dyDescent="0.25">
      <c r="A5450" s="57" t="s">
        <v>20459</v>
      </c>
      <c r="B5450" s="57" t="s">
        <v>20460</v>
      </c>
      <c r="C5450" s="57" t="s">
        <v>38</v>
      </c>
      <c r="D5450" s="57" t="s">
        <v>4866</v>
      </c>
      <c r="E5450" s="58" t="s">
        <v>20461</v>
      </c>
    </row>
    <row r="5451" spans="1:5" x14ac:dyDescent="0.25">
      <c r="A5451" s="57" t="s">
        <v>20462</v>
      </c>
      <c r="B5451" s="57" t="s">
        <v>20463</v>
      </c>
      <c r="C5451" s="57" t="s">
        <v>38</v>
      </c>
      <c r="D5451" s="57" t="s">
        <v>4866</v>
      </c>
      <c r="E5451" s="58" t="s">
        <v>20464</v>
      </c>
    </row>
    <row r="5452" spans="1:5" x14ac:dyDescent="0.25">
      <c r="A5452" s="57" t="s">
        <v>20465</v>
      </c>
      <c r="B5452" s="57" t="s">
        <v>20466</v>
      </c>
      <c r="C5452" s="57" t="s">
        <v>38</v>
      </c>
      <c r="D5452" s="57" t="s">
        <v>4866</v>
      </c>
      <c r="E5452" s="58" t="s">
        <v>20467</v>
      </c>
    </row>
    <row r="5453" spans="1:5" x14ac:dyDescent="0.25">
      <c r="A5453" s="57" t="s">
        <v>20468</v>
      </c>
      <c r="B5453" s="57" t="s">
        <v>20469</v>
      </c>
      <c r="C5453" s="57" t="s">
        <v>38</v>
      </c>
      <c r="D5453" s="57" t="s">
        <v>4866</v>
      </c>
      <c r="E5453" s="58" t="s">
        <v>20470</v>
      </c>
    </row>
    <row r="5454" spans="1:5" x14ac:dyDescent="0.25">
      <c r="A5454" s="57" t="s">
        <v>20471</v>
      </c>
      <c r="B5454" s="57" t="s">
        <v>20472</v>
      </c>
      <c r="C5454" s="57" t="s">
        <v>38</v>
      </c>
      <c r="D5454" s="57" t="s">
        <v>4866</v>
      </c>
      <c r="E5454" s="58" t="s">
        <v>20473</v>
      </c>
    </row>
    <row r="5455" spans="1:5" x14ac:dyDescent="0.25">
      <c r="A5455" s="57" t="s">
        <v>20474</v>
      </c>
      <c r="B5455" s="57" t="s">
        <v>20475</v>
      </c>
      <c r="C5455" s="57" t="s">
        <v>38</v>
      </c>
      <c r="D5455" s="57" t="s">
        <v>4866</v>
      </c>
      <c r="E5455" s="58" t="s">
        <v>20476</v>
      </c>
    </row>
    <row r="5456" spans="1:5" x14ac:dyDescent="0.25">
      <c r="A5456" s="57" t="s">
        <v>20477</v>
      </c>
      <c r="B5456" s="57" t="s">
        <v>20478</v>
      </c>
      <c r="C5456" s="57" t="s">
        <v>38</v>
      </c>
      <c r="D5456" s="57" t="s">
        <v>4866</v>
      </c>
      <c r="E5456" s="58" t="s">
        <v>20479</v>
      </c>
    </row>
    <row r="5457" spans="1:5" x14ac:dyDescent="0.25">
      <c r="A5457" s="57" t="s">
        <v>20480</v>
      </c>
      <c r="B5457" s="57" t="s">
        <v>20481</v>
      </c>
      <c r="C5457" s="57" t="s">
        <v>38</v>
      </c>
      <c r="D5457" s="57" t="s">
        <v>4866</v>
      </c>
      <c r="E5457" s="58" t="s">
        <v>20482</v>
      </c>
    </row>
    <row r="5458" spans="1:5" x14ac:dyDescent="0.25">
      <c r="A5458" s="57" t="s">
        <v>20483</v>
      </c>
      <c r="B5458" s="57" t="s">
        <v>20484</v>
      </c>
      <c r="C5458" s="57" t="s">
        <v>38</v>
      </c>
      <c r="D5458" s="57" t="s">
        <v>4866</v>
      </c>
      <c r="E5458" s="58" t="s">
        <v>20485</v>
      </c>
    </row>
    <row r="5459" spans="1:5" x14ac:dyDescent="0.25">
      <c r="A5459" s="57" t="s">
        <v>20486</v>
      </c>
      <c r="B5459" s="57" t="s">
        <v>20487</v>
      </c>
      <c r="C5459" s="57" t="s">
        <v>38</v>
      </c>
      <c r="D5459" s="57" t="s">
        <v>4866</v>
      </c>
      <c r="E5459" s="58" t="s">
        <v>20488</v>
      </c>
    </row>
    <row r="5460" spans="1:5" x14ac:dyDescent="0.25">
      <c r="A5460" s="57" t="s">
        <v>20489</v>
      </c>
      <c r="B5460" s="57" t="s">
        <v>20490</v>
      </c>
      <c r="C5460" s="57" t="s">
        <v>38</v>
      </c>
      <c r="D5460" s="57" t="s">
        <v>4866</v>
      </c>
      <c r="E5460" s="58" t="s">
        <v>20491</v>
      </c>
    </row>
    <row r="5461" spans="1:5" x14ac:dyDescent="0.25">
      <c r="A5461" s="57" t="s">
        <v>20492</v>
      </c>
      <c r="B5461" s="57" t="s">
        <v>20493</v>
      </c>
      <c r="C5461" s="57" t="s">
        <v>38</v>
      </c>
      <c r="D5461" s="57" t="s">
        <v>4866</v>
      </c>
      <c r="E5461" s="58" t="s">
        <v>13467</v>
      </c>
    </row>
    <row r="5462" spans="1:5" x14ac:dyDescent="0.25">
      <c r="A5462" s="57" t="s">
        <v>20494</v>
      </c>
      <c r="B5462" s="57" t="s">
        <v>20495</v>
      </c>
      <c r="C5462" s="57" t="s">
        <v>38</v>
      </c>
      <c r="D5462" s="57" t="s">
        <v>4866</v>
      </c>
      <c r="E5462" s="58" t="s">
        <v>20496</v>
      </c>
    </row>
    <row r="5463" spans="1:5" x14ac:dyDescent="0.25">
      <c r="A5463" s="57" t="s">
        <v>20497</v>
      </c>
      <c r="B5463" s="57" t="s">
        <v>20498</v>
      </c>
      <c r="C5463" s="57" t="s">
        <v>38</v>
      </c>
      <c r="D5463" s="57" t="s">
        <v>4866</v>
      </c>
      <c r="E5463" s="58" t="s">
        <v>20499</v>
      </c>
    </row>
    <row r="5464" spans="1:5" x14ac:dyDescent="0.25">
      <c r="A5464" s="57" t="s">
        <v>20500</v>
      </c>
      <c r="B5464" s="57" t="s">
        <v>20501</v>
      </c>
      <c r="C5464" s="57" t="s">
        <v>38</v>
      </c>
      <c r="D5464" s="57" t="s">
        <v>4866</v>
      </c>
      <c r="E5464" s="58" t="s">
        <v>20502</v>
      </c>
    </row>
    <row r="5465" spans="1:5" x14ac:dyDescent="0.25">
      <c r="A5465" s="57" t="s">
        <v>20503</v>
      </c>
      <c r="B5465" s="57" t="s">
        <v>20504</v>
      </c>
      <c r="C5465" s="57" t="s">
        <v>38</v>
      </c>
      <c r="D5465" s="57" t="s">
        <v>4866</v>
      </c>
      <c r="E5465" s="58" t="s">
        <v>20505</v>
      </c>
    </row>
    <row r="5466" spans="1:5" x14ac:dyDescent="0.25">
      <c r="A5466" s="57" t="s">
        <v>20506</v>
      </c>
      <c r="B5466" s="57" t="s">
        <v>20507</v>
      </c>
      <c r="C5466" s="57" t="s">
        <v>38</v>
      </c>
      <c r="D5466" s="57" t="s">
        <v>4866</v>
      </c>
      <c r="E5466" s="58" t="s">
        <v>20508</v>
      </c>
    </row>
    <row r="5467" spans="1:5" x14ac:dyDescent="0.25">
      <c r="A5467" s="57" t="s">
        <v>20509</v>
      </c>
      <c r="B5467" s="57" t="s">
        <v>20510</v>
      </c>
      <c r="C5467" s="57" t="s">
        <v>38</v>
      </c>
      <c r="D5467" s="57" t="s">
        <v>4866</v>
      </c>
      <c r="E5467" s="58" t="s">
        <v>20511</v>
      </c>
    </row>
    <row r="5468" spans="1:5" x14ac:dyDescent="0.25">
      <c r="A5468" s="57" t="s">
        <v>20512</v>
      </c>
      <c r="B5468" s="57" t="s">
        <v>20513</v>
      </c>
      <c r="C5468" s="57" t="s">
        <v>38</v>
      </c>
      <c r="D5468" s="57" t="s">
        <v>4866</v>
      </c>
      <c r="E5468" s="58" t="s">
        <v>20514</v>
      </c>
    </row>
    <row r="5469" spans="1:5" x14ac:dyDescent="0.25">
      <c r="A5469" s="57" t="s">
        <v>20515</v>
      </c>
      <c r="B5469" s="57" t="s">
        <v>20516</v>
      </c>
      <c r="C5469" s="57" t="s">
        <v>38</v>
      </c>
      <c r="D5469" s="57" t="s">
        <v>4866</v>
      </c>
      <c r="E5469" s="58" t="s">
        <v>12436</v>
      </c>
    </row>
    <row r="5470" spans="1:5" x14ac:dyDescent="0.25">
      <c r="A5470" s="57" t="s">
        <v>20517</v>
      </c>
      <c r="B5470" s="57" t="s">
        <v>20518</v>
      </c>
      <c r="C5470" s="57" t="s">
        <v>38</v>
      </c>
      <c r="D5470" s="57" t="s">
        <v>4866</v>
      </c>
      <c r="E5470" s="58" t="s">
        <v>20519</v>
      </c>
    </row>
    <row r="5471" spans="1:5" x14ac:dyDescent="0.25">
      <c r="A5471" s="57" t="s">
        <v>20520</v>
      </c>
      <c r="B5471" s="57" t="s">
        <v>20521</v>
      </c>
      <c r="C5471" s="57" t="s">
        <v>38</v>
      </c>
      <c r="D5471" s="57" t="s">
        <v>4866</v>
      </c>
      <c r="E5471" s="58" t="s">
        <v>20522</v>
      </c>
    </row>
    <row r="5472" spans="1:5" x14ac:dyDescent="0.25">
      <c r="A5472" s="57" t="s">
        <v>20523</v>
      </c>
      <c r="B5472" s="57" t="s">
        <v>20524</v>
      </c>
      <c r="C5472" s="57" t="s">
        <v>38</v>
      </c>
      <c r="D5472" s="57" t="s">
        <v>4866</v>
      </c>
      <c r="E5472" s="58" t="s">
        <v>20525</v>
      </c>
    </row>
    <row r="5473" spans="1:5" x14ac:dyDescent="0.25">
      <c r="A5473" s="57" t="s">
        <v>20526</v>
      </c>
      <c r="B5473" s="57" t="s">
        <v>20527</v>
      </c>
      <c r="C5473" s="57" t="s">
        <v>38</v>
      </c>
      <c r="D5473" s="57" t="s">
        <v>4866</v>
      </c>
      <c r="E5473" s="58" t="s">
        <v>20528</v>
      </c>
    </row>
    <row r="5474" spans="1:5" x14ac:dyDescent="0.25">
      <c r="A5474" s="57" t="s">
        <v>20529</v>
      </c>
      <c r="B5474" s="57" t="s">
        <v>20530</v>
      </c>
      <c r="C5474" s="57" t="s">
        <v>20531</v>
      </c>
      <c r="D5474" s="57" t="s">
        <v>4866</v>
      </c>
      <c r="E5474" s="58" t="s">
        <v>20532</v>
      </c>
    </row>
    <row r="5475" spans="1:5" x14ac:dyDescent="0.25">
      <c r="A5475" s="57" t="s">
        <v>20533</v>
      </c>
      <c r="B5475" s="57" t="s">
        <v>20534</v>
      </c>
      <c r="C5475" s="57" t="s">
        <v>20531</v>
      </c>
      <c r="D5475" s="57" t="s">
        <v>4866</v>
      </c>
      <c r="E5475" s="58" t="s">
        <v>20535</v>
      </c>
    </row>
    <row r="5476" spans="1:5" x14ac:dyDescent="0.25">
      <c r="A5476" s="57" t="s">
        <v>20536</v>
      </c>
      <c r="B5476" s="57" t="s">
        <v>20537</v>
      </c>
      <c r="C5476" s="57" t="s">
        <v>20531</v>
      </c>
      <c r="D5476" s="57" t="s">
        <v>4866</v>
      </c>
      <c r="E5476" s="58" t="s">
        <v>20538</v>
      </c>
    </row>
    <row r="5477" spans="1:5" x14ac:dyDescent="0.25">
      <c r="A5477" s="57" t="s">
        <v>20539</v>
      </c>
      <c r="B5477" s="57" t="s">
        <v>20540</v>
      </c>
      <c r="C5477" s="57" t="s">
        <v>38</v>
      </c>
      <c r="D5477" s="57" t="s">
        <v>4866</v>
      </c>
      <c r="E5477" s="58" t="s">
        <v>20541</v>
      </c>
    </row>
    <row r="5478" spans="1:5" x14ac:dyDescent="0.25">
      <c r="A5478" s="57" t="s">
        <v>20542</v>
      </c>
      <c r="B5478" s="57" t="s">
        <v>20543</v>
      </c>
      <c r="C5478" s="57" t="s">
        <v>38</v>
      </c>
      <c r="D5478" s="57" t="s">
        <v>4866</v>
      </c>
      <c r="E5478" s="58" t="s">
        <v>20544</v>
      </c>
    </row>
    <row r="5479" spans="1:5" x14ac:dyDescent="0.25">
      <c r="A5479" s="57" t="s">
        <v>20545</v>
      </c>
      <c r="B5479" s="57" t="s">
        <v>20546</v>
      </c>
      <c r="C5479" s="57" t="s">
        <v>38</v>
      </c>
      <c r="D5479" s="57" t="s">
        <v>4866</v>
      </c>
      <c r="E5479" s="58" t="s">
        <v>20547</v>
      </c>
    </row>
    <row r="5480" spans="1:5" x14ac:dyDescent="0.25">
      <c r="A5480" s="57" t="s">
        <v>20548</v>
      </c>
      <c r="B5480" s="57" t="s">
        <v>20549</v>
      </c>
      <c r="C5480" s="57" t="s">
        <v>38</v>
      </c>
      <c r="D5480" s="57" t="s">
        <v>4866</v>
      </c>
      <c r="E5480" s="58" t="s">
        <v>20550</v>
      </c>
    </row>
    <row r="5481" spans="1:5" x14ac:dyDescent="0.25">
      <c r="A5481" s="57" t="s">
        <v>20551</v>
      </c>
      <c r="B5481" s="57" t="s">
        <v>20552</v>
      </c>
      <c r="C5481" s="57" t="s">
        <v>20553</v>
      </c>
      <c r="D5481" s="57" t="s">
        <v>4866</v>
      </c>
      <c r="E5481" s="58" t="s">
        <v>20554</v>
      </c>
    </row>
    <row r="5482" spans="1:5" x14ac:dyDescent="0.25">
      <c r="A5482" s="57" t="s">
        <v>20555</v>
      </c>
      <c r="B5482" s="57" t="s">
        <v>20556</v>
      </c>
      <c r="C5482" s="57" t="s">
        <v>38</v>
      </c>
      <c r="D5482" s="57" t="s">
        <v>4866</v>
      </c>
      <c r="E5482" s="58" t="s">
        <v>20557</v>
      </c>
    </row>
    <row r="5483" spans="1:5" x14ac:dyDescent="0.25">
      <c r="A5483" s="57" t="s">
        <v>20558</v>
      </c>
      <c r="B5483" s="57" t="s">
        <v>20559</v>
      </c>
      <c r="C5483" s="57" t="s">
        <v>38</v>
      </c>
      <c r="D5483" s="57" t="s">
        <v>4866</v>
      </c>
      <c r="E5483" s="58" t="s">
        <v>20560</v>
      </c>
    </row>
    <row r="5484" spans="1:5" x14ac:dyDescent="0.25">
      <c r="A5484" s="57" t="s">
        <v>20561</v>
      </c>
      <c r="B5484" s="57" t="s">
        <v>20562</v>
      </c>
      <c r="C5484" s="57" t="s">
        <v>38</v>
      </c>
      <c r="D5484" s="57" t="s">
        <v>4866</v>
      </c>
      <c r="E5484" s="58" t="s">
        <v>20563</v>
      </c>
    </row>
    <row r="5485" spans="1:5" x14ac:dyDescent="0.25">
      <c r="A5485" s="57" t="s">
        <v>20564</v>
      </c>
      <c r="B5485" s="57" t="s">
        <v>20565</v>
      </c>
      <c r="C5485" s="57" t="s">
        <v>38</v>
      </c>
      <c r="D5485" s="57" t="s">
        <v>4866</v>
      </c>
      <c r="E5485" s="58" t="s">
        <v>20566</v>
      </c>
    </row>
    <row r="5486" spans="1:5" x14ac:dyDescent="0.25">
      <c r="A5486" s="57" t="s">
        <v>20567</v>
      </c>
      <c r="B5486" s="57" t="s">
        <v>20568</v>
      </c>
      <c r="C5486" s="57" t="s">
        <v>38</v>
      </c>
      <c r="D5486" s="57" t="s">
        <v>4866</v>
      </c>
      <c r="E5486" s="58" t="s">
        <v>20569</v>
      </c>
    </row>
    <row r="5487" spans="1:5" x14ac:dyDescent="0.25">
      <c r="A5487" s="57" t="s">
        <v>20570</v>
      </c>
      <c r="B5487" s="57" t="s">
        <v>20571</v>
      </c>
      <c r="C5487" s="57" t="s">
        <v>38</v>
      </c>
      <c r="D5487" s="57" t="s">
        <v>4866</v>
      </c>
      <c r="E5487" s="58" t="s">
        <v>20572</v>
      </c>
    </row>
    <row r="5488" spans="1:5" x14ac:dyDescent="0.25">
      <c r="A5488" s="57" t="s">
        <v>20573</v>
      </c>
      <c r="B5488" s="57" t="s">
        <v>20574</v>
      </c>
      <c r="C5488" s="57" t="s">
        <v>38</v>
      </c>
      <c r="D5488" s="57" t="s">
        <v>4866</v>
      </c>
      <c r="E5488" s="58" t="s">
        <v>20575</v>
      </c>
    </row>
    <row r="5489" spans="1:5" x14ac:dyDescent="0.25">
      <c r="A5489" s="57" t="s">
        <v>20576</v>
      </c>
      <c r="B5489" s="57" t="s">
        <v>20577</v>
      </c>
      <c r="C5489" s="57" t="s">
        <v>38</v>
      </c>
      <c r="D5489" s="57" t="s">
        <v>4866</v>
      </c>
      <c r="E5489" s="58" t="s">
        <v>20578</v>
      </c>
    </row>
    <row r="5490" spans="1:5" x14ac:dyDescent="0.25">
      <c r="A5490" s="57" t="s">
        <v>20579</v>
      </c>
      <c r="B5490" s="57" t="s">
        <v>20580</v>
      </c>
      <c r="C5490" s="57" t="s">
        <v>38</v>
      </c>
      <c r="D5490" s="57" t="s">
        <v>4866</v>
      </c>
      <c r="E5490" s="58" t="s">
        <v>8428</v>
      </c>
    </row>
    <row r="5491" spans="1:5" x14ac:dyDescent="0.25">
      <c r="A5491" s="57" t="s">
        <v>20581</v>
      </c>
      <c r="B5491" s="57" t="s">
        <v>20582</v>
      </c>
      <c r="C5491" s="57" t="s">
        <v>38</v>
      </c>
      <c r="D5491" s="57" t="s">
        <v>4866</v>
      </c>
      <c r="E5491" s="58" t="s">
        <v>20583</v>
      </c>
    </row>
    <row r="5492" spans="1:5" x14ac:dyDescent="0.25">
      <c r="A5492" s="57" t="s">
        <v>20584</v>
      </c>
      <c r="B5492" s="57" t="s">
        <v>20585</v>
      </c>
      <c r="C5492" s="57" t="s">
        <v>38</v>
      </c>
      <c r="D5492" s="57" t="s">
        <v>4866</v>
      </c>
      <c r="E5492" s="58" t="s">
        <v>7747</v>
      </c>
    </row>
    <row r="5493" spans="1:5" x14ac:dyDescent="0.25">
      <c r="A5493" s="57" t="s">
        <v>20586</v>
      </c>
      <c r="B5493" s="57" t="s">
        <v>20587</v>
      </c>
      <c r="C5493" s="57" t="s">
        <v>38</v>
      </c>
      <c r="D5493" s="57" t="s">
        <v>4866</v>
      </c>
      <c r="E5493" s="58" t="s">
        <v>20588</v>
      </c>
    </row>
    <row r="5494" spans="1:5" x14ac:dyDescent="0.25">
      <c r="A5494" s="57" t="s">
        <v>20589</v>
      </c>
      <c r="B5494" s="57" t="s">
        <v>20590</v>
      </c>
      <c r="C5494" s="57" t="s">
        <v>38</v>
      </c>
      <c r="D5494" s="57" t="s">
        <v>4866</v>
      </c>
      <c r="E5494" s="58" t="s">
        <v>20591</v>
      </c>
    </row>
    <row r="5495" spans="1:5" x14ac:dyDescent="0.25">
      <c r="A5495" s="57" t="s">
        <v>20592</v>
      </c>
      <c r="B5495" s="57" t="s">
        <v>20593</v>
      </c>
      <c r="C5495" s="57" t="s">
        <v>38</v>
      </c>
      <c r="D5495" s="57" t="s">
        <v>4866</v>
      </c>
      <c r="E5495" s="58" t="s">
        <v>12157</v>
      </c>
    </row>
    <row r="5496" spans="1:5" x14ac:dyDescent="0.25">
      <c r="A5496" s="57" t="s">
        <v>20594</v>
      </c>
      <c r="B5496" s="57" t="s">
        <v>20595</v>
      </c>
      <c r="C5496" s="57" t="s">
        <v>22</v>
      </c>
      <c r="D5496" s="57" t="s">
        <v>4866</v>
      </c>
      <c r="E5496" s="58" t="s">
        <v>20596</v>
      </c>
    </row>
    <row r="5497" spans="1:5" x14ac:dyDescent="0.25">
      <c r="A5497" s="57" t="s">
        <v>20597</v>
      </c>
      <c r="B5497" s="57" t="s">
        <v>20598</v>
      </c>
      <c r="C5497" s="57" t="s">
        <v>22</v>
      </c>
      <c r="D5497" s="57" t="s">
        <v>4866</v>
      </c>
      <c r="E5497" s="58" t="s">
        <v>5107</v>
      </c>
    </row>
    <row r="5498" spans="1:5" x14ac:dyDescent="0.25">
      <c r="A5498" s="57" t="s">
        <v>20599</v>
      </c>
      <c r="B5498" s="57" t="s">
        <v>20600</v>
      </c>
      <c r="C5498" s="57" t="s">
        <v>38</v>
      </c>
      <c r="D5498" s="57" t="s">
        <v>4866</v>
      </c>
      <c r="E5498" s="58" t="s">
        <v>20601</v>
      </c>
    </row>
    <row r="5499" spans="1:5" x14ac:dyDescent="0.25">
      <c r="A5499" s="57" t="s">
        <v>20602</v>
      </c>
      <c r="B5499" s="57" t="s">
        <v>20603</v>
      </c>
      <c r="C5499" s="57" t="s">
        <v>38</v>
      </c>
      <c r="D5499" s="57" t="s">
        <v>4866</v>
      </c>
      <c r="E5499" s="58" t="s">
        <v>20604</v>
      </c>
    </row>
    <row r="5500" spans="1:5" x14ac:dyDescent="0.25">
      <c r="A5500" s="57" t="s">
        <v>20605</v>
      </c>
      <c r="B5500" s="57" t="s">
        <v>20606</v>
      </c>
      <c r="C5500" s="57" t="s">
        <v>38</v>
      </c>
      <c r="D5500" s="57" t="s">
        <v>4866</v>
      </c>
      <c r="E5500" s="58" t="s">
        <v>20607</v>
      </c>
    </row>
    <row r="5501" spans="1:5" x14ac:dyDescent="0.25">
      <c r="A5501" s="57" t="s">
        <v>20608</v>
      </c>
      <c r="B5501" s="57" t="s">
        <v>20609</v>
      </c>
      <c r="C5501" s="57" t="s">
        <v>22</v>
      </c>
      <c r="D5501" s="57" t="s">
        <v>4866</v>
      </c>
      <c r="E5501" s="58" t="s">
        <v>12585</v>
      </c>
    </row>
    <row r="5502" spans="1:5" x14ac:dyDescent="0.25">
      <c r="A5502" s="57" t="s">
        <v>20610</v>
      </c>
      <c r="B5502" s="57" t="s">
        <v>20611</v>
      </c>
      <c r="C5502" s="57" t="s">
        <v>22</v>
      </c>
      <c r="D5502" s="57" t="s">
        <v>4866</v>
      </c>
      <c r="E5502" s="58" t="s">
        <v>15676</v>
      </c>
    </row>
    <row r="5503" spans="1:5" x14ac:dyDescent="0.25">
      <c r="A5503" s="57" t="s">
        <v>20612</v>
      </c>
      <c r="B5503" s="57" t="s">
        <v>20613</v>
      </c>
      <c r="C5503" s="57" t="s">
        <v>22</v>
      </c>
      <c r="D5503" s="57" t="s">
        <v>4866</v>
      </c>
      <c r="E5503" s="58" t="s">
        <v>20614</v>
      </c>
    </row>
    <row r="5504" spans="1:5" x14ac:dyDescent="0.25">
      <c r="A5504" s="57" t="s">
        <v>20615</v>
      </c>
      <c r="B5504" s="57" t="s">
        <v>20616</v>
      </c>
      <c r="C5504" s="57" t="s">
        <v>38</v>
      </c>
      <c r="D5504" s="57" t="s">
        <v>4866</v>
      </c>
      <c r="E5504" s="58" t="s">
        <v>20617</v>
      </c>
    </row>
    <row r="5505" spans="1:5" x14ac:dyDescent="0.25">
      <c r="A5505" s="57" t="s">
        <v>20618</v>
      </c>
      <c r="B5505" s="57" t="s">
        <v>20619</v>
      </c>
      <c r="C5505" s="57" t="s">
        <v>38</v>
      </c>
      <c r="D5505" s="57" t="s">
        <v>4866</v>
      </c>
      <c r="E5505" s="58" t="s">
        <v>16015</v>
      </c>
    </row>
    <row r="5506" spans="1:5" x14ac:dyDescent="0.25">
      <c r="A5506" s="57" t="s">
        <v>20620</v>
      </c>
      <c r="B5506" s="57" t="s">
        <v>20621</v>
      </c>
      <c r="C5506" s="57" t="s">
        <v>38</v>
      </c>
      <c r="D5506" s="57" t="s">
        <v>4866</v>
      </c>
      <c r="E5506" s="58" t="s">
        <v>20622</v>
      </c>
    </row>
    <row r="5507" spans="1:5" x14ac:dyDescent="0.25">
      <c r="A5507" s="57" t="s">
        <v>20623</v>
      </c>
      <c r="B5507" s="57" t="s">
        <v>20624</v>
      </c>
      <c r="C5507" s="57" t="s">
        <v>38</v>
      </c>
      <c r="D5507" s="57" t="s">
        <v>4866</v>
      </c>
      <c r="E5507" s="58" t="s">
        <v>20625</v>
      </c>
    </row>
    <row r="5508" spans="1:5" x14ac:dyDescent="0.25">
      <c r="A5508" s="57" t="s">
        <v>20626</v>
      </c>
      <c r="B5508" s="57" t="s">
        <v>20627</v>
      </c>
      <c r="C5508" s="57" t="s">
        <v>38</v>
      </c>
      <c r="D5508" s="57" t="s">
        <v>4866</v>
      </c>
      <c r="E5508" s="58" t="s">
        <v>20628</v>
      </c>
    </row>
    <row r="5509" spans="1:5" x14ac:dyDescent="0.25">
      <c r="A5509" s="57" t="s">
        <v>20629</v>
      </c>
      <c r="B5509" s="57" t="s">
        <v>20630</v>
      </c>
      <c r="C5509" s="57" t="s">
        <v>38</v>
      </c>
      <c r="D5509" s="57" t="s">
        <v>4866</v>
      </c>
      <c r="E5509" s="58" t="s">
        <v>20631</v>
      </c>
    </row>
    <row r="5510" spans="1:5" x14ac:dyDescent="0.25">
      <c r="A5510" s="57" t="s">
        <v>20632</v>
      </c>
      <c r="B5510" s="57" t="s">
        <v>20633</v>
      </c>
      <c r="C5510" s="57" t="s">
        <v>38</v>
      </c>
      <c r="D5510" s="57" t="s">
        <v>4866</v>
      </c>
      <c r="E5510" s="58" t="s">
        <v>20634</v>
      </c>
    </row>
    <row r="5511" spans="1:5" x14ac:dyDescent="0.25">
      <c r="A5511" s="57" t="s">
        <v>20635</v>
      </c>
      <c r="B5511" s="57" t="s">
        <v>20636</v>
      </c>
      <c r="C5511" s="57" t="s">
        <v>38</v>
      </c>
      <c r="D5511" s="57" t="s">
        <v>4866</v>
      </c>
      <c r="E5511" s="58" t="s">
        <v>15796</v>
      </c>
    </row>
    <row r="5512" spans="1:5" x14ac:dyDescent="0.25">
      <c r="A5512" s="57" t="s">
        <v>20637</v>
      </c>
      <c r="B5512" s="57" t="s">
        <v>20638</v>
      </c>
      <c r="C5512" s="57" t="s">
        <v>38</v>
      </c>
      <c r="D5512" s="57" t="s">
        <v>4866</v>
      </c>
      <c r="E5512" s="58" t="s">
        <v>8046</v>
      </c>
    </row>
    <row r="5513" spans="1:5" x14ac:dyDescent="0.25">
      <c r="A5513" s="57" t="s">
        <v>20639</v>
      </c>
      <c r="B5513" s="57" t="s">
        <v>20640</v>
      </c>
      <c r="C5513" s="57" t="s">
        <v>38</v>
      </c>
      <c r="D5513" s="57" t="s">
        <v>4866</v>
      </c>
      <c r="E5513" s="58" t="s">
        <v>20641</v>
      </c>
    </row>
    <row r="5514" spans="1:5" x14ac:dyDescent="0.25">
      <c r="A5514" s="57" t="s">
        <v>20642</v>
      </c>
      <c r="B5514" s="57" t="s">
        <v>20643</v>
      </c>
      <c r="C5514" s="57" t="s">
        <v>38</v>
      </c>
      <c r="D5514" s="57" t="s">
        <v>4866</v>
      </c>
      <c r="E5514" s="58" t="s">
        <v>20644</v>
      </c>
    </row>
    <row r="5515" spans="1:5" x14ac:dyDescent="0.25">
      <c r="A5515" s="57" t="s">
        <v>20645</v>
      </c>
      <c r="B5515" s="57" t="s">
        <v>20646</v>
      </c>
      <c r="C5515" s="57" t="s">
        <v>38</v>
      </c>
      <c r="D5515" s="57" t="s">
        <v>4866</v>
      </c>
      <c r="E5515" s="58" t="s">
        <v>14975</v>
      </c>
    </row>
    <row r="5516" spans="1:5" x14ac:dyDescent="0.25">
      <c r="A5516" s="57" t="s">
        <v>20647</v>
      </c>
      <c r="B5516" s="57" t="s">
        <v>20648</v>
      </c>
      <c r="C5516" s="57" t="s">
        <v>38</v>
      </c>
      <c r="D5516" s="57" t="s">
        <v>4866</v>
      </c>
      <c r="E5516" s="58" t="s">
        <v>20649</v>
      </c>
    </row>
    <row r="5517" spans="1:5" x14ac:dyDescent="0.25">
      <c r="A5517" s="57" t="s">
        <v>20650</v>
      </c>
      <c r="B5517" s="57" t="s">
        <v>20651</v>
      </c>
      <c r="C5517" s="57" t="s">
        <v>38</v>
      </c>
      <c r="D5517" s="57" t="s">
        <v>4866</v>
      </c>
      <c r="E5517" s="58" t="s">
        <v>20652</v>
      </c>
    </row>
    <row r="5518" spans="1:5" x14ac:dyDescent="0.25">
      <c r="A5518" s="57" t="s">
        <v>20653</v>
      </c>
      <c r="B5518" s="57" t="s">
        <v>20654</v>
      </c>
      <c r="C5518" s="57" t="s">
        <v>38</v>
      </c>
      <c r="D5518" s="57" t="s">
        <v>4866</v>
      </c>
      <c r="E5518" s="58" t="s">
        <v>7575</v>
      </c>
    </row>
    <row r="5519" spans="1:5" x14ac:dyDescent="0.25">
      <c r="A5519" s="57" t="s">
        <v>20655</v>
      </c>
      <c r="B5519" s="57" t="s">
        <v>20656</v>
      </c>
      <c r="C5519" s="57" t="s">
        <v>38</v>
      </c>
      <c r="D5519" s="57" t="s">
        <v>4866</v>
      </c>
      <c r="E5519" s="58" t="s">
        <v>20657</v>
      </c>
    </row>
    <row r="5520" spans="1:5" x14ac:dyDescent="0.25">
      <c r="A5520" s="57" t="s">
        <v>20658</v>
      </c>
      <c r="B5520" s="57" t="s">
        <v>20659</v>
      </c>
      <c r="C5520" s="57" t="s">
        <v>38</v>
      </c>
      <c r="D5520" s="57" t="s">
        <v>4866</v>
      </c>
      <c r="E5520" s="58" t="s">
        <v>12940</v>
      </c>
    </row>
    <row r="5521" spans="1:5" x14ac:dyDescent="0.25">
      <c r="A5521" s="57" t="s">
        <v>20660</v>
      </c>
      <c r="B5521" s="57" t="s">
        <v>20661</v>
      </c>
      <c r="C5521" s="57" t="s">
        <v>38</v>
      </c>
      <c r="D5521" s="57" t="s">
        <v>4866</v>
      </c>
      <c r="E5521" s="58" t="s">
        <v>12093</v>
      </c>
    </row>
    <row r="5522" spans="1:5" x14ac:dyDescent="0.25">
      <c r="A5522" s="57" t="s">
        <v>20662</v>
      </c>
      <c r="B5522" s="57" t="s">
        <v>20663</v>
      </c>
      <c r="C5522" s="57" t="s">
        <v>38</v>
      </c>
      <c r="D5522" s="57" t="s">
        <v>4866</v>
      </c>
      <c r="E5522" s="58" t="s">
        <v>16612</v>
      </c>
    </row>
    <row r="5523" spans="1:5" x14ac:dyDescent="0.25">
      <c r="A5523" s="57" t="s">
        <v>20664</v>
      </c>
      <c r="B5523" s="57" t="s">
        <v>20665</v>
      </c>
      <c r="C5523" s="57" t="s">
        <v>38</v>
      </c>
      <c r="D5523" s="57" t="s">
        <v>4866</v>
      </c>
      <c r="E5523" s="58" t="s">
        <v>20666</v>
      </c>
    </row>
    <row r="5524" spans="1:5" x14ac:dyDescent="0.25">
      <c r="A5524" s="57" t="s">
        <v>20667</v>
      </c>
      <c r="B5524" s="57" t="s">
        <v>20668</v>
      </c>
      <c r="C5524" s="57" t="s">
        <v>38</v>
      </c>
      <c r="D5524" s="57" t="s">
        <v>4866</v>
      </c>
      <c r="E5524" s="58" t="s">
        <v>20669</v>
      </c>
    </row>
    <row r="5525" spans="1:5" x14ac:dyDescent="0.25">
      <c r="A5525" s="57" t="s">
        <v>20670</v>
      </c>
      <c r="B5525" s="57" t="s">
        <v>20671</v>
      </c>
      <c r="C5525" s="57" t="s">
        <v>38</v>
      </c>
      <c r="D5525" s="57" t="s">
        <v>4866</v>
      </c>
      <c r="E5525" s="58" t="s">
        <v>7736</v>
      </c>
    </row>
    <row r="5526" spans="1:5" x14ac:dyDescent="0.25">
      <c r="A5526" s="57" t="s">
        <v>20672</v>
      </c>
      <c r="B5526" s="57" t="s">
        <v>20673</v>
      </c>
      <c r="C5526" s="57" t="s">
        <v>38</v>
      </c>
      <c r="D5526" s="57" t="s">
        <v>4866</v>
      </c>
      <c r="E5526" s="58" t="s">
        <v>20674</v>
      </c>
    </row>
    <row r="5527" spans="1:5" x14ac:dyDescent="0.25">
      <c r="A5527" s="57" t="s">
        <v>20675</v>
      </c>
      <c r="B5527" s="57" t="s">
        <v>20676</v>
      </c>
      <c r="C5527" s="57" t="s">
        <v>22</v>
      </c>
      <c r="D5527" s="57" t="s">
        <v>4866</v>
      </c>
      <c r="E5527" s="58" t="s">
        <v>19324</v>
      </c>
    </row>
    <row r="5528" spans="1:5" x14ac:dyDescent="0.25">
      <c r="A5528" s="57" t="s">
        <v>20677</v>
      </c>
      <c r="B5528" s="57" t="s">
        <v>20678</v>
      </c>
      <c r="C5528" s="57" t="s">
        <v>22</v>
      </c>
      <c r="D5528" s="57" t="s">
        <v>4866</v>
      </c>
      <c r="E5528" s="58" t="s">
        <v>20679</v>
      </c>
    </row>
    <row r="5529" spans="1:5" x14ac:dyDescent="0.25">
      <c r="A5529" s="57" t="s">
        <v>20680</v>
      </c>
      <c r="B5529" s="57" t="s">
        <v>20681</v>
      </c>
      <c r="C5529" s="57" t="s">
        <v>38</v>
      </c>
      <c r="D5529" s="57" t="s">
        <v>4866</v>
      </c>
      <c r="E5529" s="58" t="s">
        <v>20682</v>
      </c>
    </row>
    <row r="5530" spans="1:5" x14ac:dyDescent="0.25">
      <c r="A5530" s="57" t="s">
        <v>20683</v>
      </c>
      <c r="B5530" s="57" t="s">
        <v>20684</v>
      </c>
      <c r="C5530" s="57" t="s">
        <v>38</v>
      </c>
      <c r="D5530" s="57" t="s">
        <v>4866</v>
      </c>
      <c r="E5530" s="58" t="s">
        <v>20685</v>
      </c>
    </row>
    <row r="5531" spans="1:5" x14ac:dyDescent="0.25">
      <c r="A5531" s="57" t="s">
        <v>20686</v>
      </c>
      <c r="B5531" s="57" t="s">
        <v>20687</v>
      </c>
      <c r="C5531" s="57" t="s">
        <v>38</v>
      </c>
      <c r="D5531" s="57" t="s">
        <v>4866</v>
      </c>
      <c r="E5531" s="58" t="s">
        <v>20688</v>
      </c>
    </row>
    <row r="5532" spans="1:5" x14ac:dyDescent="0.25">
      <c r="A5532" s="57" t="s">
        <v>20689</v>
      </c>
      <c r="B5532" s="57" t="s">
        <v>20690</v>
      </c>
      <c r="C5532" s="57" t="s">
        <v>38</v>
      </c>
      <c r="D5532" s="57" t="s">
        <v>4866</v>
      </c>
      <c r="E5532" s="58" t="s">
        <v>20691</v>
      </c>
    </row>
    <row r="5533" spans="1:5" x14ac:dyDescent="0.25">
      <c r="A5533" s="57" t="s">
        <v>20692</v>
      </c>
      <c r="B5533" s="57" t="s">
        <v>20693</v>
      </c>
      <c r="C5533" s="57" t="s">
        <v>38</v>
      </c>
      <c r="D5533" s="57" t="s">
        <v>4866</v>
      </c>
      <c r="E5533" s="58" t="s">
        <v>20694</v>
      </c>
    </row>
    <row r="5534" spans="1:5" x14ac:dyDescent="0.25">
      <c r="A5534" s="57" t="s">
        <v>20695</v>
      </c>
      <c r="B5534" s="57" t="s">
        <v>20696</v>
      </c>
      <c r="C5534" s="57" t="s">
        <v>38</v>
      </c>
      <c r="D5534" s="57" t="s">
        <v>4866</v>
      </c>
      <c r="E5534" s="58" t="s">
        <v>20697</v>
      </c>
    </row>
    <row r="5535" spans="1:5" x14ac:dyDescent="0.25">
      <c r="A5535" s="57" t="s">
        <v>20698</v>
      </c>
      <c r="B5535" s="57" t="s">
        <v>20699</v>
      </c>
      <c r="C5535" s="57" t="s">
        <v>38</v>
      </c>
      <c r="D5535" s="57" t="s">
        <v>4866</v>
      </c>
      <c r="E5535" s="58" t="s">
        <v>20700</v>
      </c>
    </row>
    <row r="5536" spans="1:5" x14ac:dyDescent="0.25">
      <c r="A5536" s="57" t="s">
        <v>20701</v>
      </c>
      <c r="B5536" s="57" t="s">
        <v>20702</v>
      </c>
      <c r="C5536" s="57" t="s">
        <v>38</v>
      </c>
      <c r="D5536" s="57" t="s">
        <v>4866</v>
      </c>
      <c r="E5536" s="58" t="s">
        <v>20703</v>
      </c>
    </row>
    <row r="5537" spans="1:5" x14ac:dyDescent="0.25">
      <c r="A5537" s="57" t="s">
        <v>20704</v>
      </c>
      <c r="B5537" s="57" t="s">
        <v>20705</v>
      </c>
      <c r="C5537" s="57" t="s">
        <v>38</v>
      </c>
      <c r="D5537" s="57" t="s">
        <v>4866</v>
      </c>
      <c r="E5537" s="58" t="s">
        <v>20706</v>
      </c>
    </row>
    <row r="5538" spans="1:5" x14ac:dyDescent="0.25">
      <c r="A5538" s="57" t="s">
        <v>20707</v>
      </c>
      <c r="B5538" s="57" t="s">
        <v>20708</v>
      </c>
      <c r="C5538" s="57" t="s">
        <v>38</v>
      </c>
      <c r="D5538" s="57" t="s">
        <v>4866</v>
      </c>
      <c r="E5538" s="58" t="s">
        <v>20709</v>
      </c>
    </row>
    <row r="5539" spans="1:5" x14ac:dyDescent="0.25">
      <c r="A5539" s="57" t="s">
        <v>20710</v>
      </c>
      <c r="B5539" s="57" t="s">
        <v>20711</v>
      </c>
      <c r="C5539" s="57" t="s">
        <v>38</v>
      </c>
      <c r="D5539" s="57" t="s">
        <v>4866</v>
      </c>
      <c r="E5539" s="58" t="s">
        <v>20712</v>
      </c>
    </row>
    <row r="5540" spans="1:5" x14ac:dyDescent="0.25">
      <c r="A5540" s="57" t="s">
        <v>20713</v>
      </c>
      <c r="B5540" s="57" t="s">
        <v>20714</v>
      </c>
      <c r="C5540" s="57" t="s">
        <v>38</v>
      </c>
      <c r="D5540" s="57" t="s">
        <v>4866</v>
      </c>
      <c r="E5540" s="58" t="s">
        <v>20715</v>
      </c>
    </row>
    <row r="5541" spans="1:5" x14ac:dyDescent="0.25">
      <c r="A5541" s="57" t="s">
        <v>20716</v>
      </c>
      <c r="B5541" s="57" t="s">
        <v>20717</v>
      </c>
      <c r="C5541" s="57" t="s">
        <v>38</v>
      </c>
      <c r="D5541" s="57" t="s">
        <v>4866</v>
      </c>
      <c r="E5541" s="58" t="s">
        <v>20718</v>
      </c>
    </row>
    <row r="5542" spans="1:5" x14ac:dyDescent="0.25">
      <c r="A5542" s="57" t="s">
        <v>20719</v>
      </c>
      <c r="B5542" s="57" t="s">
        <v>20720</v>
      </c>
      <c r="C5542" s="57" t="s">
        <v>38</v>
      </c>
      <c r="D5542" s="57" t="s">
        <v>4866</v>
      </c>
      <c r="E5542" s="58" t="s">
        <v>20721</v>
      </c>
    </row>
    <row r="5543" spans="1:5" x14ac:dyDescent="0.25">
      <c r="A5543" s="57" t="s">
        <v>20722</v>
      </c>
      <c r="B5543" s="57" t="s">
        <v>20723</v>
      </c>
      <c r="C5543" s="57" t="s">
        <v>38</v>
      </c>
      <c r="D5543" s="57" t="s">
        <v>4866</v>
      </c>
      <c r="E5543" s="58" t="s">
        <v>20724</v>
      </c>
    </row>
    <row r="5544" spans="1:5" x14ac:dyDescent="0.25">
      <c r="A5544" s="57" t="s">
        <v>20725</v>
      </c>
      <c r="B5544" s="57" t="s">
        <v>20726</v>
      </c>
      <c r="C5544" s="57" t="s">
        <v>22</v>
      </c>
      <c r="D5544" s="57" t="s">
        <v>4866</v>
      </c>
      <c r="E5544" s="58" t="s">
        <v>20727</v>
      </c>
    </row>
    <row r="5545" spans="1:5" x14ac:dyDescent="0.25">
      <c r="A5545" s="57" t="s">
        <v>20728</v>
      </c>
      <c r="B5545" s="57" t="s">
        <v>20729</v>
      </c>
      <c r="C5545" s="57" t="s">
        <v>22</v>
      </c>
      <c r="D5545" s="57" t="s">
        <v>4866</v>
      </c>
      <c r="E5545" s="58" t="s">
        <v>20730</v>
      </c>
    </row>
    <row r="5546" spans="1:5" x14ac:dyDescent="0.25">
      <c r="A5546" s="57" t="s">
        <v>20731</v>
      </c>
      <c r="B5546" s="57" t="s">
        <v>20732</v>
      </c>
      <c r="C5546" s="57" t="s">
        <v>38</v>
      </c>
      <c r="D5546" s="57" t="s">
        <v>4866</v>
      </c>
      <c r="E5546" s="58" t="s">
        <v>20733</v>
      </c>
    </row>
    <row r="5547" spans="1:5" x14ac:dyDescent="0.25">
      <c r="A5547" s="57" t="s">
        <v>20734</v>
      </c>
      <c r="B5547" s="57" t="s">
        <v>20735</v>
      </c>
      <c r="C5547" s="57" t="s">
        <v>38</v>
      </c>
      <c r="D5547" s="57" t="s">
        <v>4866</v>
      </c>
      <c r="E5547" s="58" t="s">
        <v>20736</v>
      </c>
    </row>
    <row r="5548" spans="1:5" x14ac:dyDescent="0.25">
      <c r="A5548" s="57" t="s">
        <v>20737</v>
      </c>
      <c r="B5548" s="57" t="s">
        <v>20738</v>
      </c>
      <c r="C5548" s="57" t="s">
        <v>38</v>
      </c>
      <c r="D5548" s="57" t="s">
        <v>4866</v>
      </c>
      <c r="E5548" s="58" t="s">
        <v>20739</v>
      </c>
    </row>
    <row r="5549" spans="1:5" x14ac:dyDescent="0.25">
      <c r="A5549" s="57" t="s">
        <v>20740</v>
      </c>
      <c r="B5549" s="57" t="s">
        <v>20741</v>
      </c>
      <c r="C5549" s="57" t="s">
        <v>38</v>
      </c>
      <c r="D5549" s="57" t="s">
        <v>4866</v>
      </c>
      <c r="E5549" s="58" t="s">
        <v>20742</v>
      </c>
    </row>
    <row r="5550" spans="1:5" x14ac:dyDescent="0.25">
      <c r="A5550" s="57" t="s">
        <v>20743</v>
      </c>
      <c r="B5550" s="57" t="s">
        <v>20744</v>
      </c>
      <c r="C5550" s="57" t="s">
        <v>38</v>
      </c>
      <c r="D5550" s="57" t="s">
        <v>4866</v>
      </c>
      <c r="E5550" s="58" t="s">
        <v>20745</v>
      </c>
    </row>
    <row r="5551" spans="1:5" x14ac:dyDescent="0.25">
      <c r="A5551" s="57" t="s">
        <v>20746</v>
      </c>
      <c r="B5551" s="57" t="s">
        <v>20747</v>
      </c>
      <c r="C5551" s="57" t="s">
        <v>38</v>
      </c>
      <c r="D5551" s="57" t="s">
        <v>4866</v>
      </c>
      <c r="E5551" s="58" t="s">
        <v>20748</v>
      </c>
    </row>
    <row r="5552" spans="1:5" x14ac:dyDescent="0.25">
      <c r="A5552" s="57" t="s">
        <v>20749</v>
      </c>
      <c r="B5552" s="57" t="s">
        <v>20750</v>
      </c>
      <c r="C5552" s="57" t="s">
        <v>195</v>
      </c>
      <c r="D5552" s="57" t="s">
        <v>4866</v>
      </c>
      <c r="E5552" s="58" t="s">
        <v>20751</v>
      </c>
    </row>
    <row r="5553" spans="1:5" x14ac:dyDescent="0.25">
      <c r="A5553" s="57" t="s">
        <v>20752</v>
      </c>
      <c r="B5553" s="57" t="s">
        <v>20753</v>
      </c>
      <c r="C5553" s="57" t="s">
        <v>195</v>
      </c>
      <c r="D5553" s="57" t="s">
        <v>4866</v>
      </c>
      <c r="E5553" s="58" t="s">
        <v>20754</v>
      </c>
    </row>
    <row r="5554" spans="1:5" x14ac:dyDescent="0.25">
      <c r="A5554" s="57" t="s">
        <v>20755</v>
      </c>
      <c r="B5554" s="57" t="s">
        <v>20756</v>
      </c>
      <c r="C5554" s="57" t="s">
        <v>195</v>
      </c>
      <c r="D5554" s="57" t="s">
        <v>5941</v>
      </c>
      <c r="E5554" s="58" t="s">
        <v>20757</v>
      </c>
    </row>
    <row r="5555" spans="1:5" x14ac:dyDescent="0.25">
      <c r="A5555" s="57" t="s">
        <v>20758</v>
      </c>
      <c r="B5555" s="57" t="s">
        <v>20759</v>
      </c>
      <c r="C5555" s="57" t="s">
        <v>195</v>
      </c>
      <c r="D5555" s="57" t="s">
        <v>5941</v>
      </c>
      <c r="E5555" s="58" t="s">
        <v>20760</v>
      </c>
    </row>
    <row r="5556" spans="1:5" x14ac:dyDescent="0.25">
      <c r="A5556" s="57" t="s">
        <v>20761</v>
      </c>
      <c r="B5556" s="57" t="s">
        <v>20762</v>
      </c>
      <c r="C5556" s="57" t="s">
        <v>195</v>
      </c>
      <c r="D5556" s="57" t="s">
        <v>4866</v>
      </c>
      <c r="E5556" s="58" t="s">
        <v>20763</v>
      </c>
    </row>
    <row r="5557" spans="1:5" x14ac:dyDescent="0.25">
      <c r="A5557" s="57" t="s">
        <v>20764</v>
      </c>
      <c r="B5557" s="57" t="s">
        <v>20765</v>
      </c>
      <c r="C5557" s="57" t="s">
        <v>195</v>
      </c>
      <c r="D5557" s="57" t="s">
        <v>4866</v>
      </c>
      <c r="E5557" s="58" t="s">
        <v>20766</v>
      </c>
    </row>
    <row r="5558" spans="1:5" x14ac:dyDescent="0.25">
      <c r="A5558" s="57" t="s">
        <v>20767</v>
      </c>
      <c r="B5558" s="57" t="s">
        <v>20768</v>
      </c>
      <c r="C5558" s="57" t="s">
        <v>195</v>
      </c>
      <c r="D5558" s="57" t="s">
        <v>5941</v>
      </c>
      <c r="E5558" s="58" t="s">
        <v>20769</v>
      </c>
    </row>
    <row r="5559" spans="1:5" x14ac:dyDescent="0.25">
      <c r="A5559" s="57" t="s">
        <v>20770</v>
      </c>
      <c r="B5559" s="57" t="s">
        <v>20771</v>
      </c>
      <c r="C5559" s="57" t="s">
        <v>195</v>
      </c>
      <c r="D5559" s="57" t="s">
        <v>5941</v>
      </c>
      <c r="E5559" s="58" t="s">
        <v>20772</v>
      </c>
    </row>
    <row r="5560" spans="1:5" x14ac:dyDescent="0.25">
      <c r="A5560" s="57" t="s">
        <v>20773</v>
      </c>
      <c r="B5560" s="57" t="s">
        <v>20774</v>
      </c>
      <c r="C5560" s="57" t="s">
        <v>19</v>
      </c>
      <c r="D5560" s="57" t="s">
        <v>4866</v>
      </c>
      <c r="E5560" s="58" t="s">
        <v>20775</v>
      </c>
    </row>
    <row r="5561" spans="1:5" x14ac:dyDescent="0.25">
      <c r="A5561" s="57" t="s">
        <v>20776</v>
      </c>
      <c r="B5561" s="57" t="s">
        <v>20777</v>
      </c>
      <c r="C5561" s="57" t="s">
        <v>195</v>
      </c>
      <c r="D5561" s="57" t="s">
        <v>4866</v>
      </c>
      <c r="E5561" s="58" t="s">
        <v>20778</v>
      </c>
    </row>
    <row r="5562" spans="1:5" x14ac:dyDescent="0.25">
      <c r="A5562" s="57" t="s">
        <v>20779</v>
      </c>
      <c r="B5562" s="57" t="s">
        <v>20780</v>
      </c>
      <c r="C5562" s="57" t="s">
        <v>195</v>
      </c>
      <c r="D5562" s="57" t="s">
        <v>4866</v>
      </c>
      <c r="E5562" s="58" t="s">
        <v>20781</v>
      </c>
    </row>
    <row r="5563" spans="1:5" x14ac:dyDescent="0.25">
      <c r="A5563" s="57" t="s">
        <v>20782</v>
      </c>
      <c r="B5563" s="57" t="s">
        <v>20783</v>
      </c>
      <c r="C5563" s="57" t="s">
        <v>195</v>
      </c>
      <c r="D5563" s="57" t="s">
        <v>4866</v>
      </c>
      <c r="E5563" s="58" t="s">
        <v>20784</v>
      </c>
    </row>
    <row r="5564" spans="1:5" x14ac:dyDescent="0.25">
      <c r="A5564" s="57" t="s">
        <v>20785</v>
      </c>
      <c r="B5564" s="57" t="s">
        <v>20786</v>
      </c>
      <c r="C5564" s="57" t="s">
        <v>195</v>
      </c>
      <c r="D5564" s="57" t="s">
        <v>4866</v>
      </c>
      <c r="E5564" s="58" t="s">
        <v>20787</v>
      </c>
    </row>
    <row r="5565" spans="1:5" x14ac:dyDescent="0.25">
      <c r="A5565" s="57" t="s">
        <v>20788</v>
      </c>
      <c r="B5565" s="57" t="s">
        <v>20789</v>
      </c>
      <c r="C5565" s="57" t="s">
        <v>195</v>
      </c>
      <c r="D5565" s="57" t="s">
        <v>4866</v>
      </c>
      <c r="E5565" s="58" t="s">
        <v>20790</v>
      </c>
    </row>
    <row r="5566" spans="1:5" x14ac:dyDescent="0.25">
      <c r="A5566" s="57" t="s">
        <v>20791</v>
      </c>
      <c r="B5566" s="57" t="s">
        <v>20792</v>
      </c>
      <c r="C5566" s="57" t="s">
        <v>195</v>
      </c>
      <c r="D5566" s="57" t="s">
        <v>4866</v>
      </c>
      <c r="E5566" s="58" t="s">
        <v>5472</v>
      </c>
    </row>
    <row r="5567" spans="1:5" x14ac:dyDescent="0.25">
      <c r="A5567" s="57" t="s">
        <v>20793</v>
      </c>
      <c r="B5567" s="57" t="s">
        <v>20794</v>
      </c>
      <c r="C5567" s="57" t="s">
        <v>195</v>
      </c>
      <c r="D5567" s="57" t="s">
        <v>4866</v>
      </c>
      <c r="E5567" s="58" t="s">
        <v>15854</v>
      </c>
    </row>
    <row r="5568" spans="1:5" x14ac:dyDescent="0.25">
      <c r="A5568" s="57" t="s">
        <v>20795</v>
      </c>
      <c r="B5568" s="57" t="s">
        <v>20796</v>
      </c>
      <c r="C5568" s="57" t="s">
        <v>195</v>
      </c>
      <c r="D5568" s="57" t="s">
        <v>4866</v>
      </c>
      <c r="E5568" s="58" t="s">
        <v>7756</v>
      </c>
    </row>
    <row r="5569" spans="1:5" x14ac:dyDescent="0.25">
      <c r="A5569" s="57" t="s">
        <v>20797</v>
      </c>
      <c r="B5569" s="57" t="s">
        <v>20798</v>
      </c>
      <c r="C5569" s="57" t="s">
        <v>195</v>
      </c>
      <c r="D5569" s="57" t="s">
        <v>4866</v>
      </c>
      <c r="E5569" s="58" t="s">
        <v>20799</v>
      </c>
    </row>
    <row r="5570" spans="1:5" x14ac:dyDescent="0.25">
      <c r="A5570" s="57" t="s">
        <v>20800</v>
      </c>
      <c r="B5570" s="57" t="s">
        <v>20801</v>
      </c>
      <c r="C5570" s="57" t="s">
        <v>195</v>
      </c>
      <c r="D5570" s="57" t="s">
        <v>4866</v>
      </c>
      <c r="E5570" s="58" t="s">
        <v>20591</v>
      </c>
    </row>
    <row r="5571" spans="1:5" x14ac:dyDescent="0.25">
      <c r="A5571" s="57" t="s">
        <v>20802</v>
      </c>
      <c r="B5571" s="57" t="s">
        <v>20803</v>
      </c>
      <c r="C5571" s="57" t="s">
        <v>195</v>
      </c>
      <c r="D5571" s="57" t="s">
        <v>4866</v>
      </c>
      <c r="E5571" s="58" t="s">
        <v>20804</v>
      </c>
    </row>
    <row r="5572" spans="1:5" x14ac:dyDescent="0.25">
      <c r="A5572" s="57" t="s">
        <v>20805</v>
      </c>
      <c r="B5572" s="57" t="s">
        <v>20806</v>
      </c>
      <c r="C5572" s="57" t="s">
        <v>195</v>
      </c>
      <c r="D5572" s="57" t="s">
        <v>4866</v>
      </c>
      <c r="E5572" s="58" t="s">
        <v>20807</v>
      </c>
    </row>
    <row r="5573" spans="1:5" x14ac:dyDescent="0.25">
      <c r="A5573" s="57" t="s">
        <v>20808</v>
      </c>
      <c r="B5573" s="57" t="s">
        <v>20809</v>
      </c>
      <c r="C5573" s="57" t="s">
        <v>195</v>
      </c>
      <c r="D5573" s="57" t="s">
        <v>4866</v>
      </c>
      <c r="E5573" s="58" t="s">
        <v>7299</v>
      </c>
    </row>
    <row r="5574" spans="1:5" x14ac:dyDescent="0.25">
      <c r="A5574" s="57" t="s">
        <v>20810</v>
      </c>
      <c r="B5574" s="57" t="s">
        <v>20811</v>
      </c>
      <c r="C5574" s="57" t="s">
        <v>195</v>
      </c>
      <c r="D5574" s="57" t="s">
        <v>4866</v>
      </c>
      <c r="E5574" s="58" t="s">
        <v>13618</v>
      </c>
    </row>
    <row r="5575" spans="1:5" x14ac:dyDescent="0.25">
      <c r="A5575" s="57" t="s">
        <v>20812</v>
      </c>
      <c r="B5575" s="57" t="s">
        <v>20813</v>
      </c>
      <c r="C5575" s="57" t="s">
        <v>195</v>
      </c>
      <c r="D5575" s="57" t="s">
        <v>4866</v>
      </c>
      <c r="E5575" s="58" t="s">
        <v>6262</v>
      </c>
    </row>
    <row r="5576" spans="1:5" x14ac:dyDescent="0.25">
      <c r="A5576" s="57" t="s">
        <v>20814</v>
      </c>
      <c r="B5576" s="57" t="s">
        <v>20815</v>
      </c>
      <c r="C5576" s="57" t="s">
        <v>195</v>
      </c>
      <c r="D5576" s="57" t="s">
        <v>4866</v>
      </c>
      <c r="E5576" s="58" t="s">
        <v>20816</v>
      </c>
    </row>
    <row r="5577" spans="1:5" x14ac:dyDescent="0.25">
      <c r="A5577" s="57" t="s">
        <v>20817</v>
      </c>
      <c r="B5577" s="57" t="s">
        <v>20818</v>
      </c>
      <c r="C5577" s="57" t="s">
        <v>195</v>
      </c>
      <c r="D5577" s="57" t="s">
        <v>4866</v>
      </c>
      <c r="E5577" s="58" t="s">
        <v>18921</v>
      </c>
    </row>
    <row r="5578" spans="1:5" x14ac:dyDescent="0.25">
      <c r="A5578" s="57" t="s">
        <v>20819</v>
      </c>
      <c r="B5578" s="57" t="s">
        <v>20820</v>
      </c>
      <c r="C5578" s="57" t="s">
        <v>195</v>
      </c>
      <c r="D5578" s="57" t="s">
        <v>4866</v>
      </c>
      <c r="E5578" s="58" t="s">
        <v>12591</v>
      </c>
    </row>
    <row r="5579" spans="1:5" x14ac:dyDescent="0.25">
      <c r="A5579" s="57" t="s">
        <v>20821</v>
      </c>
      <c r="B5579" s="57" t="s">
        <v>20822</v>
      </c>
      <c r="C5579" s="57" t="s">
        <v>195</v>
      </c>
      <c r="D5579" s="57" t="s">
        <v>4866</v>
      </c>
      <c r="E5579" s="58" t="s">
        <v>5451</v>
      </c>
    </row>
    <row r="5580" spans="1:5" x14ac:dyDescent="0.25">
      <c r="A5580" s="57" t="s">
        <v>20823</v>
      </c>
      <c r="B5580" s="57" t="s">
        <v>20824</v>
      </c>
      <c r="C5580" s="57" t="s">
        <v>195</v>
      </c>
      <c r="D5580" s="57" t="s">
        <v>4866</v>
      </c>
      <c r="E5580" s="58" t="s">
        <v>15547</v>
      </c>
    </row>
    <row r="5581" spans="1:5" x14ac:dyDescent="0.25">
      <c r="A5581" s="57" t="s">
        <v>20825</v>
      </c>
      <c r="B5581" s="57" t="s">
        <v>20826</v>
      </c>
      <c r="C5581" s="57" t="s">
        <v>195</v>
      </c>
      <c r="D5581" s="57" t="s">
        <v>4866</v>
      </c>
      <c r="E5581" s="58" t="s">
        <v>20827</v>
      </c>
    </row>
    <row r="5582" spans="1:5" x14ac:dyDescent="0.25">
      <c r="A5582" s="57" t="s">
        <v>20828</v>
      </c>
      <c r="B5582" s="57" t="s">
        <v>20829</v>
      </c>
      <c r="C5582" s="57" t="s">
        <v>195</v>
      </c>
      <c r="D5582" s="57" t="s">
        <v>4866</v>
      </c>
      <c r="E5582" s="58" t="s">
        <v>20830</v>
      </c>
    </row>
    <row r="5583" spans="1:5" x14ac:dyDescent="0.25">
      <c r="A5583" s="57" t="s">
        <v>20831</v>
      </c>
      <c r="B5583" s="57" t="s">
        <v>20832</v>
      </c>
      <c r="C5583" s="57" t="s">
        <v>195</v>
      </c>
      <c r="D5583" s="57" t="s">
        <v>4866</v>
      </c>
      <c r="E5583" s="58" t="s">
        <v>20833</v>
      </c>
    </row>
    <row r="5584" spans="1:5" x14ac:dyDescent="0.25">
      <c r="A5584" s="57" t="s">
        <v>20834</v>
      </c>
      <c r="B5584" s="57" t="s">
        <v>20835</v>
      </c>
      <c r="C5584" s="57" t="s">
        <v>195</v>
      </c>
      <c r="D5584" s="57" t="s">
        <v>4866</v>
      </c>
      <c r="E5584" s="58" t="s">
        <v>20836</v>
      </c>
    </row>
    <row r="5585" spans="1:5" x14ac:dyDescent="0.25">
      <c r="A5585" s="57" t="s">
        <v>20837</v>
      </c>
      <c r="B5585" s="57" t="s">
        <v>20838</v>
      </c>
      <c r="C5585" s="57" t="s">
        <v>195</v>
      </c>
      <c r="D5585" s="57" t="s">
        <v>4866</v>
      </c>
      <c r="E5585" s="58" t="s">
        <v>19338</v>
      </c>
    </row>
    <row r="5586" spans="1:5" x14ac:dyDescent="0.25">
      <c r="A5586" s="57" t="s">
        <v>20839</v>
      </c>
      <c r="B5586" s="57" t="s">
        <v>20840</v>
      </c>
      <c r="C5586" s="57" t="s">
        <v>195</v>
      </c>
      <c r="D5586" s="57" t="s">
        <v>4866</v>
      </c>
      <c r="E5586" s="58" t="s">
        <v>20841</v>
      </c>
    </row>
    <row r="5587" spans="1:5" x14ac:dyDescent="0.25">
      <c r="A5587" s="57" t="s">
        <v>20842</v>
      </c>
      <c r="B5587" s="57" t="s">
        <v>20843</v>
      </c>
      <c r="C5587" s="57" t="s">
        <v>195</v>
      </c>
      <c r="D5587" s="57" t="s">
        <v>4866</v>
      </c>
      <c r="E5587" s="58" t="s">
        <v>20844</v>
      </c>
    </row>
    <row r="5588" spans="1:5" x14ac:dyDescent="0.25">
      <c r="A5588" s="57" t="s">
        <v>20845</v>
      </c>
      <c r="B5588" s="57" t="s">
        <v>20846</v>
      </c>
      <c r="C5588" s="57" t="s">
        <v>195</v>
      </c>
      <c r="D5588" s="57" t="s">
        <v>4866</v>
      </c>
      <c r="E5588" s="58" t="s">
        <v>12041</v>
      </c>
    </row>
    <row r="5589" spans="1:5" x14ac:dyDescent="0.25">
      <c r="A5589" s="57" t="s">
        <v>20847</v>
      </c>
      <c r="B5589" s="57" t="s">
        <v>20848</v>
      </c>
      <c r="C5589" s="57" t="s">
        <v>195</v>
      </c>
      <c r="D5589" s="57" t="s">
        <v>4866</v>
      </c>
      <c r="E5589" s="58" t="s">
        <v>20849</v>
      </c>
    </row>
    <row r="5590" spans="1:5" x14ac:dyDescent="0.25">
      <c r="A5590" s="57" t="s">
        <v>20850</v>
      </c>
      <c r="B5590" s="57" t="s">
        <v>20851</v>
      </c>
      <c r="C5590" s="57" t="s">
        <v>195</v>
      </c>
      <c r="D5590" s="57" t="s">
        <v>4866</v>
      </c>
      <c r="E5590" s="58" t="s">
        <v>15670</v>
      </c>
    </row>
    <row r="5591" spans="1:5" x14ac:dyDescent="0.25">
      <c r="A5591" s="57" t="s">
        <v>20852</v>
      </c>
      <c r="B5591" s="57" t="s">
        <v>20853</v>
      </c>
      <c r="C5591" s="57" t="s">
        <v>195</v>
      </c>
      <c r="D5591" s="57" t="s">
        <v>4866</v>
      </c>
      <c r="E5591" s="58" t="s">
        <v>20854</v>
      </c>
    </row>
    <row r="5592" spans="1:5" x14ac:dyDescent="0.25">
      <c r="A5592" s="57" t="s">
        <v>20855</v>
      </c>
      <c r="B5592" s="57" t="s">
        <v>20856</v>
      </c>
      <c r="C5592" s="57" t="s">
        <v>195</v>
      </c>
      <c r="D5592" s="57" t="s">
        <v>4866</v>
      </c>
      <c r="E5592" s="58" t="s">
        <v>20857</v>
      </c>
    </row>
    <row r="5593" spans="1:5" x14ac:dyDescent="0.25">
      <c r="A5593" s="57" t="s">
        <v>20858</v>
      </c>
      <c r="B5593" s="57" t="s">
        <v>20859</v>
      </c>
      <c r="C5593" s="57" t="s">
        <v>195</v>
      </c>
      <c r="D5593" s="57" t="s">
        <v>4866</v>
      </c>
      <c r="E5593" s="58" t="s">
        <v>16142</v>
      </c>
    </row>
    <row r="5594" spans="1:5" x14ac:dyDescent="0.25">
      <c r="A5594" s="57" t="s">
        <v>20860</v>
      </c>
      <c r="B5594" s="57" t="s">
        <v>20861</v>
      </c>
      <c r="C5594" s="57" t="s">
        <v>195</v>
      </c>
      <c r="D5594" s="57" t="s">
        <v>4866</v>
      </c>
      <c r="E5594" s="58" t="s">
        <v>20862</v>
      </c>
    </row>
    <row r="5595" spans="1:5" x14ac:dyDescent="0.25">
      <c r="A5595" s="57" t="s">
        <v>20863</v>
      </c>
      <c r="B5595" s="57" t="s">
        <v>20864</v>
      </c>
      <c r="C5595" s="57" t="s">
        <v>195</v>
      </c>
      <c r="D5595" s="57" t="s">
        <v>4866</v>
      </c>
      <c r="E5595" s="58" t="s">
        <v>20804</v>
      </c>
    </row>
    <row r="5596" spans="1:5" x14ac:dyDescent="0.25">
      <c r="A5596" s="57" t="s">
        <v>20865</v>
      </c>
      <c r="B5596" s="57" t="s">
        <v>20866</v>
      </c>
      <c r="C5596" s="57" t="s">
        <v>195</v>
      </c>
      <c r="D5596" s="57" t="s">
        <v>4866</v>
      </c>
      <c r="E5596" s="58" t="s">
        <v>20867</v>
      </c>
    </row>
    <row r="5597" spans="1:5" x14ac:dyDescent="0.25">
      <c r="A5597" s="57" t="s">
        <v>20868</v>
      </c>
      <c r="B5597" s="57" t="s">
        <v>20869</v>
      </c>
      <c r="C5597" s="57" t="s">
        <v>195</v>
      </c>
      <c r="D5597" s="57" t="s">
        <v>4866</v>
      </c>
      <c r="E5597" s="58" t="s">
        <v>16675</v>
      </c>
    </row>
    <row r="5598" spans="1:5" x14ac:dyDescent="0.25">
      <c r="A5598" s="57" t="s">
        <v>20870</v>
      </c>
      <c r="B5598" s="57" t="s">
        <v>20871</v>
      </c>
      <c r="C5598" s="57" t="s">
        <v>195</v>
      </c>
      <c r="D5598" s="57" t="s">
        <v>4866</v>
      </c>
      <c r="E5598" s="58" t="s">
        <v>20872</v>
      </c>
    </row>
    <row r="5599" spans="1:5" x14ac:dyDescent="0.25">
      <c r="A5599" s="57" t="s">
        <v>20873</v>
      </c>
      <c r="B5599" s="57" t="s">
        <v>20874</v>
      </c>
      <c r="C5599" s="57" t="s">
        <v>195</v>
      </c>
      <c r="D5599" s="57" t="s">
        <v>4866</v>
      </c>
      <c r="E5599" s="58" t="s">
        <v>20875</v>
      </c>
    </row>
    <row r="5600" spans="1:5" x14ac:dyDescent="0.25">
      <c r="A5600" s="57" t="s">
        <v>20876</v>
      </c>
      <c r="B5600" s="57" t="s">
        <v>20877</v>
      </c>
      <c r="C5600" s="57" t="s">
        <v>195</v>
      </c>
      <c r="D5600" s="57" t="s">
        <v>4866</v>
      </c>
      <c r="E5600" s="58" t="s">
        <v>12199</v>
      </c>
    </row>
    <row r="5601" spans="1:5" x14ac:dyDescent="0.25">
      <c r="A5601" s="57" t="s">
        <v>20878</v>
      </c>
      <c r="B5601" s="57" t="s">
        <v>20879</v>
      </c>
      <c r="C5601" s="57" t="s">
        <v>195</v>
      </c>
      <c r="D5601" s="57" t="s">
        <v>4866</v>
      </c>
      <c r="E5601" s="58" t="s">
        <v>20614</v>
      </c>
    </row>
    <row r="5602" spans="1:5" x14ac:dyDescent="0.25">
      <c r="A5602" s="57" t="s">
        <v>20880</v>
      </c>
      <c r="B5602" s="57" t="s">
        <v>20881</v>
      </c>
      <c r="C5602" s="57" t="s">
        <v>195</v>
      </c>
      <c r="D5602" s="57" t="s">
        <v>4866</v>
      </c>
      <c r="E5602" s="58" t="s">
        <v>7777</v>
      </c>
    </row>
    <row r="5603" spans="1:5" x14ac:dyDescent="0.25">
      <c r="A5603" s="57" t="s">
        <v>20882</v>
      </c>
      <c r="B5603" s="57" t="s">
        <v>20883</v>
      </c>
      <c r="C5603" s="57" t="s">
        <v>195</v>
      </c>
      <c r="D5603" s="57" t="s">
        <v>4866</v>
      </c>
      <c r="E5603" s="58" t="s">
        <v>20884</v>
      </c>
    </row>
    <row r="5604" spans="1:5" x14ac:dyDescent="0.25">
      <c r="A5604" s="57" t="s">
        <v>20885</v>
      </c>
      <c r="B5604" s="57" t="s">
        <v>20886</v>
      </c>
      <c r="C5604" s="57" t="s">
        <v>195</v>
      </c>
      <c r="D5604" s="57" t="s">
        <v>4866</v>
      </c>
      <c r="E5604" s="58" t="s">
        <v>5110</v>
      </c>
    </row>
    <row r="5605" spans="1:5" x14ac:dyDescent="0.25">
      <c r="A5605" s="57" t="s">
        <v>20887</v>
      </c>
      <c r="B5605" s="57" t="s">
        <v>20888</v>
      </c>
      <c r="C5605" s="57" t="s">
        <v>195</v>
      </c>
      <c r="D5605" s="57" t="s">
        <v>4866</v>
      </c>
      <c r="E5605" s="58" t="s">
        <v>20889</v>
      </c>
    </row>
    <row r="5606" spans="1:5" x14ac:dyDescent="0.25">
      <c r="A5606" s="57" t="s">
        <v>20890</v>
      </c>
      <c r="B5606" s="57" t="s">
        <v>20891</v>
      </c>
      <c r="C5606" s="57" t="s">
        <v>195</v>
      </c>
      <c r="D5606" s="57" t="s">
        <v>4866</v>
      </c>
      <c r="E5606" s="58" t="s">
        <v>17373</v>
      </c>
    </row>
    <row r="5607" spans="1:5" x14ac:dyDescent="0.25">
      <c r="A5607" s="57" t="s">
        <v>20892</v>
      </c>
      <c r="B5607" s="57" t="s">
        <v>20893</v>
      </c>
      <c r="C5607" s="57" t="s">
        <v>195</v>
      </c>
      <c r="D5607" s="57" t="s">
        <v>4866</v>
      </c>
      <c r="E5607" s="58" t="s">
        <v>16661</v>
      </c>
    </row>
    <row r="5608" spans="1:5" x14ac:dyDescent="0.25">
      <c r="A5608" s="57" t="s">
        <v>20894</v>
      </c>
      <c r="B5608" s="57" t="s">
        <v>20895</v>
      </c>
      <c r="C5608" s="57" t="s">
        <v>195</v>
      </c>
      <c r="D5608" s="57" t="s">
        <v>4866</v>
      </c>
      <c r="E5608" s="58" t="s">
        <v>20896</v>
      </c>
    </row>
    <row r="5609" spans="1:5" x14ac:dyDescent="0.25">
      <c r="A5609" s="57" t="s">
        <v>20897</v>
      </c>
      <c r="B5609" s="57" t="s">
        <v>20898</v>
      </c>
      <c r="C5609" s="57" t="s">
        <v>195</v>
      </c>
      <c r="D5609" s="57" t="s">
        <v>4866</v>
      </c>
      <c r="E5609" s="58" t="s">
        <v>4948</v>
      </c>
    </row>
    <row r="5610" spans="1:5" x14ac:dyDescent="0.25">
      <c r="A5610" s="57" t="s">
        <v>20899</v>
      </c>
      <c r="B5610" s="57" t="s">
        <v>20900</v>
      </c>
      <c r="C5610" s="57" t="s">
        <v>195</v>
      </c>
      <c r="D5610" s="57" t="s">
        <v>4866</v>
      </c>
      <c r="E5610" s="58" t="s">
        <v>20901</v>
      </c>
    </row>
    <row r="5611" spans="1:5" x14ac:dyDescent="0.25">
      <c r="A5611" s="57" t="s">
        <v>20902</v>
      </c>
      <c r="B5611" s="57" t="s">
        <v>20903</v>
      </c>
      <c r="C5611" s="57" t="s">
        <v>195</v>
      </c>
      <c r="D5611" s="57" t="s">
        <v>4866</v>
      </c>
      <c r="E5611" s="58" t="s">
        <v>17472</v>
      </c>
    </row>
    <row r="5612" spans="1:5" x14ac:dyDescent="0.25">
      <c r="A5612" s="57" t="s">
        <v>20904</v>
      </c>
      <c r="B5612" s="57" t="s">
        <v>20905</v>
      </c>
      <c r="C5612" s="57" t="s">
        <v>195</v>
      </c>
      <c r="D5612" s="57" t="s">
        <v>4866</v>
      </c>
      <c r="E5612" s="58" t="s">
        <v>20906</v>
      </c>
    </row>
    <row r="5613" spans="1:5" x14ac:dyDescent="0.25">
      <c r="A5613" s="57" t="s">
        <v>20907</v>
      </c>
      <c r="B5613" s="57" t="s">
        <v>20908</v>
      </c>
      <c r="C5613" s="57" t="s">
        <v>195</v>
      </c>
      <c r="D5613" s="57" t="s">
        <v>4866</v>
      </c>
      <c r="E5613" s="58" t="s">
        <v>7394</v>
      </c>
    </row>
    <row r="5614" spans="1:5" x14ac:dyDescent="0.25">
      <c r="A5614" s="57" t="s">
        <v>20909</v>
      </c>
      <c r="B5614" s="57" t="s">
        <v>20910</v>
      </c>
      <c r="C5614" s="57" t="s">
        <v>195</v>
      </c>
      <c r="D5614" s="57" t="s">
        <v>4866</v>
      </c>
      <c r="E5614" s="58" t="s">
        <v>13484</v>
      </c>
    </row>
    <row r="5615" spans="1:5" x14ac:dyDescent="0.25">
      <c r="A5615" s="57" t="s">
        <v>20911</v>
      </c>
      <c r="B5615" s="57" t="s">
        <v>20912</v>
      </c>
      <c r="C5615" s="57" t="s">
        <v>195</v>
      </c>
      <c r="D5615" s="57" t="s">
        <v>4866</v>
      </c>
      <c r="E5615" s="58" t="s">
        <v>15259</v>
      </c>
    </row>
    <row r="5616" spans="1:5" x14ac:dyDescent="0.25">
      <c r="A5616" s="57" t="s">
        <v>20913</v>
      </c>
      <c r="B5616" s="57" t="s">
        <v>20914</v>
      </c>
      <c r="C5616" s="57" t="s">
        <v>195</v>
      </c>
      <c r="D5616" s="57" t="s">
        <v>4866</v>
      </c>
      <c r="E5616" s="58" t="s">
        <v>20915</v>
      </c>
    </row>
    <row r="5617" spans="1:5" x14ac:dyDescent="0.25">
      <c r="A5617" s="57" t="s">
        <v>20916</v>
      </c>
      <c r="B5617" s="57" t="s">
        <v>20917</v>
      </c>
      <c r="C5617" s="57" t="s">
        <v>195</v>
      </c>
      <c r="D5617" s="57" t="s">
        <v>4866</v>
      </c>
      <c r="E5617" s="58" t="s">
        <v>20918</v>
      </c>
    </row>
    <row r="5618" spans="1:5" x14ac:dyDescent="0.25">
      <c r="A5618" s="57" t="s">
        <v>20919</v>
      </c>
      <c r="B5618" s="57" t="s">
        <v>20920</v>
      </c>
      <c r="C5618" s="57" t="s">
        <v>195</v>
      </c>
      <c r="D5618" s="57" t="s">
        <v>4866</v>
      </c>
      <c r="E5618" s="58" t="s">
        <v>16393</v>
      </c>
    </row>
    <row r="5619" spans="1:5" x14ac:dyDescent="0.25">
      <c r="A5619" s="57" t="s">
        <v>20921</v>
      </c>
      <c r="B5619" s="57" t="s">
        <v>20922</v>
      </c>
      <c r="C5619" s="57" t="s">
        <v>195</v>
      </c>
      <c r="D5619" s="57" t="s">
        <v>4866</v>
      </c>
      <c r="E5619" s="58" t="s">
        <v>20923</v>
      </c>
    </row>
    <row r="5620" spans="1:5" x14ac:dyDescent="0.25">
      <c r="A5620" s="57" t="s">
        <v>20924</v>
      </c>
      <c r="B5620" s="57" t="s">
        <v>20925</v>
      </c>
      <c r="C5620" s="57" t="s">
        <v>195</v>
      </c>
      <c r="D5620" s="57" t="s">
        <v>4866</v>
      </c>
      <c r="E5620" s="58" t="s">
        <v>17381</v>
      </c>
    </row>
    <row r="5621" spans="1:5" x14ac:dyDescent="0.25">
      <c r="A5621" s="57" t="s">
        <v>20926</v>
      </c>
      <c r="B5621" s="57" t="s">
        <v>20927</v>
      </c>
      <c r="C5621" s="57" t="s">
        <v>195</v>
      </c>
      <c r="D5621" s="57" t="s">
        <v>4866</v>
      </c>
      <c r="E5621" s="58" t="s">
        <v>20679</v>
      </c>
    </row>
    <row r="5622" spans="1:5" x14ac:dyDescent="0.25">
      <c r="A5622" s="57" t="s">
        <v>20928</v>
      </c>
      <c r="B5622" s="57" t="s">
        <v>20929</v>
      </c>
      <c r="C5622" s="57" t="s">
        <v>195</v>
      </c>
      <c r="D5622" s="57" t="s">
        <v>4866</v>
      </c>
      <c r="E5622" s="58" t="s">
        <v>20930</v>
      </c>
    </row>
    <row r="5623" spans="1:5" x14ac:dyDescent="0.25">
      <c r="A5623" s="57" t="s">
        <v>20931</v>
      </c>
      <c r="B5623" s="57" t="s">
        <v>20932</v>
      </c>
      <c r="C5623" s="57" t="s">
        <v>195</v>
      </c>
      <c r="D5623" s="57" t="s">
        <v>4866</v>
      </c>
      <c r="E5623" s="58" t="s">
        <v>15870</v>
      </c>
    </row>
    <row r="5624" spans="1:5" x14ac:dyDescent="0.25">
      <c r="A5624" s="57" t="s">
        <v>20933</v>
      </c>
      <c r="B5624" s="57" t="s">
        <v>20934</v>
      </c>
      <c r="C5624" s="57" t="s">
        <v>195</v>
      </c>
      <c r="D5624" s="57" t="s">
        <v>4866</v>
      </c>
      <c r="E5624" s="58" t="s">
        <v>20935</v>
      </c>
    </row>
    <row r="5625" spans="1:5" x14ac:dyDescent="0.25">
      <c r="A5625" s="57" t="s">
        <v>20936</v>
      </c>
      <c r="B5625" s="57" t="s">
        <v>20937</v>
      </c>
      <c r="C5625" s="57" t="s">
        <v>195</v>
      </c>
      <c r="D5625" s="57" t="s">
        <v>4866</v>
      </c>
      <c r="E5625" s="58" t="s">
        <v>20938</v>
      </c>
    </row>
    <row r="5626" spans="1:5" x14ac:dyDescent="0.25">
      <c r="A5626" s="57" t="s">
        <v>20939</v>
      </c>
      <c r="B5626" s="57" t="s">
        <v>20940</v>
      </c>
      <c r="C5626" s="57" t="s">
        <v>195</v>
      </c>
      <c r="D5626" s="57" t="s">
        <v>4866</v>
      </c>
      <c r="E5626" s="58" t="s">
        <v>14704</v>
      </c>
    </row>
    <row r="5627" spans="1:5" x14ac:dyDescent="0.25">
      <c r="A5627" s="57" t="s">
        <v>20941</v>
      </c>
      <c r="B5627" s="57" t="s">
        <v>20942</v>
      </c>
      <c r="C5627" s="57" t="s">
        <v>195</v>
      </c>
      <c r="D5627" s="57" t="s">
        <v>4866</v>
      </c>
      <c r="E5627" s="58" t="s">
        <v>7995</v>
      </c>
    </row>
    <row r="5628" spans="1:5" x14ac:dyDescent="0.25">
      <c r="A5628" s="57" t="s">
        <v>20943</v>
      </c>
      <c r="B5628" s="57" t="s">
        <v>20944</v>
      </c>
      <c r="C5628" s="57" t="s">
        <v>195</v>
      </c>
      <c r="D5628" s="57" t="s">
        <v>4866</v>
      </c>
      <c r="E5628" s="58" t="s">
        <v>13046</v>
      </c>
    </row>
    <row r="5629" spans="1:5" x14ac:dyDescent="0.25">
      <c r="A5629" s="57" t="s">
        <v>20945</v>
      </c>
      <c r="B5629" s="57" t="s">
        <v>20946</v>
      </c>
      <c r="C5629" s="57" t="s">
        <v>195</v>
      </c>
      <c r="D5629" s="57" t="s">
        <v>4866</v>
      </c>
      <c r="E5629" s="58" t="s">
        <v>20947</v>
      </c>
    </row>
    <row r="5630" spans="1:5" x14ac:dyDescent="0.25">
      <c r="A5630" s="57" t="s">
        <v>20948</v>
      </c>
      <c r="B5630" s="57" t="s">
        <v>20949</v>
      </c>
      <c r="C5630" s="57" t="s">
        <v>195</v>
      </c>
      <c r="D5630" s="57" t="s">
        <v>4866</v>
      </c>
      <c r="E5630" s="58" t="s">
        <v>17956</v>
      </c>
    </row>
    <row r="5631" spans="1:5" x14ac:dyDescent="0.25">
      <c r="A5631" s="57" t="s">
        <v>20950</v>
      </c>
      <c r="B5631" s="57" t="s">
        <v>20951</v>
      </c>
      <c r="C5631" s="57" t="s">
        <v>195</v>
      </c>
      <c r="D5631" s="57" t="s">
        <v>4866</v>
      </c>
      <c r="E5631" s="58" t="s">
        <v>20952</v>
      </c>
    </row>
    <row r="5632" spans="1:5" x14ac:dyDescent="0.25">
      <c r="A5632" s="57" t="s">
        <v>20953</v>
      </c>
      <c r="B5632" s="57" t="s">
        <v>20954</v>
      </c>
      <c r="C5632" s="57" t="s">
        <v>195</v>
      </c>
      <c r="D5632" s="57" t="s">
        <v>4866</v>
      </c>
      <c r="E5632" s="58" t="s">
        <v>20955</v>
      </c>
    </row>
    <row r="5633" spans="1:5" x14ac:dyDescent="0.25">
      <c r="A5633" s="57" t="s">
        <v>20956</v>
      </c>
      <c r="B5633" s="57" t="s">
        <v>20957</v>
      </c>
      <c r="C5633" s="57" t="s">
        <v>195</v>
      </c>
      <c r="D5633" s="57" t="s">
        <v>4866</v>
      </c>
      <c r="E5633" s="58" t="s">
        <v>20958</v>
      </c>
    </row>
    <row r="5634" spans="1:5" x14ac:dyDescent="0.25">
      <c r="A5634" s="57" t="s">
        <v>20959</v>
      </c>
      <c r="B5634" s="57" t="s">
        <v>20960</v>
      </c>
      <c r="C5634" s="57" t="s">
        <v>195</v>
      </c>
      <c r="D5634" s="57" t="s">
        <v>4866</v>
      </c>
      <c r="E5634" s="58" t="s">
        <v>13068</v>
      </c>
    </row>
    <row r="5635" spans="1:5" x14ac:dyDescent="0.25">
      <c r="A5635" s="57" t="s">
        <v>20961</v>
      </c>
      <c r="B5635" s="57" t="s">
        <v>20962</v>
      </c>
      <c r="C5635" s="57" t="s">
        <v>195</v>
      </c>
      <c r="D5635" s="57" t="s">
        <v>4866</v>
      </c>
      <c r="E5635" s="58" t="s">
        <v>20963</v>
      </c>
    </row>
    <row r="5636" spans="1:5" x14ac:dyDescent="0.25">
      <c r="A5636" s="57" t="s">
        <v>20964</v>
      </c>
      <c r="B5636" s="57" t="s">
        <v>20965</v>
      </c>
      <c r="C5636" s="57" t="s">
        <v>195</v>
      </c>
      <c r="D5636" s="57" t="s">
        <v>4866</v>
      </c>
      <c r="E5636" s="58" t="s">
        <v>20966</v>
      </c>
    </row>
    <row r="5637" spans="1:5" x14ac:dyDescent="0.25">
      <c r="A5637" s="57" t="s">
        <v>20967</v>
      </c>
      <c r="B5637" s="57" t="s">
        <v>20968</v>
      </c>
      <c r="C5637" s="57" t="s">
        <v>195</v>
      </c>
      <c r="D5637" s="57" t="s">
        <v>4866</v>
      </c>
      <c r="E5637" s="58" t="s">
        <v>20969</v>
      </c>
    </row>
    <row r="5638" spans="1:5" x14ac:dyDescent="0.25">
      <c r="A5638" s="57" t="s">
        <v>20970</v>
      </c>
      <c r="B5638" s="57" t="s">
        <v>20971</v>
      </c>
      <c r="C5638" s="57" t="s">
        <v>195</v>
      </c>
      <c r="D5638" s="57" t="s">
        <v>4866</v>
      </c>
      <c r="E5638" s="58" t="s">
        <v>20972</v>
      </c>
    </row>
    <row r="5639" spans="1:5" x14ac:dyDescent="0.25">
      <c r="A5639" s="57" t="s">
        <v>20973</v>
      </c>
      <c r="B5639" s="57" t="s">
        <v>20974</v>
      </c>
      <c r="C5639" s="57" t="s">
        <v>195</v>
      </c>
      <c r="D5639" s="57" t="s">
        <v>4866</v>
      </c>
      <c r="E5639" s="58" t="s">
        <v>20975</v>
      </c>
    </row>
    <row r="5640" spans="1:5" x14ac:dyDescent="0.25">
      <c r="A5640" s="57" t="s">
        <v>20976</v>
      </c>
      <c r="B5640" s="57" t="s">
        <v>20977</v>
      </c>
      <c r="C5640" s="57" t="s">
        <v>195</v>
      </c>
      <c r="D5640" s="57" t="s">
        <v>4866</v>
      </c>
      <c r="E5640" s="58" t="s">
        <v>20978</v>
      </c>
    </row>
    <row r="5641" spans="1:5" x14ac:dyDescent="0.25">
      <c r="A5641" s="57" t="s">
        <v>20979</v>
      </c>
      <c r="B5641" s="57" t="s">
        <v>20980</v>
      </c>
      <c r="C5641" s="57" t="s">
        <v>195</v>
      </c>
      <c r="D5641" s="57" t="s">
        <v>4866</v>
      </c>
      <c r="E5641" s="58" t="s">
        <v>5454</v>
      </c>
    </row>
    <row r="5642" spans="1:5" x14ac:dyDescent="0.25">
      <c r="A5642" s="57" t="s">
        <v>20981</v>
      </c>
      <c r="B5642" s="57" t="s">
        <v>20982</v>
      </c>
      <c r="C5642" s="57" t="s">
        <v>195</v>
      </c>
      <c r="D5642" s="57" t="s">
        <v>4866</v>
      </c>
      <c r="E5642" s="58" t="s">
        <v>16238</v>
      </c>
    </row>
    <row r="5643" spans="1:5" x14ac:dyDescent="0.25">
      <c r="A5643" s="57" t="s">
        <v>20983</v>
      </c>
      <c r="B5643" s="57" t="s">
        <v>20984</v>
      </c>
      <c r="C5643" s="57" t="s">
        <v>195</v>
      </c>
      <c r="D5643" s="57" t="s">
        <v>4866</v>
      </c>
      <c r="E5643" s="58" t="s">
        <v>15654</v>
      </c>
    </row>
    <row r="5644" spans="1:5" x14ac:dyDescent="0.25">
      <c r="A5644" s="57" t="s">
        <v>20985</v>
      </c>
      <c r="B5644" s="57" t="s">
        <v>20986</v>
      </c>
      <c r="C5644" s="57" t="s">
        <v>195</v>
      </c>
      <c r="D5644" s="57" t="s">
        <v>4866</v>
      </c>
      <c r="E5644" s="58" t="s">
        <v>16777</v>
      </c>
    </row>
    <row r="5645" spans="1:5" x14ac:dyDescent="0.25">
      <c r="A5645" s="57" t="s">
        <v>20987</v>
      </c>
      <c r="B5645" s="57" t="s">
        <v>20988</v>
      </c>
      <c r="C5645" s="57" t="s">
        <v>195</v>
      </c>
      <c r="D5645" s="57" t="s">
        <v>4866</v>
      </c>
      <c r="E5645" s="58" t="s">
        <v>20607</v>
      </c>
    </row>
    <row r="5646" spans="1:5" x14ac:dyDescent="0.25">
      <c r="A5646" s="57" t="s">
        <v>20989</v>
      </c>
      <c r="B5646" s="57" t="s">
        <v>20990</v>
      </c>
      <c r="C5646" s="57" t="s">
        <v>195</v>
      </c>
      <c r="D5646" s="57" t="s">
        <v>4866</v>
      </c>
      <c r="E5646" s="58" t="s">
        <v>16378</v>
      </c>
    </row>
    <row r="5647" spans="1:5" x14ac:dyDescent="0.25">
      <c r="A5647" s="57" t="s">
        <v>20991</v>
      </c>
      <c r="B5647" s="57" t="s">
        <v>20992</v>
      </c>
      <c r="C5647" s="57" t="s">
        <v>195</v>
      </c>
      <c r="D5647" s="57" t="s">
        <v>4866</v>
      </c>
      <c r="E5647" s="58" t="s">
        <v>20993</v>
      </c>
    </row>
    <row r="5648" spans="1:5" x14ac:dyDescent="0.25">
      <c r="A5648" s="57" t="s">
        <v>20994</v>
      </c>
      <c r="B5648" s="57" t="s">
        <v>20995</v>
      </c>
      <c r="C5648" s="57" t="s">
        <v>195</v>
      </c>
      <c r="D5648" s="57" t="s">
        <v>4866</v>
      </c>
      <c r="E5648" s="58" t="s">
        <v>5987</v>
      </c>
    </row>
    <row r="5649" spans="1:5" x14ac:dyDescent="0.25">
      <c r="A5649" s="57" t="s">
        <v>20996</v>
      </c>
      <c r="B5649" s="57" t="s">
        <v>20997</v>
      </c>
      <c r="C5649" s="57" t="s">
        <v>195</v>
      </c>
      <c r="D5649" s="57" t="s">
        <v>4866</v>
      </c>
      <c r="E5649" s="58" t="s">
        <v>4930</v>
      </c>
    </row>
    <row r="5650" spans="1:5" x14ac:dyDescent="0.25">
      <c r="A5650" s="57" t="s">
        <v>20998</v>
      </c>
      <c r="B5650" s="57" t="s">
        <v>20999</v>
      </c>
      <c r="C5650" s="57" t="s">
        <v>195</v>
      </c>
      <c r="D5650" s="57" t="s">
        <v>4866</v>
      </c>
      <c r="E5650" s="58" t="s">
        <v>12943</v>
      </c>
    </row>
    <row r="5651" spans="1:5" x14ac:dyDescent="0.25">
      <c r="A5651" s="57" t="s">
        <v>21000</v>
      </c>
      <c r="B5651" s="57" t="s">
        <v>21001</v>
      </c>
      <c r="C5651" s="57" t="s">
        <v>195</v>
      </c>
      <c r="D5651" s="57" t="s">
        <v>4866</v>
      </c>
      <c r="E5651" s="58" t="s">
        <v>16375</v>
      </c>
    </row>
    <row r="5652" spans="1:5" x14ac:dyDescent="0.25">
      <c r="A5652" s="57" t="s">
        <v>21002</v>
      </c>
      <c r="B5652" s="57" t="s">
        <v>21003</v>
      </c>
      <c r="C5652" s="57" t="s">
        <v>195</v>
      </c>
      <c r="D5652" s="57" t="s">
        <v>4866</v>
      </c>
      <c r="E5652" s="58" t="s">
        <v>16617</v>
      </c>
    </row>
    <row r="5653" spans="1:5" x14ac:dyDescent="0.25">
      <c r="A5653" s="57" t="s">
        <v>21004</v>
      </c>
      <c r="B5653" s="57" t="s">
        <v>21005</v>
      </c>
      <c r="C5653" s="57" t="s">
        <v>195</v>
      </c>
      <c r="D5653" s="57" t="s">
        <v>4866</v>
      </c>
      <c r="E5653" s="58" t="s">
        <v>21006</v>
      </c>
    </row>
    <row r="5654" spans="1:5" x14ac:dyDescent="0.25">
      <c r="A5654" s="57" t="s">
        <v>21007</v>
      </c>
      <c r="B5654" s="57" t="s">
        <v>21008</v>
      </c>
      <c r="C5654" s="57" t="s">
        <v>195</v>
      </c>
      <c r="D5654" s="57" t="s">
        <v>4866</v>
      </c>
      <c r="E5654" s="58" t="s">
        <v>21009</v>
      </c>
    </row>
    <row r="5655" spans="1:5" x14ac:dyDescent="0.25">
      <c r="A5655" s="57" t="s">
        <v>21010</v>
      </c>
      <c r="B5655" s="57" t="s">
        <v>21011</v>
      </c>
      <c r="C5655" s="57" t="s">
        <v>195</v>
      </c>
      <c r="D5655" s="57" t="s">
        <v>4866</v>
      </c>
      <c r="E5655" s="58" t="s">
        <v>21012</v>
      </c>
    </row>
    <row r="5656" spans="1:5" x14ac:dyDescent="0.25">
      <c r="A5656" s="57" t="s">
        <v>21013</v>
      </c>
      <c r="B5656" s="57" t="s">
        <v>21014</v>
      </c>
      <c r="C5656" s="57" t="s">
        <v>195</v>
      </c>
      <c r="D5656" s="57" t="s">
        <v>4866</v>
      </c>
      <c r="E5656" s="58" t="s">
        <v>21015</v>
      </c>
    </row>
    <row r="5657" spans="1:5" x14ac:dyDescent="0.25">
      <c r="A5657" s="57" t="s">
        <v>21016</v>
      </c>
      <c r="B5657" s="57" t="s">
        <v>21017</v>
      </c>
      <c r="C5657" s="57" t="s">
        <v>195</v>
      </c>
      <c r="D5657" s="57" t="s">
        <v>4866</v>
      </c>
      <c r="E5657" s="58" t="s">
        <v>21018</v>
      </c>
    </row>
    <row r="5658" spans="1:5" x14ac:dyDescent="0.25">
      <c r="A5658" s="57" t="s">
        <v>21019</v>
      </c>
      <c r="B5658" s="57" t="s">
        <v>21020</v>
      </c>
      <c r="C5658" s="57" t="s">
        <v>195</v>
      </c>
      <c r="D5658" s="57" t="s">
        <v>4866</v>
      </c>
      <c r="E5658" s="58" t="s">
        <v>15401</v>
      </c>
    </row>
    <row r="5659" spans="1:5" x14ac:dyDescent="0.25">
      <c r="A5659" s="57" t="s">
        <v>21021</v>
      </c>
      <c r="B5659" s="57" t="s">
        <v>21022</v>
      </c>
      <c r="C5659" s="57" t="s">
        <v>195</v>
      </c>
      <c r="D5659" s="57" t="s">
        <v>4866</v>
      </c>
      <c r="E5659" s="58" t="s">
        <v>21023</v>
      </c>
    </row>
    <row r="5660" spans="1:5" x14ac:dyDescent="0.25">
      <c r="A5660" s="57" t="s">
        <v>21024</v>
      </c>
      <c r="B5660" s="57" t="s">
        <v>21025</v>
      </c>
      <c r="C5660" s="57" t="s">
        <v>195</v>
      </c>
      <c r="D5660" s="57" t="s">
        <v>4866</v>
      </c>
      <c r="E5660" s="58" t="s">
        <v>15222</v>
      </c>
    </row>
    <row r="5661" spans="1:5" x14ac:dyDescent="0.25">
      <c r="A5661" s="57" t="s">
        <v>21026</v>
      </c>
      <c r="B5661" s="57" t="s">
        <v>21027</v>
      </c>
      <c r="C5661" s="57" t="s">
        <v>195</v>
      </c>
      <c r="D5661" s="57" t="s">
        <v>4866</v>
      </c>
      <c r="E5661" s="58" t="s">
        <v>21028</v>
      </c>
    </row>
    <row r="5662" spans="1:5" x14ac:dyDescent="0.25">
      <c r="A5662" s="57" t="s">
        <v>21029</v>
      </c>
      <c r="B5662" s="57" t="s">
        <v>21030</v>
      </c>
      <c r="C5662" s="57" t="s">
        <v>195</v>
      </c>
      <c r="D5662" s="57" t="s">
        <v>4866</v>
      </c>
      <c r="E5662" s="58" t="s">
        <v>21031</v>
      </c>
    </row>
    <row r="5663" spans="1:5" x14ac:dyDescent="0.25">
      <c r="A5663" s="57" t="s">
        <v>21032</v>
      </c>
      <c r="B5663" s="57" t="s">
        <v>21033</v>
      </c>
      <c r="C5663" s="57" t="s">
        <v>195</v>
      </c>
      <c r="D5663" s="57" t="s">
        <v>4866</v>
      </c>
      <c r="E5663" s="58" t="s">
        <v>21034</v>
      </c>
    </row>
    <row r="5664" spans="1:5" x14ac:dyDescent="0.25">
      <c r="A5664" s="57" t="s">
        <v>21035</v>
      </c>
      <c r="B5664" s="57" t="s">
        <v>21036</v>
      </c>
      <c r="C5664" s="57" t="s">
        <v>195</v>
      </c>
      <c r="D5664" s="57" t="s">
        <v>4866</v>
      </c>
      <c r="E5664" s="58" t="s">
        <v>21037</v>
      </c>
    </row>
    <row r="5665" spans="1:5" x14ac:dyDescent="0.25">
      <c r="A5665" s="57" t="s">
        <v>21038</v>
      </c>
      <c r="B5665" s="57" t="s">
        <v>21039</v>
      </c>
      <c r="C5665" s="57" t="s">
        <v>195</v>
      </c>
      <c r="D5665" s="57" t="s">
        <v>4866</v>
      </c>
      <c r="E5665" s="58" t="s">
        <v>21040</v>
      </c>
    </row>
    <row r="5666" spans="1:5" x14ac:dyDescent="0.25">
      <c r="A5666" s="57" t="s">
        <v>21041</v>
      </c>
      <c r="B5666" s="57" t="s">
        <v>21042</v>
      </c>
      <c r="C5666" s="57" t="s">
        <v>195</v>
      </c>
      <c r="D5666" s="57" t="s">
        <v>4866</v>
      </c>
      <c r="E5666" s="58" t="s">
        <v>21043</v>
      </c>
    </row>
    <row r="5667" spans="1:5" x14ac:dyDescent="0.25">
      <c r="A5667" s="57" t="s">
        <v>21044</v>
      </c>
      <c r="B5667" s="57" t="s">
        <v>21045</v>
      </c>
      <c r="C5667" s="57" t="s">
        <v>195</v>
      </c>
      <c r="D5667" s="57" t="s">
        <v>4866</v>
      </c>
      <c r="E5667" s="58" t="s">
        <v>21046</v>
      </c>
    </row>
    <row r="5668" spans="1:5" x14ac:dyDescent="0.25">
      <c r="A5668" s="57" t="s">
        <v>21047</v>
      </c>
      <c r="B5668" s="57" t="s">
        <v>21048</v>
      </c>
      <c r="C5668" s="57" t="s">
        <v>195</v>
      </c>
      <c r="D5668" s="57" t="s">
        <v>4866</v>
      </c>
      <c r="E5668" s="58" t="s">
        <v>21049</v>
      </c>
    </row>
    <row r="5669" spans="1:5" x14ac:dyDescent="0.25">
      <c r="A5669" s="57" t="s">
        <v>21050</v>
      </c>
      <c r="B5669" s="57" t="s">
        <v>21051</v>
      </c>
      <c r="C5669" s="57" t="s">
        <v>195</v>
      </c>
      <c r="D5669" s="57" t="s">
        <v>4866</v>
      </c>
      <c r="E5669" s="58" t="s">
        <v>16384</v>
      </c>
    </row>
    <row r="5670" spans="1:5" x14ac:dyDescent="0.25">
      <c r="A5670" s="57" t="s">
        <v>21052</v>
      </c>
      <c r="B5670" s="57" t="s">
        <v>21053</v>
      </c>
      <c r="C5670" s="57" t="s">
        <v>195</v>
      </c>
      <c r="D5670" s="57" t="s">
        <v>4866</v>
      </c>
      <c r="E5670" s="58" t="s">
        <v>21054</v>
      </c>
    </row>
    <row r="5671" spans="1:5" x14ac:dyDescent="0.25">
      <c r="A5671" s="57" t="s">
        <v>21055</v>
      </c>
      <c r="B5671" s="57" t="s">
        <v>21056</v>
      </c>
      <c r="C5671" s="57" t="s">
        <v>195</v>
      </c>
      <c r="D5671" s="57" t="s">
        <v>4866</v>
      </c>
      <c r="E5671" s="58" t="s">
        <v>17972</v>
      </c>
    </row>
    <row r="5672" spans="1:5" x14ac:dyDescent="0.25">
      <c r="A5672" s="57" t="s">
        <v>21057</v>
      </c>
      <c r="B5672" s="57" t="s">
        <v>21058</v>
      </c>
      <c r="C5672" s="57" t="s">
        <v>195</v>
      </c>
      <c r="D5672" s="57" t="s">
        <v>4866</v>
      </c>
      <c r="E5672" s="58" t="s">
        <v>21059</v>
      </c>
    </row>
    <row r="5673" spans="1:5" x14ac:dyDescent="0.25">
      <c r="A5673" s="57" t="s">
        <v>21060</v>
      </c>
      <c r="B5673" s="57" t="s">
        <v>21061</v>
      </c>
      <c r="C5673" s="57" t="s">
        <v>195</v>
      </c>
      <c r="D5673" s="57" t="s">
        <v>4866</v>
      </c>
      <c r="E5673" s="58" t="s">
        <v>21062</v>
      </c>
    </row>
    <row r="5674" spans="1:5" x14ac:dyDescent="0.25">
      <c r="A5674" s="57" t="s">
        <v>21063</v>
      </c>
      <c r="B5674" s="57" t="s">
        <v>21064</v>
      </c>
      <c r="C5674" s="57" t="s">
        <v>195</v>
      </c>
      <c r="D5674" s="57" t="s">
        <v>4866</v>
      </c>
      <c r="E5674" s="58" t="s">
        <v>21065</v>
      </c>
    </row>
    <row r="5675" spans="1:5" x14ac:dyDescent="0.25">
      <c r="A5675" s="57" t="s">
        <v>21066</v>
      </c>
      <c r="B5675" s="57" t="s">
        <v>21067</v>
      </c>
      <c r="C5675" s="57" t="s">
        <v>195</v>
      </c>
      <c r="D5675" s="57" t="s">
        <v>5941</v>
      </c>
      <c r="E5675" s="58" t="s">
        <v>13120</v>
      </c>
    </row>
    <row r="5676" spans="1:5" x14ac:dyDescent="0.25">
      <c r="A5676" s="57" t="s">
        <v>21068</v>
      </c>
      <c r="B5676" s="57" t="s">
        <v>21069</v>
      </c>
      <c r="C5676" s="57" t="s">
        <v>195</v>
      </c>
      <c r="D5676" s="57" t="s">
        <v>4866</v>
      </c>
      <c r="E5676" s="58" t="s">
        <v>21070</v>
      </c>
    </row>
    <row r="5677" spans="1:5" x14ac:dyDescent="0.25">
      <c r="A5677" s="57" t="s">
        <v>21071</v>
      </c>
      <c r="B5677" s="57" t="s">
        <v>21072</v>
      </c>
      <c r="C5677" s="57" t="s">
        <v>195</v>
      </c>
      <c r="D5677" s="57" t="s">
        <v>5941</v>
      </c>
      <c r="E5677" s="58" t="s">
        <v>21073</v>
      </c>
    </row>
    <row r="5678" spans="1:5" x14ac:dyDescent="0.25">
      <c r="A5678" s="57" t="s">
        <v>21074</v>
      </c>
      <c r="B5678" s="57" t="s">
        <v>21075</v>
      </c>
      <c r="C5678" s="57" t="s">
        <v>195</v>
      </c>
      <c r="D5678" s="57" t="s">
        <v>5941</v>
      </c>
      <c r="E5678" s="58" t="s">
        <v>21076</v>
      </c>
    </row>
    <row r="5679" spans="1:5" x14ac:dyDescent="0.25">
      <c r="A5679" s="57" t="s">
        <v>21077</v>
      </c>
      <c r="B5679" s="57" t="s">
        <v>21078</v>
      </c>
      <c r="C5679" s="57" t="s">
        <v>195</v>
      </c>
      <c r="D5679" s="57" t="s">
        <v>5941</v>
      </c>
      <c r="E5679" s="58" t="s">
        <v>11288</v>
      </c>
    </row>
    <row r="5680" spans="1:5" x14ac:dyDescent="0.25">
      <c r="A5680" s="57" t="s">
        <v>21079</v>
      </c>
      <c r="B5680" s="57" t="s">
        <v>21080</v>
      </c>
      <c r="C5680" s="57" t="s">
        <v>195</v>
      </c>
      <c r="D5680" s="57" t="s">
        <v>4866</v>
      </c>
      <c r="E5680" s="58" t="s">
        <v>6195</v>
      </c>
    </row>
    <row r="5681" spans="1:5" x14ac:dyDescent="0.25">
      <c r="A5681" s="57" t="s">
        <v>21081</v>
      </c>
      <c r="B5681" s="57" t="s">
        <v>21082</v>
      </c>
      <c r="C5681" s="57" t="s">
        <v>195</v>
      </c>
      <c r="D5681" s="57" t="s">
        <v>4866</v>
      </c>
      <c r="E5681" s="58" t="s">
        <v>12062</v>
      </c>
    </row>
    <row r="5682" spans="1:5" x14ac:dyDescent="0.25">
      <c r="A5682" s="57" t="s">
        <v>21083</v>
      </c>
      <c r="B5682" s="57" t="s">
        <v>21084</v>
      </c>
      <c r="C5682" s="57" t="s">
        <v>195</v>
      </c>
      <c r="D5682" s="57" t="s">
        <v>5941</v>
      </c>
      <c r="E5682" s="58" t="s">
        <v>7835</v>
      </c>
    </row>
    <row r="5683" spans="1:5" x14ac:dyDescent="0.25">
      <c r="A5683" s="57" t="s">
        <v>21085</v>
      </c>
      <c r="B5683" s="57" t="s">
        <v>21086</v>
      </c>
      <c r="C5683" s="57" t="s">
        <v>195</v>
      </c>
      <c r="D5683" s="57" t="s">
        <v>5941</v>
      </c>
      <c r="E5683" s="58" t="s">
        <v>21087</v>
      </c>
    </row>
    <row r="5684" spans="1:5" x14ac:dyDescent="0.25">
      <c r="A5684" s="57" t="s">
        <v>21088</v>
      </c>
      <c r="B5684" s="57" t="s">
        <v>21089</v>
      </c>
      <c r="C5684" s="57" t="s">
        <v>195</v>
      </c>
      <c r="D5684" s="57" t="s">
        <v>5941</v>
      </c>
      <c r="E5684" s="58" t="s">
        <v>6503</v>
      </c>
    </row>
    <row r="5685" spans="1:5" x14ac:dyDescent="0.25">
      <c r="A5685" s="57" t="s">
        <v>21090</v>
      </c>
      <c r="B5685" s="57" t="s">
        <v>21091</v>
      </c>
      <c r="C5685" s="57" t="s">
        <v>195</v>
      </c>
      <c r="D5685" s="57" t="s">
        <v>4866</v>
      </c>
      <c r="E5685" s="58" t="s">
        <v>21092</v>
      </c>
    </row>
    <row r="5686" spans="1:5" x14ac:dyDescent="0.25">
      <c r="A5686" s="57" t="s">
        <v>21093</v>
      </c>
      <c r="B5686" s="57" t="s">
        <v>21094</v>
      </c>
      <c r="C5686" s="57" t="s">
        <v>195</v>
      </c>
      <c r="D5686" s="57" t="s">
        <v>4866</v>
      </c>
      <c r="E5686" s="58" t="s">
        <v>21095</v>
      </c>
    </row>
    <row r="5687" spans="1:5" x14ac:dyDescent="0.25">
      <c r="A5687" s="57" t="s">
        <v>21096</v>
      </c>
      <c r="B5687" s="57" t="s">
        <v>21097</v>
      </c>
      <c r="C5687" s="57" t="s">
        <v>195</v>
      </c>
      <c r="D5687" s="57" t="s">
        <v>4866</v>
      </c>
      <c r="E5687" s="58" t="s">
        <v>8365</v>
      </c>
    </row>
    <row r="5688" spans="1:5" x14ac:dyDescent="0.25">
      <c r="A5688" s="57" t="s">
        <v>21098</v>
      </c>
      <c r="B5688" s="57" t="s">
        <v>21099</v>
      </c>
      <c r="C5688" s="57" t="s">
        <v>195</v>
      </c>
      <c r="D5688" s="57" t="s">
        <v>4866</v>
      </c>
      <c r="E5688" s="58" t="s">
        <v>20807</v>
      </c>
    </row>
    <row r="5689" spans="1:5" x14ac:dyDescent="0.25">
      <c r="A5689" s="57" t="s">
        <v>21100</v>
      </c>
      <c r="B5689" s="57" t="s">
        <v>21101</v>
      </c>
      <c r="C5689" s="57" t="s">
        <v>195</v>
      </c>
      <c r="D5689" s="57" t="s">
        <v>4866</v>
      </c>
      <c r="E5689" s="58" t="s">
        <v>21102</v>
      </c>
    </row>
    <row r="5690" spans="1:5" x14ac:dyDescent="0.25">
      <c r="A5690" s="57" t="s">
        <v>21103</v>
      </c>
      <c r="B5690" s="57" t="s">
        <v>21104</v>
      </c>
      <c r="C5690" s="57" t="s">
        <v>195</v>
      </c>
      <c r="D5690" s="57" t="s">
        <v>4866</v>
      </c>
      <c r="E5690" s="58" t="s">
        <v>14174</v>
      </c>
    </row>
    <row r="5691" spans="1:5" x14ac:dyDescent="0.25">
      <c r="A5691" s="57" t="s">
        <v>21105</v>
      </c>
      <c r="B5691" s="57" t="s">
        <v>21106</v>
      </c>
      <c r="C5691" s="57" t="s">
        <v>195</v>
      </c>
      <c r="D5691" s="57" t="s">
        <v>4866</v>
      </c>
      <c r="E5691" s="58" t="s">
        <v>8046</v>
      </c>
    </row>
    <row r="5692" spans="1:5" x14ac:dyDescent="0.25">
      <c r="A5692" s="57" t="s">
        <v>21107</v>
      </c>
      <c r="B5692" s="57" t="s">
        <v>21108</v>
      </c>
      <c r="C5692" s="57" t="s">
        <v>195</v>
      </c>
      <c r="D5692" s="57" t="s">
        <v>4866</v>
      </c>
      <c r="E5692" s="58" t="s">
        <v>21109</v>
      </c>
    </row>
    <row r="5693" spans="1:5" x14ac:dyDescent="0.25">
      <c r="A5693" s="57" t="s">
        <v>21110</v>
      </c>
      <c r="B5693" s="57" t="s">
        <v>21111</v>
      </c>
      <c r="C5693" s="57" t="s">
        <v>195</v>
      </c>
      <c r="D5693" s="57" t="s">
        <v>4866</v>
      </c>
      <c r="E5693" s="58" t="s">
        <v>20657</v>
      </c>
    </row>
    <row r="5694" spans="1:5" x14ac:dyDescent="0.25">
      <c r="A5694" s="57" t="s">
        <v>21112</v>
      </c>
      <c r="B5694" s="57" t="s">
        <v>21113</v>
      </c>
      <c r="C5694" s="57" t="s">
        <v>195</v>
      </c>
      <c r="D5694" s="57" t="s">
        <v>4866</v>
      </c>
      <c r="E5694" s="58" t="s">
        <v>21114</v>
      </c>
    </row>
    <row r="5695" spans="1:5" x14ac:dyDescent="0.25">
      <c r="A5695" s="57" t="s">
        <v>21115</v>
      </c>
      <c r="B5695" s="57" t="s">
        <v>21116</v>
      </c>
      <c r="C5695" s="57" t="s">
        <v>195</v>
      </c>
      <c r="D5695" s="57" t="s">
        <v>5941</v>
      </c>
      <c r="E5695" s="58" t="s">
        <v>16748</v>
      </c>
    </row>
    <row r="5696" spans="1:5" x14ac:dyDescent="0.25">
      <c r="A5696" s="57" t="s">
        <v>21117</v>
      </c>
      <c r="B5696" s="57" t="s">
        <v>21118</v>
      </c>
      <c r="C5696" s="57" t="s">
        <v>195</v>
      </c>
      <c r="D5696" s="57" t="s">
        <v>5941</v>
      </c>
      <c r="E5696" s="58" t="s">
        <v>8269</v>
      </c>
    </row>
    <row r="5697" spans="1:5" x14ac:dyDescent="0.25">
      <c r="A5697" s="57" t="s">
        <v>21119</v>
      </c>
      <c r="B5697" s="57" t="s">
        <v>21120</v>
      </c>
      <c r="C5697" s="57" t="s">
        <v>195</v>
      </c>
      <c r="D5697" s="57" t="s">
        <v>5941</v>
      </c>
      <c r="E5697" s="58" t="s">
        <v>20674</v>
      </c>
    </row>
    <row r="5698" spans="1:5" x14ac:dyDescent="0.25">
      <c r="A5698" s="57" t="s">
        <v>21121</v>
      </c>
      <c r="B5698" s="57" t="s">
        <v>21122</v>
      </c>
      <c r="C5698" s="57" t="s">
        <v>195</v>
      </c>
      <c r="D5698" s="57" t="s">
        <v>4866</v>
      </c>
      <c r="E5698" s="58" t="s">
        <v>12146</v>
      </c>
    </row>
    <row r="5699" spans="1:5" x14ac:dyDescent="0.25">
      <c r="A5699" s="57" t="s">
        <v>21123</v>
      </c>
      <c r="B5699" s="57" t="s">
        <v>21124</v>
      </c>
      <c r="C5699" s="57" t="s">
        <v>195</v>
      </c>
      <c r="D5699" s="57" t="s">
        <v>5941</v>
      </c>
      <c r="E5699" s="58" t="s">
        <v>7768</v>
      </c>
    </row>
    <row r="5700" spans="1:5" x14ac:dyDescent="0.25">
      <c r="A5700" s="57" t="s">
        <v>21125</v>
      </c>
      <c r="B5700" s="57" t="s">
        <v>21126</v>
      </c>
      <c r="C5700" s="57" t="s">
        <v>195</v>
      </c>
      <c r="D5700" s="57" t="s">
        <v>5941</v>
      </c>
      <c r="E5700" s="58" t="s">
        <v>21127</v>
      </c>
    </row>
    <row r="5701" spans="1:5" x14ac:dyDescent="0.25">
      <c r="A5701" s="57" t="s">
        <v>21128</v>
      </c>
      <c r="B5701" s="57" t="s">
        <v>21129</v>
      </c>
      <c r="C5701" s="57" t="s">
        <v>195</v>
      </c>
      <c r="D5701" s="57" t="s">
        <v>4866</v>
      </c>
      <c r="E5701" s="58" t="s">
        <v>4915</v>
      </c>
    </row>
    <row r="5702" spans="1:5" x14ac:dyDescent="0.25">
      <c r="A5702" s="57" t="s">
        <v>21130</v>
      </c>
      <c r="B5702" s="57" t="s">
        <v>21131</v>
      </c>
      <c r="C5702" s="57" t="s">
        <v>195</v>
      </c>
      <c r="D5702" s="57" t="s">
        <v>5941</v>
      </c>
      <c r="E5702" s="58" t="s">
        <v>13023</v>
      </c>
    </row>
    <row r="5703" spans="1:5" x14ac:dyDescent="0.25">
      <c r="A5703" s="57" t="s">
        <v>21132</v>
      </c>
      <c r="B5703" s="57" t="s">
        <v>21133</v>
      </c>
      <c r="C5703" s="57" t="s">
        <v>195</v>
      </c>
      <c r="D5703" s="57" t="s">
        <v>5941</v>
      </c>
      <c r="E5703" s="58" t="s">
        <v>15694</v>
      </c>
    </row>
    <row r="5704" spans="1:5" x14ac:dyDescent="0.25">
      <c r="A5704" s="57" t="s">
        <v>21134</v>
      </c>
      <c r="B5704" s="57" t="s">
        <v>21135</v>
      </c>
      <c r="C5704" s="57" t="s">
        <v>195</v>
      </c>
      <c r="D5704" s="57" t="s">
        <v>5941</v>
      </c>
      <c r="E5704" s="58" t="s">
        <v>13214</v>
      </c>
    </row>
    <row r="5705" spans="1:5" x14ac:dyDescent="0.25">
      <c r="A5705" s="57" t="s">
        <v>21136</v>
      </c>
      <c r="B5705" s="57" t="s">
        <v>21137</v>
      </c>
      <c r="C5705" s="57" t="s">
        <v>195</v>
      </c>
      <c r="D5705" s="57" t="s">
        <v>5941</v>
      </c>
      <c r="E5705" s="58" t="s">
        <v>12115</v>
      </c>
    </row>
    <row r="5706" spans="1:5" x14ac:dyDescent="0.25">
      <c r="A5706" s="57" t="s">
        <v>21138</v>
      </c>
      <c r="B5706" s="57" t="s">
        <v>21139</v>
      </c>
      <c r="C5706" s="57" t="s">
        <v>195</v>
      </c>
      <c r="D5706" s="57" t="s">
        <v>5941</v>
      </c>
      <c r="E5706" s="58" t="s">
        <v>6123</v>
      </c>
    </row>
    <row r="5707" spans="1:5" x14ac:dyDescent="0.25">
      <c r="A5707" s="57" t="s">
        <v>21140</v>
      </c>
      <c r="B5707" s="57" t="s">
        <v>21141</v>
      </c>
      <c r="C5707" s="57" t="s">
        <v>195</v>
      </c>
      <c r="D5707" s="57" t="s">
        <v>4866</v>
      </c>
      <c r="E5707" s="58" t="s">
        <v>21142</v>
      </c>
    </row>
    <row r="5708" spans="1:5" x14ac:dyDescent="0.25">
      <c r="A5708" s="57" t="s">
        <v>21143</v>
      </c>
      <c r="B5708" s="57" t="s">
        <v>21144</v>
      </c>
      <c r="C5708" s="57" t="s">
        <v>195</v>
      </c>
      <c r="D5708" s="57" t="s">
        <v>4866</v>
      </c>
      <c r="E5708" s="58" t="s">
        <v>5478</v>
      </c>
    </row>
    <row r="5709" spans="1:5" x14ac:dyDescent="0.25">
      <c r="A5709" s="57" t="s">
        <v>21145</v>
      </c>
      <c r="B5709" s="57" t="s">
        <v>21146</v>
      </c>
      <c r="C5709" s="57" t="s">
        <v>195</v>
      </c>
      <c r="D5709" s="57" t="s">
        <v>4866</v>
      </c>
      <c r="E5709" s="58" t="s">
        <v>14910</v>
      </c>
    </row>
    <row r="5710" spans="1:5" x14ac:dyDescent="0.25">
      <c r="A5710" s="57" t="s">
        <v>21147</v>
      </c>
      <c r="B5710" s="57" t="s">
        <v>21148</v>
      </c>
      <c r="C5710" s="57" t="s">
        <v>195</v>
      </c>
      <c r="D5710" s="57" t="s">
        <v>5941</v>
      </c>
      <c r="E5710" s="58" t="s">
        <v>21149</v>
      </c>
    </row>
    <row r="5711" spans="1:5" x14ac:dyDescent="0.25">
      <c r="A5711" s="57" t="s">
        <v>21150</v>
      </c>
      <c r="B5711" s="57" t="s">
        <v>21151</v>
      </c>
      <c r="C5711" s="57" t="s">
        <v>195</v>
      </c>
      <c r="D5711" s="57" t="s">
        <v>5941</v>
      </c>
      <c r="E5711" s="58" t="s">
        <v>21152</v>
      </c>
    </row>
    <row r="5712" spans="1:5" x14ac:dyDescent="0.25">
      <c r="A5712" s="57" t="s">
        <v>21153</v>
      </c>
      <c r="B5712" s="57" t="s">
        <v>21154</v>
      </c>
      <c r="C5712" s="57" t="s">
        <v>195</v>
      </c>
      <c r="D5712" s="57" t="s">
        <v>5941</v>
      </c>
      <c r="E5712" s="58" t="s">
        <v>21155</v>
      </c>
    </row>
    <row r="5713" spans="1:5" x14ac:dyDescent="0.25">
      <c r="A5713" s="57" t="s">
        <v>21156</v>
      </c>
      <c r="B5713" s="57" t="s">
        <v>21157</v>
      </c>
      <c r="C5713" s="57" t="s">
        <v>195</v>
      </c>
      <c r="D5713" s="57" t="s">
        <v>5941</v>
      </c>
      <c r="E5713" s="58" t="s">
        <v>18886</v>
      </c>
    </row>
    <row r="5714" spans="1:5" x14ac:dyDescent="0.25">
      <c r="A5714" s="57" t="s">
        <v>21158</v>
      </c>
      <c r="B5714" s="57" t="s">
        <v>21159</v>
      </c>
      <c r="C5714" s="57" t="s">
        <v>195</v>
      </c>
      <c r="D5714" s="57" t="s">
        <v>5941</v>
      </c>
      <c r="E5714" s="58" t="s">
        <v>21160</v>
      </c>
    </row>
    <row r="5715" spans="1:5" x14ac:dyDescent="0.25">
      <c r="A5715" s="57" t="s">
        <v>21161</v>
      </c>
      <c r="B5715" s="57" t="s">
        <v>21162</v>
      </c>
      <c r="C5715" s="57" t="s">
        <v>195</v>
      </c>
      <c r="D5715" s="57" t="s">
        <v>4866</v>
      </c>
      <c r="E5715" s="58" t="s">
        <v>21163</v>
      </c>
    </row>
    <row r="5716" spans="1:5" x14ac:dyDescent="0.25">
      <c r="A5716" s="57" t="s">
        <v>21164</v>
      </c>
      <c r="B5716" s="57" t="s">
        <v>21165</v>
      </c>
      <c r="C5716" s="57" t="s">
        <v>195</v>
      </c>
      <c r="D5716" s="57" t="s">
        <v>4866</v>
      </c>
      <c r="E5716" s="58" t="s">
        <v>7259</v>
      </c>
    </row>
    <row r="5717" spans="1:5" x14ac:dyDescent="0.25">
      <c r="A5717" s="57" t="s">
        <v>21166</v>
      </c>
      <c r="B5717" s="57" t="s">
        <v>21167</v>
      </c>
      <c r="C5717" s="57" t="s">
        <v>195</v>
      </c>
      <c r="D5717" s="57" t="s">
        <v>4866</v>
      </c>
      <c r="E5717" s="58" t="s">
        <v>16040</v>
      </c>
    </row>
    <row r="5718" spans="1:5" x14ac:dyDescent="0.25">
      <c r="A5718" s="57" t="s">
        <v>21168</v>
      </c>
      <c r="B5718" s="57" t="s">
        <v>21169</v>
      </c>
      <c r="C5718" s="57" t="s">
        <v>195</v>
      </c>
      <c r="D5718" s="57" t="s">
        <v>4866</v>
      </c>
      <c r="E5718" s="58" t="s">
        <v>4879</v>
      </c>
    </row>
    <row r="5719" spans="1:5" x14ac:dyDescent="0.25">
      <c r="A5719" s="57" t="s">
        <v>21170</v>
      </c>
      <c r="B5719" s="57" t="s">
        <v>21171</v>
      </c>
      <c r="C5719" s="57" t="s">
        <v>195</v>
      </c>
      <c r="D5719" s="57" t="s">
        <v>4866</v>
      </c>
      <c r="E5719" s="58" t="s">
        <v>14161</v>
      </c>
    </row>
    <row r="5720" spans="1:5" x14ac:dyDescent="0.25">
      <c r="A5720" s="57" t="s">
        <v>21172</v>
      </c>
      <c r="B5720" s="57" t="s">
        <v>21173</v>
      </c>
      <c r="C5720" s="57" t="s">
        <v>195</v>
      </c>
      <c r="D5720" s="57" t="s">
        <v>4866</v>
      </c>
      <c r="E5720" s="58" t="s">
        <v>12133</v>
      </c>
    </row>
    <row r="5721" spans="1:5" x14ac:dyDescent="0.25">
      <c r="A5721" s="57" t="s">
        <v>21174</v>
      </c>
      <c r="B5721" s="57" t="s">
        <v>21175</v>
      </c>
      <c r="C5721" s="57" t="s">
        <v>195</v>
      </c>
      <c r="D5721" s="57" t="s">
        <v>4866</v>
      </c>
      <c r="E5721" s="58" t="s">
        <v>20641</v>
      </c>
    </row>
    <row r="5722" spans="1:5" x14ac:dyDescent="0.25">
      <c r="A5722" s="57" t="s">
        <v>21176</v>
      </c>
      <c r="B5722" s="57" t="s">
        <v>21177</v>
      </c>
      <c r="C5722" s="57" t="s">
        <v>195</v>
      </c>
      <c r="D5722" s="57" t="s">
        <v>4866</v>
      </c>
      <c r="E5722" s="58" t="s">
        <v>21178</v>
      </c>
    </row>
    <row r="5723" spans="1:5" x14ac:dyDescent="0.25">
      <c r="A5723" s="57" t="s">
        <v>21179</v>
      </c>
      <c r="B5723" s="57" t="s">
        <v>21180</v>
      </c>
      <c r="C5723" s="57" t="s">
        <v>195</v>
      </c>
      <c r="D5723" s="57" t="s">
        <v>4866</v>
      </c>
      <c r="E5723" s="58" t="s">
        <v>13046</v>
      </c>
    </row>
    <row r="5724" spans="1:5" x14ac:dyDescent="0.25">
      <c r="A5724" s="57" t="s">
        <v>21181</v>
      </c>
      <c r="B5724" s="57" t="s">
        <v>21182</v>
      </c>
      <c r="C5724" s="57" t="s">
        <v>195</v>
      </c>
      <c r="D5724" s="57" t="s">
        <v>4866</v>
      </c>
      <c r="E5724" s="58" t="s">
        <v>21183</v>
      </c>
    </row>
    <row r="5725" spans="1:5" x14ac:dyDescent="0.25">
      <c r="A5725" s="57" t="s">
        <v>21184</v>
      </c>
      <c r="B5725" s="57" t="s">
        <v>21185</v>
      </c>
      <c r="C5725" s="57" t="s">
        <v>195</v>
      </c>
      <c r="D5725" s="57" t="s">
        <v>4866</v>
      </c>
      <c r="E5725" s="58" t="s">
        <v>8211</v>
      </c>
    </row>
    <row r="5726" spans="1:5" x14ac:dyDescent="0.25">
      <c r="A5726" s="57" t="s">
        <v>21186</v>
      </c>
      <c r="B5726" s="57" t="s">
        <v>21187</v>
      </c>
      <c r="C5726" s="57" t="s">
        <v>195</v>
      </c>
      <c r="D5726" s="57" t="s">
        <v>5941</v>
      </c>
      <c r="E5726" s="58" t="s">
        <v>21188</v>
      </c>
    </row>
    <row r="5727" spans="1:5" x14ac:dyDescent="0.25">
      <c r="A5727" s="57" t="s">
        <v>21189</v>
      </c>
      <c r="B5727" s="57" t="s">
        <v>21190</v>
      </c>
      <c r="C5727" s="57" t="s">
        <v>195</v>
      </c>
      <c r="D5727" s="57" t="s">
        <v>5941</v>
      </c>
      <c r="E5727" s="58" t="s">
        <v>13023</v>
      </c>
    </row>
    <row r="5728" spans="1:5" x14ac:dyDescent="0.25">
      <c r="A5728" s="57" t="s">
        <v>21191</v>
      </c>
      <c r="B5728" s="57" t="s">
        <v>21192</v>
      </c>
      <c r="C5728" s="57" t="s">
        <v>195</v>
      </c>
      <c r="D5728" s="57" t="s">
        <v>5941</v>
      </c>
      <c r="E5728" s="58" t="s">
        <v>21193</v>
      </c>
    </row>
    <row r="5729" spans="1:5" x14ac:dyDescent="0.25">
      <c r="A5729" s="57" t="s">
        <v>21194</v>
      </c>
      <c r="B5729" s="57" t="s">
        <v>21195</v>
      </c>
      <c r="C5729" s="57" t="s">
        <v>195</v>
      </c>
      <c r="D5729" s="57" t="s">
        <v>5941</v>
      </c>
      <c r="E5729" s="58" t="s">
        <v>8059</v>
      </c>
    </row>
    <row r="5730" spans="1:5" x14ac:dyDescent="0.25">
      <c r="A5730" s="57" t="s">
        <v>21196</v>
      </c>
      <c r="B5730" s="57" t="s">
        <v>21197</v>
      </c>
      <c r="C5730" s="57" t="s">
        <v>195</v>
      </c>
      <c r="D5730" s="57" t="s">
        <v>5941</v>
      </c>
      <c r="E5730" s="58" t="s">
        <v>17596</v>
      </c>
    </row>
    <row r="5731" spans="1:5" x14ac:dyDescent="0.25">
      <c r="A5731" s="57" t="s">
        <v>21198</v>
      </c>
      <c r="B5731" s="57" t="s">
        <v>21199</v>
      </c>
      <c r="C5731" s="57" t="s">
        <v>195</v>
      </c>
      <c r="D5731" s="57" t="s">
        <v>4866</v>
      </c>
      <c r="E5731" s="58" t="s">
        <v>14174</v>
      </c>
    </row>
    <row r="5732" spans="1:5" x14ac:dyDescent="0.25">
      <c r="A5732" s="57" t="s">
        <v>21200</v>
      </c>
      <c r="B5732" s="57" t="s">
        <v>21201</v>
      </c>
      <c r="C5732" s="57" t="s">
        <v>195</v>
      </c>
      <c r="D5732" s="57" t="s">
        <v>4866</v>
      </c>
      <c r="E5732" s="58" t="s">
        <v>21202</v>
      </c>
    </row>
    <row r="5733" spans="1:5" x14ac:dyDescent="0.25">
      <c r="A5733" s="57" t="s">
        <v>21203</v>
      </c>
      <c r="B5733" s="57" t="s">
        <v>21204</v>
      </c>
      <c r="C5733" s="57" t="s">
        <v>195</v>
      </c>
      <c r="D5733" s="57" t="s">
        <v>4866</v>
      </c>
      <c r="E5733" s="58" t="s">
        <v>8324</v>
      </c>
    </row>
    <row r="5734" spans="1:5" x14ac:dyDescent="0.25">
      <c r="A5734" s="57" t="s">
        <v>21205</v>
      </c>
      <c r="B5734" s="57" t="s">
        <v>21206</v>
      </c>
      <c r="C5734" s="57" t="s">
        <v>195</v>
      </c>
      <c r="D5734" s="57" t="s">
        <v>5941</v>
      </c>
      <c r="E5734" s="58" t="s">
        <v>12101</v>
      </c>
    </row>
    <row r="5735" spans="1:5" x14ac:dyDescent="0.25">
      <c r="A5735" s="57" t="s">
        <v>21207</v>
      </c>
      <c r="B5735" s="57" t="s">
        <v>21208</v>
      </c>
      <c r="C5735" s="57" t="s">
        <v>195</v>
      </c>
      <c r="D5735" s="57" t="s">
        <v>5941</v>
      </c>
      <c r="E5735" s="58" t="s">
        <v>21149</v>
      </c>
    </row>
    <row r="5736" spans="1:5" x14ac:dyDescent="0.25">
      <c r="A5736" s="57" t="s">
        <v>21209</v>
      </c>
      <c r="B5736" s="57" t="s">
        <v>21210</v>
      </c>
      <c r="C5736" s="57" t="s">
        <v>195</v>
      </c>
      <c r="D5736" s="57" t="s">
        <v>5941</v>
      </c>
      <c r="E5736" s="58" t="s">
        <v>7713</v>
      </c>
    </row>
    <row r="5737" spans="1:5" x14ac:dyDescent="0.25">
      <c r="A5737" s="57" t="s">
        <v>21211</v>
      </c>
      <c r="B5737" s="57" t="s">
        <v>21212</v>
      </c>
      <c r="C5737" s="57" t="s">
        <v>195</v>
      </c>
      <c r="D5737" s="57" t="s">
        <v>5941</v>
      </c>
      <c r="E5737" s="58" t="s">
        <v>21213</v>
      </c>
    </row>
    <row r="5738" spans="1:5" x14ac:dyDescent="0.25">
      <c r="A5738" s="57" t="s">
        <v>21214</v>
      </c>
      <c r="B5738" s="57" t="s">
        <v>21215</v>
      </c>
      <c r="C5738" s="57" t="s">
        <v>195</v>
      </c>
      <c r="D5738" s="57" t="s">
        <v>5941</v>
      </c>
      <c r="E5738" s="58" t="s">
        <v>14904</v>
      </c>
    </row>
    <row r="5739" spans="1:5" x14ac:dyDescent="0.25">
      <c r="A5739" s="57" t="s">
        <v>21216</v>
      </c>
      <c r="B5739" s="57" t="s">
        <v>21217</v>
      </c>
      <c r="C5739" s="57" t="s">
        <v>195</v>
      </c>
      <c r="D5739" s="57" t="s">
        <v>4866</v>
      </c>
      <c r="E5739" s="58" t="s">
        <v>21218</v>
      </c>
    </row>
    <row r="5740" spans="1:5" x14ac:dyDescent="0.25">
      <c r="A5740" s="57" t="s">
        <v>21219</v>
      </c>
      <c r="B5740" s="57" t="s">
        <v>21220</v>
      </c>
      <c r="C5740" s="57" t="s">
        <v>195</v>
      </c>
      <c r="D5740" s="57" t="s">
        <v>4866</v>
      </c>
      <c r="E5740" s="58" t="s">
        <v>21221</v>
      </c>
    </row>
    <row r="5741" spans="1:5" x14ac:dyDescent="0.25">
      <c r="A5741" s="57" t="s">
        <v>21222</v>
      </c>
      <c r="B5741" s="57" t="s">
        <v>21223</v>
      </c>
      <c r="C5741" s="57" t="s">
        <v>195</v>
      </c>
      <c r="D5741" s="57" t="s">
        <v>4866</v>
      </c>
      <c r="E5741" s="58" t="s">
        <v>15899</v>
      </c>
    </row>
    <row r="5742" spans="1:5" x14ac:dyDescent="0.25">
      <c r="A5742" s="57" t="s">
        <v>21224</v>
      </c>
      <c r="B5742" s="57" t="s">
        <v>21225</v>
      </c>
      <c r="C5742" s="57" t="s">
        <v>195</v>
      </c>
      <c r="D5742" s="57" t="s">
        <v>4866</v>
      </c>
      <c r="E5742" s="58" t="s">
        <v>14541</v>
      </c>
    </row>
    <row r="5743" spans="1:5" x14ac:dyDescent="0.25">
      <c r="A5743" s="57" t="s">
        <v>21226</v>
      </c>
      <c r="B5743" s="57" t="s">
        <v>21227</v>
      </c>
      <c r="C5743" s="57" t="s">
        <v>195</v>
      </c>
      <c r="D5743" s="57" t="s">
        <v>4866</v>
      </c>
      <c r="E5743" s="58" t="s">
        <v>13920</v>
      </c>
    </row>
    <row r="5744" spans="1:5" x14ac:dyDescent="0.25">
      <c r="A5744" s="57" t="s">
        <v>21228</v>
      </c>
      <c r="B5744" s="57" t="s">
        <v>21229</v>
      </c>
      <c r="C5744" s="57" t="s">
        <v>195</v>
      </c>
      <c r="D5744" s="57" t="s">
        <v>4866</v>
      </c>
      <c r="E5744" s="58" t="s">
        <v>20666</v>
      </c>
    </row>
    <row r="5745" spans="1:5" x14ac:dyDescent="0.25">
      <c r="A5745" s="57" t="s">
        <v>21230</v>
      </c>
      <c r="B5745" s="57" t="s">
        <v>21231</v>
      </c>
      <c r="C5745" s="57" t="s">
        <v>195</v>
      </c>
      <c r="D5745" s="57" t="s">
        <v>4866</v>
      </c>
      <c r="E5745" s="58" t="s">
        <v>21232</v>
      </c>
    </row>
    <row r="5746" spans="1:5" x14ac:dyDescent="0.25">
      <c r="A5746" s="57" t="s">
        <v>21233</v>
      </c>
      <c r="B5746" s="57" t="s">
        <v>21234</v>
      </c>
      <c r="C5746" s="57" t="s">
        <v>195</v>
      </c>
      <c r="D5746" s="57" t="s">
        <v>4866</v>
      </c>
      <c r="E5746" s="58" t="s">
        <v>21235</v>
      </c>
    </row>
    <row r="5747" spans="1:5" x14ac:dyDescent="0.25">
      <c r="A5747" s="57" t="s">
        <v>21236</v>
      </c>
      <c r="B5747" s="57" t="s">
        <v>21237</v>
      </c>
      <c r="C5747" s="57" t="s">
        <v>195</v>
      </c>
      <c r="D5747" s="57" t="s">
        <v>4866</v>
      </c>
      <c r="E5747" s="58" t="s">
        <v>21238</v>
      </c>
    </row>
    <row r="5748" spans="1:5" x14ac:dyDescent="0.25">
      <c r="A5748" s="57" t="s">
        <v>21239</v>
      </c>
      <c r="B5748" s="57" t="s">
        <v>21240</v>
      </c>
      <c r="C5748" s="57" t="s">
        <v>195</v>
      </c>
      <c r="D5748" s="57" t="s">
        <v>4866</v>
      </c>
      <c r="E5748" s="58" t="s">
        <v>15769</v>
      </c>
    </row>
    <row r="5749" spans="1:5" x14ac:dyDescent="0.25">
      <c r="A5749" s="57" t="s">
        <v>21241</v>
      </c>
      <c r="B5749" s="57" t="s">
        <v>21242</v>
      </c>
      <c r="C5749" s="57" t="s">
        <v>195</v>
      </c>
      <c r="D5749" s="57" t="s">
        <v>4866</v>
      </c>
      <c r="E5749" s="58" t="s">
        <v>21243</v>
      </c>
    </row>
    <row r="5750" spans="1:5" x14ac:dyDescent="0.25">
      <c r="A5750" s="57" t="s">
        <v>21244</v>
      </c>
      <c r="B5750" s="57" t="s">
        <v>21245</v>
      </c>
      <c r="C5750" s="57" t="s">
        <v>195</v>
      </c>
      <c r="D5750" s="57" t="s">
        <v>4866</v>
      </c>
      <c r="E5750" s="58" t="s">
        <v>21246</v>
      </c>
    </row>
    <row r="5751" spans="1:5" x14ac:dyDescent="0.25">
      <c r="A5751" s="57" t="s">
        <v>21247</v>
      </c>
      <c r="B5751" s="57" t="s">
        <v>21248</v>
      </c>
      <c r="C5751" s="57" t="s">
        <v>195</v>
      </c>
      <c r="D5751" s="57" t="s">
        <v>4866</v>
      </c>
      <c r="E5751" s="58" t="s">
        <v>21249</v>
      </c>
    </row>
    <row r="5752" spans="1:5" x14ac:dyDescent="0.25">
      <c r="A5752" s="57" t="s">
        <v>21250</v>
      </c>
      <c r="B5752" s="57" t="s">
        <v>21251</v>
      </c>
      <c r="C5752" s="57" t="s">
        <v>195</v>
      </c>
      <c r="D5752" s="57" t="s">
        <v>4866</v>
      </c>
      <c r="E5752" s="58" t="s">
        <v>21252</v>
      </c>
    </row>
    <row r="5753" spans="1:5" x14ac:dyDescent="0.25">
      <c r="A5753" s="57" t="s">
        <v>21253</v>
      </c>
      <c r="B5753" s="57" t="s">
        <v>21254</v>
      </c>
      <c r="C5753" s="57" t="s">
        <v>195</v>
      </c>
      <c r="D5753" s="57" t="s">
        <v>4866</v>
      </c>
      <c r="E5753" s="58" t="s">
        <v>21255</v>
      </c>
    </row>
    <row r="5754" spans="1:5" x14ac:dyDescent="0.25">
      <c r="A5754" s="57" t="s">
        <v>21256</v>
      </c>
      <c r="B5754" s="57" t="s">
        <v>21257</v>
      </c>
      <c r="C5754" s="57" t="s">
        <v>195</v>
      </c>
      <c r="D5754" s="57" t="s">
        <v>4866</v>
      </c>
      <c r="E5754" s="58" t="s">
        <v>21258</v>
      </c>
    </row>
    <row r="5755" spans="1:5" x14ac:dyDescent="0.25">
      <c r="A5755" s="57" t="s">
        <v>21259</v>
      </c>
      <c r="B5755" s="57" t="s">
        <v>21260</v>
      </c>
      <c r="C5755" s="57" t="s">
        <v>195</v>
      </c>
      <c r="D5755" s="57" t="s">
        <v>4866</v>
      </c>
      <c r="E5755" s="58" t="s">
        <v>21261</v>
      </c>
    </row>
    <row r="5756" spans="1:5" x14ac:dyDescent="0.25">
      <c r="A5756" s="57" t="s">
        <v>21262</v>
      </c>
      <c r="B5756" s="57" t="s">
        <v>21263</v>
      </c>
      <c r="C5756" s="57" t="s">
        <v>195</v>
      </c>
      <c r="D5756" s="57" t="s">
        <v>4866</v>
      </c>
      <c r="E5756" s="58" t="s">
        <v>21264</v>
      </c>
    </row>
    <row r="5757" spans="1:5" x14ac:dyDescent="0.25">
      <c r="A5757" s="57" t="s">
        <v>21265</v>
      </c>
      <c r="B5757" s="57" t="s">
        <v>21266</v>
      </c>
      <c r="C5757" s="57" t="s">
        <v>195</v>
      </c>
      <c r="D5757" s="57" t="s">
        <v>4866</v>
      </c>
      <c r="E5757" s="58" t="s">
        <v>21267</v>
      </c>
    </row>
    <row r="5758" spans="1:5" x14ac:dyDescent="0.25">
      <c r="A5758" s="57" t="s">
        <v>21268</v>
      </c>
      <c r="B5758" s="57" t="s">
        <v>21269</v>
      </c>
      <c r="C5758" s="57" t="s">
        <v>195</v>
      </c>
      <c r="D5758" s="57" t="s">
        <v>4866</v>
      </c>
      <c r="E5758" s="58" t="s">
        <v>21270</v>
      </c>
    </row>
    <row r="5759" spans="1:5" x14ac:dyDescent="0.25">
      <c r="A5759" s="57" t="s">
        <v>21271</v>
      </c>
      <c r="B5759" s="57" t="s">
        <v>21272</v>
      </c>
      <c r="C5759" s="57" t="s">
        <v>195</v>
      </c>
      <c r="D5759" s="57" t="s">
        <v>4866</v>
      </c>
      <c r="E5759" s="58" t="s">
        <v>21273</v>
      </c>
    </row>
    <row r="5760" spans="1:5" x14ac:dyDescent="0.25">
      <c r="A5760" s="57" t="s">
        <v>21274</v>
      </c>
      <c r="B5760" s="57" t="s">
        <v>21275</v>
      </c>
      <c r="C5760" s="57" t="s">
        <v>195</v>
      </c>
      <c r="D5760" s="57" t="s">
        <v>4866</v>
      </c>
      <c r="E5760" s="58" t="s">
        <v>21276</v>
      </c>
    </row>
    <row r="5761" spans="1:5" x14ac:dyDescent="0.25">
      <c r="A5761" s="57" t="s">
        <v>21277</v>
      </c>
      <c r="B5761" s="57" t="s">
        <v>21278</v>
      </c>
      <c r="C5761" s="57" t="s">
        <v>195</v>
      </c>
      <c r="D5761" s="57" t="s">
        <v>4866</v>
      </c>
      <c r="E5761" s="58" t="s">
        <v>13697</v>
      </c>
    </row>
    <row r="5762" spans="1:5" x14ac:dyDescent="0.25">
      <c r="A5762" s="57" t="s">
        <v>21279</v>
      </c>
      <c r="B5762" s="57" t="s">
        <v>21280</v>
      </c>
      <c r="C5762" s="57" t="s">
        <v>195</v>
      </c>
      <c r="D5762" s="57" t="s">
        <v>4866</v>
      </c>
      <c r="E5762" s="58" t="s">
        <v>21281</v>
      </c>
    </row>
    <row r="5763" spans="1:5" x14ac:dyDescent="0.25">
      <c r="A5763" s="57" t="s">
        <v>21282</v>
      </c>
      <c r="B5763" s="57" t="s">
        <v>21283</v>
      </c>
      <c r="C5763" s="57" t="s">
        <v>195</v>
      </c>
      <c r="D5763" s="57" t="s">
        <v>4866</v>
      </c>
      <c r="E5763" s="58" t="s">
        <v>21284</v>
      </c>
    </row>
    <row r="5764" spans="1:5" x14ac:dyDescent="0.25">
      <c r="A5764" s="57" t="s">
        <v>21285</v>
      </c>
      <c r="B5764" s="57" t="s">
        <v>21286</v>
      </c>
      <c r="C5764" s="57" t="s">
        <v>195</v>
      </c>
      <c r="D5764" s="57" t="s">
        <v>4866</v>
      </c>
      <c r="E5764" s="58" t="s">
        <v>21287</v>
      </c>
    </row>
    <row r="5765" spans="1:5" x14ac:dyDescent="0.25">
      <c r="A5765" s="57" t="s">
        <v>21288</v>
      </c>
      <c r="B5765" s="57" t="s">
        <v>21289</v>
      </c>
      <c r="C5765" s="57" t="s">
        <v>195</v>
      </c>
      <c r="D5765" s="57" t="s">
        <v>4866</v>
      </c>
      <c r="E5765" s="58" t="s">
        <v>16498</v>
      </c>
    </row>
    <row r="5766" spans="1:5" x14ac:dyDescent="0.25">
      <c r="A5766" s="57" t="s">
        <v>21290</v>
      </c>
      <c r="B5766" s="57" t="s">
        <v>21291</v>
      </c>
      <c r="C5766" s="57" t="s">
        <v>195</v>
      </c>
      <c r="D5766" s="57" t="s">
        <v>4866</v>
      </c>
      <c r="E5766" s="58" t="s">
        <v>12745</v>
      </c>
    </row>
    <row r="5767" spans="1:5" x14ac:dyDescent="0.25">
      <c r="A5767" s="57" t="s">
        <v>21292</v>
      </c>
      <c r="B5767" s="57" t="s">
        <v>21293</v>
      </c>
      <c r="C5767" s="57" t="s">
        <v>195</v>
      </c>
      <c r="D5767" s="57" t="s">
        <v>4866</v>
      </c>
      <c r="E5767" s="58" t="s">
        <v>17750</v>
      </c>
    </row>
    <row r="5768" spans="1:5" x14ac:dyDescent="0.25">
      <c r="A5768" s="57" t="s">
        <v>21294</v>
      </c>
      <c r="B5768" s="57" t="s">
        <v>21295</v>
      </c>
      <c r="C5768" s="57" t="s">
        <v>195</v>
      </c>
      <c r="D5768" s="57" t="s">
        <v>4866</v>
      </c>
      <c r="E5768" s="58" t="s">
        <v>16307</v>
      </c>
    </row>
    <row r="5769" spans="1:5" x14ac:dyDescent="0.25">
      <c r="A5769" s="57" t="s">
        <v>21296</v>
      </c>
      <c r="B5769" s="57" t="s">
        <v>21297</v>
      </c>
      <c r="C5769" s="57" t="s">
        <v>195</v>
      </c>
      <c r="D5769" s="57" t="s">
        <v>4866</v>
      </c>
      <c r="E5769" s="58" t="s">
        <v>21298</v>
      </c>
    </row>
    <row r="5770" spans="1:5" x14ac:dyDescent="0.25">
      <c r="A5770" s="57" t="s">
        <v>21299</v>
      </c>
      <c r="B5770" s="57" t="s">
        <v>21300</v>
      </c>
      <c r="C5770" s="57" t="s">
        <v>195</v>
      </c>
      <c r="D5770" s="57" t="s">
        <v>4866</v>
      </c>
      <c r="E5770" s="58" t="s">
        <v>21301</v>
      </c>
    </row>
    <row r="5771" spans="1:5" x14ac:dyDescent="0.25">
      <c r="A5771" s="57" t="s">
        <v>21302</v>
      </c>
      <c r="B5771" s="57" t="s">
        <v>21303</v>
      </c>
      <c r="C5771" s="57" t="s">
        <v>195</v>
      </c>
      <c r="D5771" s="57" t="s">
        <v>4866</v>
      </c>
      <c r="E5771" s="58" t="s">
        <v>21304</v>
      </c>
    </row>
    <row r="5772" spans="1:5" x14ac:dyDescent="0.25">
      <c r="A5772" s="57" t="s">
        <v>21305</v>
      </c>
      <c r="B5772" s="57" t="s">
        <v>21306</v>
      </c>
      <c r="C5772" s="57" t="s">
        <v>195</v>
      </c>
      <c r="D5772" s="57" t="s">
        <v>4866</v>
      </c>
      <c r="E5772" s="58" t="s">
        <v>13214</v>
      </c>
    </row>
    <row r="5773" spans="1:5" x14ac:dyDescent="0.25">
      <c r="A5773" s="57" t="s">
        <v>21307</v>
      </c>
      <c r="B5773" s="57" t="s">
        <v>21308</v>
      </c>
      <c r="C5773" s="57" t="s">
        <v>195</v>
      </c>
      <c r="D5773" s="57" t="s">
        <v>4866</v>
      </c>
      <c r="E5773" s="58" t="s">
        <v>16852</v>
      </c>
    </row>
    <row r="5774" spans="1:5" x14ac:dyDescent="0.25">
      <c r="A5774" s="57" t="s">
        <v>21309</v>
      </c>
      <c r="B5774" s="57" t="s">
        <v>21310</v>
      </c>
      <c r="C5774" s="57" t="s">
        <v>195</v>
      </c>
      <c r="D5774" s="57" t="s">
        <v>4866</v>
      </c>
      <c r="E5774" s="58" t="s">
        <v>21311</v>
      </c>
    </row>
    <row r="5775" spans="1:5" x14ac:dyDescent="0.25">
      <c r="A5775" s="57" t="s">
        <v>21312</v>
      </c>
      <c r="B5775" s="57" t="s">
        <v>21313</v>
      </c>
      <c r="C5775" s="57" t="s">
        <v>195</v>
      </c>
      <c r="D5775" s="57" t="s">
        <v>4866</v>
      </c>
      <c r="E5775" s="58" t="s">
        <v>21314</v>
      </c>
    </row>
    <row r="5776" spans="1:5" x14ac:dyDescent="0.25">
      <c r="A5776" s="57" t="s">
        <v>21315</v>
      </c>
      <c r="B5776" s="57" t="s">
        <v>21316</v>
      </c>
      <c r="C5776" s="57" t="s">
        <v>195</v>
      </c>
      <c r="D5776" s="57" t="s">
        <v>4866</v>
      </c>
      <c r="E5776" s="58" t="s">
        <v>15694</v>
      </c>
    </row>
    <row r="5777" spans="1:5" x14ac:dyDescent="0.25">
      <c r="A5777" s="57" t="s">
        <v>21317</v>
      </c>
      <c r="B5777" s="57" t="s">
        <v>21318</v>
      </c>
      <c r="C5777" s="57" t="s">
        <v>195</v>
      </c>
      <c r="D5777" s="57" t="s">
        <v>4866</v>
      </c>
      <c r="E5777" s="58" t="s">
        <v>20354</v>
      </c>
    </row>
    <row r="5778" spans="1:5" x14ac:dyDescent="0.25">
      <c r="A5778" s="57" t="s">
        <v>21319</v>
      </c>
      <c r="B5778" s="57" t="s">
        <v>21320</v>
      </c>
      <c r="C5778" s="57" t="s">
        <v>195</v>
      </c>
      <c r="D5778" s="57" t="s">
        <v>4866</v>
      </c>
      <c r="E5778" s="58" t="s">
        <v>6606</v>
      </c>
    </row>
    <row r="5779" spans="1:5" x14ac:dyDescent="0.25">
      <c r="A5779" s="57" t="s">
        <v>21321</v>
      </c>
      <c r="B5779" s="57" t="s">
        <v>21322</v>
      </c>
      <c r="C5779" s="57" t="s">
        <v>195</v>
      </c>
      <c r="D5779" s="57" t="s">
        <v>4866</v>
      </c>
      <c r="E5779" s="58" t="s">
        <v>15067</v>
      </c>
    </row>
    <row r="5780" spans="1:5" x14ac:dyDescent="0.25">
      <c r="A5780" s="57" t="s">
        <v>21323</v>
      </c>
      <c r="B5780" s="57" t="s">
        <v>21324</v>
      </c>
      <c r="C5780" s="57" t="s">
        <v>195</v>
      </c>
      <c r="D5780" s="57" t="s">
        <v>4866</v>
      </c>
      <c r="E5780" s="58" t="s">
        <v>16834</v>
      </c>
    </row>
    <row r="5781" spans="1:5" x14ac:dyDescent="0.25">
      <c r="A5781" s="57" t="s">
        <v>21325</v>
      </c>
      <c r="B5781" s="57" t="s">
        <v>21326</v>
      </c>
      <c r="C5781" s="57" t="s">
        <v>195</v>
      </c>
      <c r="D5781" s="57" t="s">
        <v>4866</v>
      </c>
      <c r="E5781" s="58" t="s">
        <v>11181</v>
      </c>
    </row>
    <row r="5782" spans="1:5" x14ac:dyDescent="0.25">
      <c r="A5782" s="57" t="s">
        <v>21327</v>
      </c>
      <c r="B5782" s="57" t="s">
        <v>21328</v>
      </c>
      <c r="C5782" s="57" t="s">
        <v>195</v>
      </c>
      <c r="D5782" s="57" t="s">
        <v>4866</v>
      </c>
      <c r="E5782" s="58" t="s">
        <v>21329</v>
      </c>
    </row>
    <row r="5783" spans="1:5" x14ac:dyDescent="0.25">
      <c r="A5783" s="57" t="s">
        <v>21330</v>
      </c>
      <c r="B5783" s="57" t="s">
        <v>21331</v>
      </c>
      <c r="C5783" s="57" t="s">
        <v>195</v>
      </c>
      <c r="D5783" s="57" t="s">
        <v>4866</v>
      </c>
      <c r="E5783" s="58" t="s">
        <v>4888</v>
      </c>
    </row>
    <row r="5784" spans="1:5" x14ac:dyDescent="0.25">
      <c r="A5784" s="57" t="s">
        <v>21332</v>
      </c>
      <c r="B5784" s="57" t="s">
        <v>21333</v>
      </c>
      <c r="C5784" s="57" t="s">
        <v>195</v>
      </c>
      <c r="D5784" s="57" t="s">
        <v>4866</v>
      </c>
      <c r="E5784" s="58" t="s">
        <v>21334</v>
      </c>
    </row>
    <row r="5785" spans="1:5" x14ac:dyDescent="0.25">
      <c r="A5785" s="57" t="s">
        <v>21335</v>
      </c>
      <c r="B5785" s="57" t="s">
        <v>21336</v>
      </c>
      <c r="C5785" s="57" t="s">
        <v>195</v>
      </c>
      <c r="D5785" s="57" t="s">
        <v>4866</v>
      </c>
      <c r="E5785" s="58" t="s">
        <v>21337</v>
      </c>
    </row>
    <row r="5786" spans="1:5" x14ac:dyDescent="0.25">
      <c r="A5786" s="57" t="s">
        <v>21338</v>
      </c>
      <c r="B5786" s="57" t="s">
        <v>21339</v>
      </c>
      <c r="C5786" s="57" t="s">
        <v>195</v>
      </c>
      <c r="D5786" s="57" t="s">
        <v>4866</v>
      </c>
      <c r="E5786" s="58" t="s">
        <v>21340</v>
      </c>
    </row>
    <row r="5787" spans="1:5" x14ac:dyDescent="0.25">
      <c r="A5787" s="57" t="s">
        <v>21341</v>
      </c>
      <c r="B5787" s="57" t="s">
        <v>21342</v>
      </c>
      <c r="C5787" s="57" t="s">
        <v>195</v>
      </c>
      <c r="D5787" s="57" t="s">
        <v>4866</v>
      </c>
      <c r="E5787" s="58" t="s">
        <v>8694</v>
      </c>
    </row>
    <row r="5788" spans="1:5" x14ac:dyDescent="0.25">
      <c r="A5788" s="57" t="s">
        <v>21343</v>
      </c>
      <c r="B5788" s="57" t="s">
        <v>21344</v>
      </c>
      <c r="C5788" s="57" t="s">
        <v>19</v>
      </c>
      <c r="D5788" s="57" t="s">
        <v>4866</v>
      </c>
      <c r="E5788" s="58" t="s">
        <v>20343</v>
      </c>
    </row>
    <row r="5789" spans="1:5" x14ac:dyDescent="0.25">
      <c r="A5789" s="57" t="s">
        <v>21345</v>
      </c>
      <c r="B5789" s="57" t="s">
        <v>21346</v>
      </c>
      <c r="C5789" s="57" t="s">
        <v>21347</v>
      </c>
      <c r="D5789" s="57" t="s">
        <v>4866</v>
      </c>
      <c r="E5789" s="58" t="s">
        <v>21348</v>
      </c>
    </row>
    <row r="5790" spans="1:5" x14ac:dyDescent="0.25">
      <c r="A5790" s="57" t="s">
        <v>21349</v>
      </c>
      <c r="B5790" s="57" t="s">
        <v>21350</v>
      </c>
      <c r="C5790" s="57" t="s">
        <v>21347</v>
      </c>
      <c r="D5790" s="57" t="s">
        <v>4866</v>
      </c>
      <c r="E5790" s="58" t="s">
        <v>21351</v>
      </c>
    </row>
    <row r="5791" spans="1:5" x14ac:dyDescent="0.25">
      <c r="A5791" s="57" t="s">
        <v>21352</v>
      </c>
      <c r="B5791" s="57" t="s">
        <v>21353</v>
      </c>
      <c r="C5791" s="57" t="s">
        <v>21347</v>
      </c>
      <c r="D5791" s="57" t="s">
        <v>4866</v>
      </c>
      <c r="E5791" s="58" t="s">
        <v>21354</v>
      </c>
    </row>
    <row r="5792" spans="1:5" x14ac:dyDescent="0.25">
      <c r="A5792" s="57" t="s">
        <v>21355</v>
      </c>
      <c r="B5792" s="57" t="s">
        <v>21356</v>
      </c>
      <c r="C5792" s="57" t="s">
        <v>21347</v>
      </c>
      <c r="D5792" s="57" t="s">
        <v>4866</v>
      </c>
      <c r="E5792" s="58" t="s">
        <v>8428</v>
      </c>
    </row>
    <row r="5793" spans="1:5" x14ac:dyDescent="0.25">
      <c r="A5793" s="57" t="s">
        <v>21357</v>
      </c>
      <c r="B5793" s="57" t="s">
        <v>21358</v>
      </c>
      <c r="C5793" s="57" t="s">
        <v>19</v>
      </c>
      <c r="D5793" s="57" t="s">
        <v>4866</v>
      </c>
      <c r="E5793" s="58" t="s">
        <v>21359</v>
      </c>
    </row>
    <row r="5794" spans="1:5" x14ac:dyDescent="0.25">
      <c r="A5794" s="57" t="s">
        <v>21360</v>
      </c>
      <c r="B5794" s="57" t="s">
        <v>21361</v>
      </c>
      <c r="C5794" s="57" t="s">
        <v>19</v>
      </c>
      <c r="D5794" s="57" t="s">
        <v>4866</v>
      </c>
      <c r="E5794" s="58" t="s">
        <v>21362</v>
      </c>
    </row>
    <row r="5795" spans="1:5" x14ac:dyDescent="0.25">
      <c r="A5795" s="57" t="s">
        <v>21363</v>
      </c>
      <c r="B5795" s="57" t="s">
        <v>21364</v>
      </c>
      <c r="C5795" s="57" t="s">
        <v>195</v>
      </c>
      <c r="D5795" s="57" t="s">
        <v>4866</v>
      </c>
      <c r="E5795" s="58" t="s">
        <v>21365</v>
      </c>
    </row>
    <row r="5796" spans="1:5" x14ac:dyDescent="0.25">
      <c r="A5796" s="57" t="s">
        <v>21366</v>
      </c>
      <c r="B5796" s="57" t="s">
        <v>21367</v>
      </c>
      <c r="C5796" s="57" t="s">
        <v>195</v>
      </c>
      <c r="D5796" s="57" t="s">
        <v>4866</v>
      </c>
      <c r="E5796" s="58" t="s">
        <v>21368</v>
      </c>
    </row>
    <row r="5797" spans="1:5" x14ac:dyDescent="0.25">
      <c r="A5797" s="57" t="s">
        <v>21369</v>
      </c>
      <c r="B5797" s="57" t="s">
        <v>21370</v>
      </c>
      <c r="C5797" s="57" t="s">
        <v>195</v>
      </c>
      <c r="D5797" s="57" t="s">
        <v>4866</v>
      </c>
      <c r="E5797" s="58" t="s">
        <v>21371</v>
      </c>
    </row>
    <row r="5798" spans="1:5" x14ac:dyDescent="0.25">
      <c r="A5798" s="57" t="s">
        <v>21372</v>
      </c>
      <c r="B5798" s="57" t="s">
        <v>21373</v>
      </c>
      <c r="C5798" s="57" t="s">
        <v>195</v>
      </c>
      <c r="D5798" s="57" t="s">
        <v>4866</v>
      </c>
      <c r="E5798" s="58" t="s">
        <v>11771</v>
      </c>
    </row>
    <row r="5799" spans="1:5" x14ac:dyDescent="0.25">
      <c r="A5799" s="57" t="s">
        <v>21374</v>
      </c>
      <c r="B5799" s="57" t="s">
        <v>21375</v>
      </c>
      <c r="C5799" s="57" t="s">
        <v>195</v>
      </c>
      <c r="D5799" s="57" t="s">
        <v>4866</v>
      </c>
      <c r="E5799" s="58" t="s">
        <v>21376</v>
      </c>
    </row>
    <row r="5800" spans="1:5" x14ac:dyDescent="0.25">
      <c r="A5800" s="57" t="s">
        <v>21377</v>
      </c>
      <c r="B5800" s="57" t="s">
        <v>21378</v>
      </c>
      <c r="C5800" s="57" t="s">
        <v>195</v>
      </c>
      <c r="D5800" s="57" t="s">
        <v>4866</v>
      </c>
      <c r="E5800" s="58" t="s">
        <v>21379</v>
      </c>
    </row>
    <row r="5801" spans="1:5" x14ac:dyDescent="0.25">
      <c r="A5801" s="57" t="s">
        <v>21380</v>
      </c>
      <c r="B5801" s="57" t="s">
        <v>21381</v>
      </c>
      <c r="C5801" s="57" t="s">
        <v>195</v>
      </c>
      <c r="D5801" s="57" t="s">
        <v>4866</v>
      </c>
      <c r="E5801" s="58" t="s">
        <v>21382</v>
      </c>
    </row>
    <row r="5802" spans="1:5" x14ac:dyDescent="0.25">
      <c r="A5802" s="57" t="s">
        <v>21383</v>
      </c>
      <c r="B5802" s="57" t="s">
        <v>21384</v>
      </c>
      <c r="C5802" s="57" t="s">
        <v>195</v>
      </c>
      <c r="D5802" s="57" t="s">
        <v>4866</v>
      </c>
      <c r="E5802" s="58" t="s">
        <v>21385</v>
      </c>
    </row>
    <row r="5803" spans="1:5" x14ac:dyDescent="0.25">
      <c r="A5803" s="57" t="s">
        <v>21386</v>
      </c>
      <c r="B5803" s="57" t="s">
        <v>21387</v>
      </c>
      <c r="C5803" s="57" t="s">
        <v>19</v>
      </c>
      <c r="D5803" s="57" t="s">
        <v>4866</v>
      </c>
      <c r="E5803" s="58" t="s">
        <v>21388</v>
      </c>
    </row>
    <row r="5804" spans="1:5" x14ac:dyDescent="0.25">
      <c r="A5804" s="57" t="s">
        <v>21389</v>
      </c>
      <c r="B5804" s="57" t="s">
        <v>21390</v>
      </c>
      <c r="C5804" s="57" t="s">
        <v>19</v>
      </c>
      <c r="D5804" s="57" t="s">
        <v>4866</v>
      </c>
      <c r="E5804" s="58" t="s">
        <v>21391</v>
      </c>
    </row>
    <row r="5805" spans="1:5" x14ac:dyDescent="0.25">
      <c r="A5805" s="57" t="s">
        <v>21392</v>
      </c>
      <c r="B5805" s="57" t="s">
        <v>21393</v>
      </c>
      <c r="C5805" s="57" t="s">
        <v>19</v>
      </c>
      <c r="D5805" s="57" t="s">
        <v>4866</v>
      </c>
      <c r="E5805" s="58" t="s">
        <v>21394</v>
      </c>
    </row>
    <row r="5806" spans="1:5" x14ac:dyDescent="0.25">
      <c r="A5806" s="57" t="s">
        <v>21395</v>
      </c>
      <c r="B5806" s="57" t="s">
        <v>21396</v>
      </c>
      <c r="C5806" s="57" t="s">
        <v>19</v>
      </c>
      <c r="D5806" s="57" t="s">
        <v>4866</v>
      </c>
      <c r="E5806" s="58" t="s">
        <v>5008</v>
      </c>
    </row>
    <row r="5807" spans="1:5" x14ac:dyDescent="0.25">
      <c r="A5807" s="57" t="s">
        <v>21397</v>
      </c>
      <c r="B5807" s="57" t="s">
        <v>21398</v>
      </c>
      <c r="C5807" s="57" t="s">
        <v>19</v>
      </c>
      <c r="D5807" s="57" t="s">
        <v>4866</v>
      </c>
      <c r="E5807" s="58" t="s">
        <v>21399</v>
      </c>
    </row>
    <row r="5808" spans="1:5" x14ac:dyDescent="0.25">
      <c r="A5808" s="57" t="s">
        <v>21400</v>
      </c>
      <c r="B5808" s="57" t="s">
        <v>21401</v>
      </c>
      <c r="C5808" s="57" t="s">
        <v>19</v>
      </c>
      <c r="D5808" s="57" t="s">
        <v>4866</v>
      </c>
      <c r="E5808" s="58" t="s">
        <v>21402</v>
      </c>
    </row>
    <row r="5809" spans="1:5" x14ac:dyDescent="0.25">
      <c r="A5809" s="57" t="s">
        <v>21403</v>
      </c>
      <c r="B5809" s="57" t="s">
        <v>21404</v>
      </c>
      <c r="C5809" s="57" t="s">
        <v>19</v>
      </c>
      <c r="D5809" s="57" t="s">
        <v>4866</v>
      </c>
      <c r="E5809" s="58" t="s">
        <v>17662</v>
      </c>
    </row>
    <row r="5810" spans="1:5" x14ac:dyDescent="0.25">
      <c r="A5810" s="57" t="s">
        <v>21405</v>
      </c>
      <c r="B5810" s="57" t="s">
        <v>21406</v>
      </c>
      <c r="C5810" s="57" t="s">
        <v>19</v>
      </c>
      <c r="D5810" s="57" t="s">
        <v>4866</v>
      </c>
      <c r="E5810" s="58" t="s">
        <v>21407</v>
      </c>
    </row>
    <row r="5811" spans="1:5" x14ac:dyDescent="0.25">
      <c r="A5811" s="57" t="s">
        <v>21408</v>
      </c>
      <c r="B5811" s="57" t="s">
        <v>21409</v>
      </c>
      <c r="C5811" s="57" t="s">
        <v>19</v>
      </c>
      <c r="D5811" s="57" t="s">
        <v>4866</v>
      </c>
      <c r="E5811" s="58" t="s">
        <v>21410</v>
      </c>
    </row>
    <row r="5812" spans="1:5" x14ac:dyDescent="0.25">
      <c r="A5812" s="57" t="s">
        <v>21411</v>
      </c>
      <c r="B5812" s="57" t="s">
        <v>21412</v>
      </c>
      <c r="C5812" s="57" t="s">
        <v>19</v>
      </c>
      <c r="D5812" s="57" t="s">
        <v>4866</v>
      </c>
      <c r="E5812" s="58" t="s">
        <v>21413</v>
      </c>
    </row>
    <row r="5813" spans="1:5" x14ac:dyDescent="0.25">
      <c r="A5813" s="57" t="s">
        <v>21414</v>
      </c>
      <c r="B5813" s="57" t="s">
        <v>21415</v>
      </c>
      <c r="C5813" s="57" t="s">
        <v>19</v>
      </c>
      <c r="D5813" s="57" t="s">
        <v>4866</v>
      </c>
      <c r="E5813" s="58" t="s">
        <v>21416</v>
      </c>
    </row>
    <row r="5814" spans="1:5" x14ac:dyDescent="0.25">
      <c r="A5814" s="57" t="s">
        <v>21417</v>
      </c>
      <c r="B5814" s="57" t="s">
        <v>21418</v>
      </c>
      <c r="C5814" s="57" t="s">
        <v>19</v>
      </c>
      <c r="D5814" s="57" t="s">
        <v>4866</v>
      </c>
      <c r="E5814" s="58" t="s">
        <v>21419</v>
      </c>
    </row>
    <row r="5815" spans="1:5" x14ac:dyDescent="0.25">
      <c r="A5815" s="57" t="s">
        <v>21420</v>
      </c>
      <c r="B5815" s="57" t="s">
        <v>21421</v>
      </c>
      <c r="C5815" s="57" t="s">
        <v>19</v>
      </c>
      <c r="D5815" s="57" t="s">
        <v>4866</v>
      </c>
      <c r="E5815" s="58" t="s">
        <v>21422</v>
      </c>
    </row>
    <row r="5816" spans="1:5" x14ac:dyDescent="0.25">
      <c r="A5816" s="57" t="s">
        <v>21423</v>
      </c>
      <c r="B5816" s="57" t="s">
        <v>21424</v>
      </c>
      <c r="C5816" s="57" t="s">
        <v>19</v>
      </c>
      <c r="D5816" s="57" t="s">
        <v>4866</v>
      </c>
      <c r="E5816" s="58" t="s">
        <v>15150</v>
      </c>
    </row>
    <row r="5817" spans="1:5" x14ac:dyDescent="0.25">
      <c r="A5817" s="57" t="s">
        <v>21425</v>
      </c>
      <c r="B5817" s="57" t="s">
        <v>21426</v>
      </c>
      <c r="C5817" s="57" t="s">
        <v>19</v>
      </c>
      <c r="D5817" s="57" t="s">
        <v>4866</v>
      </c>
      <c r="E5817" s="58" t="s">
        <v>21427</v>
      </c>
    </row>
    <row r="5818" spans="1:5" x14ac:dyDescent="0.25">
      <c r="A5818" s="57" t="s">
        <v>21428</v>
      </c>
      <c r="B5818" s="57" t="s">
        <v>21429</v>
      </c>
      <c r="C5818" s="57" t="s">
        <v>19</v>
      </c>
      <c r="D5818" s="57" t="s">
        <v>4866</v>
      </c>
      <c r="E5818" s="58" t="s">
        <v>21430</v>
      </c>
    </row>
    <row r="5819" spans="1:5" x14ac:dyDescent="0.25">
      <c r="A5819" s="57" t="s">
        <v>21431</v>
      </c>
      <c r="B5819" s="57" t="s">
        <v>21432</v>
      </c>
      <c r="C5819" s="57" t="s">
        <v>19</v>
      </c>
      <c r="D5819" s="57" t="s">
        <v>4866</v>
      </c>
      <c r="E5819" s="58" t="s">
        <v>21433</v>
      </c>
    </row>
    <row r="5820" spans="1:5" x14ac:dyDescent="0.25">
      <c r="A5820" s="57" t="s">
        <v>21434</v>
      </c>
      <c r="B5820" s="57" t="s">
        <v>21435</v>
      </c>
      <c r="C5820" s="57" t="s">
        <v>19</v>
      </c>
      <c r="D5820" s="57" t="s">
        <v>4866</v>
      </c>
      <c r="E5820" s="58" t="s">
        <v>21436</v>
      </c>
    </row>
    <row r="5821" spans="1:5" x14ac:dyDescent="0.25">
      <c r="A5821" s="57" t="s">
        <v>21437</v>
      </c>
      <c r="B5821" s="57" t="s">
        <v>21438</v>
      </c>
      <c r="C5821" s="57" t="s">
        <v>19</v>
      </c>
      <c r="D5821" s="57" t="s">
        <v>4866</v>
      </c>
      <c r="E5821" s="58" t="s">
        <v>21439</v>
      </c>
    </row>
    <row r="5822" spans="1:5" x14ac:dyDescent="0.25">
      <c r="A5822" s="57" t="s">
        <v>21440</v>
      </c>
      <c r="B5822" s="57" t="s">
        <v>21441</v>
      </c>
      <c r="C5822" s="57" t="s">
        <v>19</v>
      </c>
      <c r="D5822" s="57" t="s">
        <v>4866</v>
      </c>
      <c r="E5822" s="58" t="s">
        <v>5086</v>
      </c>
    </row>
    <row r="5823" spans="1:5" x14ac:dyDescent="0.25">
      <c r="A5823" s="57" t="s">
        <v>21442</v>
      </c>
      <c r="B5823" s="57" t="s">
        <v>21443</v>
      </c>
      <c r="C5823" s="57" t="s">
        <v>19</v>
      </c>
      <c r="D5823" s="57" t="s">
        <v>4866</v>
      </c>
      <c r="E5823" s="58" t="s">
        <v>21444</v>
      </c>
    </row>
    <row r="5824" spans="1:5" x14ac:dyDescent="0.25">
      <c r="A5824" s="57" t="s">
        <v>21445</v>
      </c>
      <c r="B5824" s="57" t="s">
        <v>21446</v>
      </c>
      <c r="C5824" s="57" t="s">
        <v>19</v>
      </c>
      <c r="D5824" s="57" t="s">
        <v>4866</v>
      </c>
      <c r="E5824" s="58" t="s">
        <v>21447</v>
      </c>
    </row>
    <row r="5825" spans="1:5" x14ac:dyDescent="0.25">
      <c r="A5825" s="57" t="s">
        <v>21448</v>
      </c>
      <c r="B5825" s="57" t="s">
        <v>21449</v>
      </c>
      <c r="C5825" s="57" t="s">
        <v>19</v>
      </c>
      <c r="D5825" s="57" t="s">
        <v>4866</v>
      </c>
      <c r="E5825" s="58" t="s">
        <v>21450</v>
      </c>
    </row>
    <row r="5826" spans="1:5" x14ac:dyDescent="0.25">
      <c r="A5826" s="57" t="s">
        <v>21451</v>
      </c>
      <c r="B5826" s="57" t="s">
        <v>21452</v>
      </c>
      <c r="C5826" s="57" t="s">
        <v>19</v>
      </c>
      <c r="D5826" s="57" t="s">
        <v>4866</v>
      </c>
      <c r="E5826" s="58" t="s">
        <v>21453</v>
      </c>
    </row>
    <row r="5827" spans="1:5" x14ac:dyDescent="0.25">
      <c r="A5827" s="57" t="s">
        <v>21454</v>
      </c>
      <c r="B5827" s="57" t="s">
        <v>21455</v>
      </c>
      <c r="C5827" s="57" t="s">
        <v>19</v>
      </c>
      <c r="D5827" s="57" t="s">
        <v>4866</v>
      </c>
      <c r="E5827" s="58" t="s">
        <v>21456</v>
      </c>
    </row>
    <row r="5828" spans="1:5" x14ac:dyDescent="0.25">
      <c r="A5828" s="57" t="s">
        <v>21457</v>
      </c>
      <c r="B5828" s="57" t="s">
        <v>21458</v>
      </c>
      <c r="C5828" s="57" t="s">
        <v>19</v>
      </c>
      <c r="D5828" s="57" t="s">
        <v>4866</v>
      </c>
      <c r="E5828" s="58" t="s">
        <v>15343</v>
      </c>
    </row>
    <row r="5829" spans="1:5" x14ac:dyDescent="0.25">
      <c r="A5829" s="57" t="s">
        <v>21459</v>
      </c>
      <c r="B5829" s="57" t="s">
        <v>21460</v>
      </c>
      <c r="C5829" s="57" t="s">
        <v>19</v>
      </c>
      <c r="D5829" s="57" t="s">
        <v>4866</v>
      </c>
      <c r="E5829" s="58" t="s">
        <v>21461</v>
      </c>
    </row>
    <row r="5830" spans="1:5" x14ac:dyDescent="0.25">
      <c r="A5830" s="57" t="s">
        <v>21462</v>
      </c>
      <c r="B5830" s="57" t="s">
        <v>21463</v>
      </c>
      <c r="C5830" s="57" t="s">
        <v>19</v>
      </c>
      <c r="D5830" s="57" t="s">
        <v>4866</v>
      </c>
      <c r="E5830" s="58" t="s">
        <v>21464</v>
      </c>
    </row>
    <row r="5831" spans="1:5" x14ac:dyDescent="0.25">
      <c r="A5831" s="57" t="s">
        <v>21465</v>
      </c>
      <c r="B5831" s="57" t="s">
        <v>21466</v>
      </c>
      <c r="C5831" s="57" t="s">
        <v>19</v>
      </c>
      <c r="D5831" s="57" t="s">
        <v>4866</v>
      </c>
      <c r="E5831" s="58" t="s">
        <v>21467</v>
      </c>
    </row>
    <row r="5832" spans="1:5" x14ac:dyDescent="0.25">
      <c r="A5832" s="57" t="s">
        <v>21468</v>
      </c>
      <c r="B5832" s="57" t="s">
        <v>21469</v>
      </c>
      <c r="C5832" s="57" t="s">
        <v>19</v>
      </c>
      <c r="D5832" s="57" t="s">
        <v>4866</v>
      </c>
      <c r="E5832" s="58" t="s">
        <v>21470</v>
      </c>
    </row>
    <row r="5833" spans="1:5" x14ac:dyDescent="0.25">
      <c r="A5833" s="57" t="s">
        <v>21471</v>
      </c>
      <c r="B5833" s="57" t="s">
        <v>21472</v>
      </c>
      <c r="C5833" s="57" t="s">
        <v>19</v>
      </c>
      <c r="D5833" s="57" t="s">
        <v>4866</v>
      </c>
      <c r="E5833" s="58" t="s">
        <v>21473</v>
      </c>
    </row>
    <row r="5834" spans="1:5" x14ac:dyDescent="0.25">
      <c r="A5834" s="57" t="s">
        <v>21474</v>
      </c>
      <c r="B5834" s="57" t="s">
        <v>21475</v>
      </c>
      <c r="C5834" s="57" t="s">
        <v>19</v>
      </c>
      <c r="D5834" s="57" t="s">
        <v>4866</v>
      </c>
      <c r="E5834" s="58" t="s">
        <v>21476</v>
      </c>
    </row>
    <row r="5835" spans="1:5" x14ac:dyDescent="0.25">
      <c r="A5835" s="57" t="s">
        <v>21477</v>
      </c>
      <c r="B5835" s="57" t="s">
        <v>21478</v>
      </c>
      <c r="C5835" s="57" t="s">
        <v>19</v>
      </c>
      <c r="D5835" s="57" t="s">
        <v>4866</v>
      </c>
      <c r="E5835" s="58" t="s">
        <v>21479</v>
      </c>
    </row>
    <row r="5836" spans="1:5" x14ac:dyDescent="0.25">
      <c r="A5836" s="57" t="s">
        <v>21480</v>
      </c>
      <c r="B5836" s="57" t="s">
        <v>21481</v>
      </c>
      <c r="C5836" s="57" t="s">
        <v>19</v>
      </c>
      <c r="D5836" s="57" t="s">
        <v>4866</v>
      </c>
      <c r="E5836" s="58" t="s">
        <v>21482</v>
      </c>
    </row>
    <row r="5837" spans="1:5" x14ac:dyDescent="0.25">
      <c r="A5837" s="57" t="s">
        <v>21483</v>
      </c>
      <c r="B5837" s="57" t="s">
        <v>21484</v>
      </c>
      <c r="C5837" s="57" t="s">
        <v>19</v>
      </c>
      <c r="D5837" s="57" t="s">
        <v>4866</v>
      </c>
      <c r="E5837" s="58" t="s">
        <v>21485</v>
      </c>
    </row>
    <row r="5838" spans="1:5" x14ac:dyDescent="0.25">
      <c r="A5838" s="57" t="s">
        <v>21486</v>
      </c>
      <c r="B5838" s="57" t="s">
        <v>21487</v>
      </c>
      <c r="C5838" s="57" t="s">
        <v>19</v>
      </c>
      <c r="D5838" s="57" t="s">
        <v>4866</v>
      </c>
      <c r="E5838" s="58" t="s">
        <v>18360</v>
      </c>
    </row>
    <row r="5839" spans="1:5" x14ac:dyDescent="0.25">
      <c r="A5839" s="57" t="s">
        <v>21488</v>
      </c>
      <c r="B5839" s="57" t="s">
        <v>21489</v>
      </c>
      <c r="C5839" s="57" t="s">
        <v>19</v>
      </c>
      <c r="D5839" s="57" t="s">
        <v>4866</v>
      </c>
      <c r="E5839" s="58" t="s">
        <v>13844</v>
      </c>
    </row>
    <row r="5840" spans="1:5" x14ac:dyDescent="0.25">
      <c r="A5840" s="57" t="s">
        <v>21490</v>
      </c>
      <c r="B5840" s="57" t="s">
        <v>21491</v>
      </c>
      <c r="C5840" s="57" t="s">
        <v>19</v>
      </c>
      <c r="D5840" s="57" t="s">
        <v>4866</v>
      </c>
      <c r="E5840" s="58" t="s">
        <v>21492</v>
      </c>
    </row>
    <row r="5841" spans="1:5" x14ac:dyDescent="0.25">
      <c r="A5841" s="57" t="s">
        <v>21493</v>
      </c>
      <c r="B5841" s="57" t="s">
        <v>21494</v>
      </c>
      <c r="C5841" s="57" t="s">
        <v>19</v>
      </c>
      <c r="D5841" s="57" t="s">
        <v>4866</v>
      </c>
      <c r="E5841" s="58" t="s">
        <v>21495</v>
      </c>
    </row>
    <row r="5842" spans="1:5" x14ac:dyDescent="0.25">
      <c r="A5842" s="57" t="s">
        <v>21496</v>
      </c>
      <c r="B5842" s="57" t="s">
        <v>21497</v>
      </c>
      <c r="C5842" s="57" t="s">
        <v>19</v>
      </c>
      <c r="D5842" s="57" t="s">
        <v>4866</v>
      </c>
      <c r="E5842" s="58" t="s">
        <v>21498</v>
      </c>
    </row>
    <row r="5843" spans="1:5" x14ac:dyDescent="0.25">
      <c r="A5843" s="57" t="s">
        <v>21499</v>
      </c>
      <c r="B5843" s="57" t="s">
        <v>21500</v>
      </c>
      <c r="C5843" s="57" t="s">
        <v>19</v>
      </c>
      <c r="D5843" s="57" t="s">
        <v>4866</v>
      </c>
      <c r="E5843" s="58" t="s">
        <v>21501</v>
      </c>
    </row>
    <row r="5844" spans="1:5" x14ac:dyDescent="0.25">
      <c r="A5844" s="57" t="s">
        <v>21502</v>
      </c>
      <c r="B5844" s="57" t="s">
        <v>21503</v>
      </c>
      <c r="C5844" s="57" t="s">
        <v>19</v>
      </c>
      <c r="D5844" s="57" t="s">
        <v>4866</v>
      </c>
      <c r="E5844" s="58" t="s">
        <v>21504</v>
      </c>
    </row>
    <row r="5845" spans="1:5" x14ac:dyDescent="0.25">
      <c r="A5845" s="57" t="s">
        <v>21505</v>
      </c>
      <c r="B5845" s="57" t="s">
        <v>21506</v>
      </c>
      <c r="C5845" s="57" t="s">
        <v>19</v>
      </c>
      <c r="D5845" s="57" t="s">
        <v>4866</v>
      </c>
      <c r="E5845" s="58" t="s">
        <v>21507</v>
      </c>
    </row>
    <row r="5846" spans="1:5" x14ac:dyDescent="0.25">
      <c r="A5846" s="57" t="s">
        <v>21508</v>
      </c>
      <c r="B5846" s="57" t="s">
        <v>21509</v>
      </c>
      <c r="C5846" s="57" t="s">
        <v>19</v>
      </c>
      <c r="D5846" s="57" t="s">
        <v>4866</v>
      </c>
      <c r="E5846" s="58" t="s">
        <v>21510</v>
      </c>
    </row>
    <row r="5847" spans="1:5" x14ac:dyDescent="0.25">
      <c r="A5847" s="57" t="s">
        <v>21511</v>
      </c>
      <c r="B5847" s="57" t="s">
        <v>21512</v>
      </c>
      <c r="C5847" s="57" t="s">
        <v>19</v>
      </c>
      <c r="D5847" s="57" t="s">
        <v>4866</v>
      </c>
      <c r="E5847" s="58" t="s">
        <v>21513</v>
      </c>
    </row>
    <row r="5848" spans="1:5" x14ac:dyDescent="0.25">
      <c r="A5848" s="57" t="s">
        <v>21514</v>
      </c>
      <c r="B5848" s="57" t="s">
        <v>21515</v>
      </c>
      <c r="C5848" s="57" t="s">
        <v>19</v>
      </c>
      <c r="D5848" s="57" t="s">
        <v>4866</v>
      </c>
      <c r="E5848" s="58" t="s">
        <v>21516</v>
      </c>
    </row>
    <row r="5849" spans="1:5" x14ac:dyDescent="0.25">
      <c r="A5849" s="57" t="s">
        <v>21517</v>
      </c>
      <c r="B5849" s="57" t="s">
        <v>21518</v>
      </c>
      <c r="C5849" s="57" t="s">
        <v>19</v>
      </c>
      <c r="D5849" s="57" t="s">
        <v>4866</v>
      </c>
      <c r="E5849" s="58" t="s">
        <v>21519</v>
      </c>
    </row>
    <row r="5850" spans="1:5" x14ac:dyDescent="0.25">
      <c r="A5850" s="57" t="s">
        <v>21520</v>
      </c>
      <c r="B5850" s="57" t="s">
        <v>21521</v>
      </c>
      <c r="C5850" s="57" t="s">
        <v>19</v>
      </c>
      <c r="D5850" s="57" t="s">
        <v>4866</v>
      </c>
      <c r="E5850" s="58" t="s">
        <v>21522</v>
      </c>
    </row>
    <row r="5851" spans="1:5" x14ac:dyDescent="0.25">
      <c r="A5851" s="57" t="s">
        <v>21523</v>
      </c>
      <c r="B5851" s="57" t="s">
        <v>21524</v>
      </c>
      <c r="C5851" s="57" t="s">
        <v>19</v>
      </c>
      <c r="D5851" s="57" t="s">
        <v>4866</v>
      </c>
      <c r="E5851" s="58" t="s">
        <v>21525</v>
      </c>
    </row>
    <row r="5852" spans="1:5" x14ac:dyDescent="0.25">
      <c r="A5852" s="57" t="s">
        <v>21526</v>
      </c>
      <c r="B5852" s="57" t="s">
        <v>21527</v>
      </c>
      <c r="C5852" s="57" t="s">
        <v>19</v>
      </c>
      <c r="D5852" s="57" t="s">
        <v>4866</v>
      </c>
      <c r="E5852" s="58" t="s">
        <v>21528</v>
      </c>
    </row>
    <row r="5853" spans="1:5" x14ac:dyDescent="0.25">
      <c r="A5853" s="57" t="s">
        <v>21529</v>
      </c>
      <c r="B5853" s="57" t="s">
        <v>21530</v>
      </c>
      <c r="C5853" s="57" t="s">
        <v>19</v>
      </c>
      <c r="D5853" s="57" t="s">
        <v>4866</v>
      </c>
      <c r="E5853" s="58" t="s">
        <v>21531</v>
      </c>
    </row>
    <row r="5854" spans="1:5" x14ac:dyDescent="0.25">
      <c r="A5854" s="57" t="s">
        <v>21532</v>
      </c>
      <c r="B5854" s="57" t="s">
        <v>21533</v>
      </c>
      <c r="C5854" s="57" t="s">
        <v>19</v>
      </c>
      <c r="D5854" s="57" t="s">
        <v>4866</v>
      </c>
      <c r="E5854" s="58" t="s">
        <v>21534</v>
      </c>
    </row>
    <row r="5855" spans="1:5" x14ac:dyDescent="0.25">
      <c r="A5855" s="57" t="s">
        <v>21535</v>
      </c>
      <c r="B5855" s="57" t="s">
        <v>21536</v>
      </c>
      <c r="C5855" s="57" t="s">
        <v>19</v>
      </c>
      <c r="D5855" s="57" t="s">
        <v>4866</v>
      </c>
      <c r="E5855" s="58" t="s">
        <v>21537</v>
      </c>
    </row>
    <row r="5856" spans="1:5" x14ac:dyDescent="0.25">
      <c r="A5856" s="57" t="s">
        <v>21538</v>
      </c>
      <c r="B5856" s="57" t="s">
        <v>21539</v>
      </c>
      <c r="C5856" s="57" t="s">
        <v>19</v>
      </c>
      <c r="D5856" s="57" t="s">
        <v>4866</v>
      </c>
      <c r="E5856" s="58" t="s">
        <v>21540</v>
      </c>
    </row>
    <row r="5857" spans="1:5" x14ac:dyDescent="0.25">
      <c r="A5857" s="57" t="s">
        <v>21541</v>
      </c>
      <c r="B5857" s="57" t="s">
        <v>21542</v>
      </c>
      <c r="C5857" s="57" t="s">
        <v>19</v>
      </c>
      <c r="D5857" s="57" t="s">
        <v>4866</v>
      </c>
      <c r="E5857" s="58" t="s">
        <v>21543</v>
      </c>
    </row>
    <row r="5858" spans="1:5" x14ac:dyDescent="0.25">
      <c r="A5858" s="57" t="s">
        <v>21544</v>
      </c>
      <c r="B5858" s="57" t="s">
        <v>21545</v>
      </c>
      <c r="C5858" s="57" t="s">
        <v>19</v>
      </c>
      <c r="D5858" s="57" t="s">
        <v>4866</v>
      </c>
      <c r="E5858" s="58" t="s">
        <v>21546</v>
      </c>
    </row>
    <row r="5859" spans="1:5" x14ac:dyDescent="0.25">
      <c r="A5859" s="57" t="s">
        <v>21547</v>
      </c>
      <c r="B5859" s="57" t="s">
        <v>21548</v>
      </c>
      <c r="C5859" s="57" t="s">
        <v>19</v>
      </c>
      <c r="D5859" s="57" t="s">
        <v>4866</v>
      </c>
      <c r="E5859" s="58" t="s">
        <v>15642</v>
      </c>
    </row>
    <row r="5860" spans="1:5" x14ac:dyDescent="0.25">
      <c r="A5860" s="57" t="s">
        <v>21549</v>
      </c>
      <c r="B5860" s="57" t="s">
        <v>21550</v>
      </c>
      <c r="C5860" s="57" t="s">
        <v>19</v>
      </c>
      <c r="D5860" s="57" t="s">
        <v>4866</v>
      </c>
      <c r="E5860" s="58" t="s">
        <v>21551</v>
      </c>
    </row>
    <row r="5861" spans="1:5" x14ac:dyDescent="0.25">
      <c r="A5861" s="57" t="s">
        <v>21552</v>
      </c>
      <c r="B5861" s="57" t="s">
        <v>21553</v>
      </c>
      <c r="C5861" s="57" t="s">
        <v>19</v>
      </c>
      <c r="D5861" s="57" t="s">
        <v>4866</v>
      </c>
      <c r="E5861" s="58" t="s">
        <v>21554</v>
      </c>
    </row>
    <row r="5862" spans="1:5" x14ac:dyDescent="0.25">
      <c r="A5862" s="57" t="s">
        <v>21555</v>
      </c>
      <c r="B5862" s="57" t="s">
        <v>21556</v>
      </c>
      <c r="C5862" s="57" t="s">
        <v>19</v>
      </c>
      <c r="D5862" s="57" t="s">
        <v>4866</v>
      </c>
      <c r="E5862" s="58" t="s">
        <v>21557</v>
      </c>
    </row>
    <row r="5863" spans="1:5" x14ac:dyDescent="0.25">
      <c r="A5863" s="57" t="s">
        <v>21558</v>
      </c>
      <c r="B5863" s="57" t="s">
        <v>21559</v>
      </c>
      <c r="C5863" s="57" t="s">
        <v>19</v>
      </c>
      <c r="D5863" s="57" t="s">
        <v>4866</v>
      </c>
      <c r="E5863" s="58" t="s">
        <v>21560</v>
      </c>
    </row>
    <row r="5864" spans="1:5" x14ac:dyDescent="0.25">
      <c r="A5864" s="57" t="s">
        <v>21561</v>
      </c>
      <c r="B5864" s="57" t="s">
        <v>21562</v>
      </c>
      <c r="C5864" s="57" t="s">
        <v>19</v>
      </c>
      <c r="D5864" s="57" t="s">
        <v>4866</v>
      </c>
      <c r="E5864" s="58" t="s">
        <v>11496</v>
      </c>
    </row>
    <row r="5865" spans="1:5" x14ac:dyDescent="0.25">
      <c r="A5865" s="57" t="s">
        <v>21563</v>
      </c>
      <c r="B5865" s="57" t="s">
        <v>21564</v>
      </c>
      <c r="C5865" s="57" t="s">
        <v>19</v>
      </c>
      <c r="D5865" s="57" t="s">
        <v>4866</v>
      </c>
      <c r="E5865" s="58" t="s">
        <v>21565</v>
      </c>
    </row>
    <row r="5866" spans="1:5" x14ac:dyDescent="0.25">
      <c r="A5866" s="57" t="s">
        <v>21566</v>
      </c>
      <c r="B5866" s="57" t="s">
        <v>21567</v>
      </c>
      <c r="C5866" s="57" t="s">
        <v>19</v>
      </c>
      <c r="D5866" s="57" t="s">
        <v>4866</v>
      </c>
      <c r="E5866" s="58" t="s">
        <v>19972</v>
      </c>
    </row>
    <row r="5867" spans="1:5" x14ac:dyDescent="0.25">
      <c r="A5867" s="57" t="s">
        <v>21568</v>
      </c>
      <c r="B5867" s="57" t="s">
        <v>21569</v>
      </c>
      <c r="C5867" s="57" t="s">
        <v>19</v>
      </c>
      <c r="D5867" s="57" t="s">
        <v>4866</v>
      </c>
      <c r="E5867" s="58" t="s">
        <v>21570</v>
      </c>
    </row>
    <row r="5868" spans="1:5" x14ac:dyDescent="0.25">
      <c r="A5868" s="57" t="s">
        <v>21571</v>
      </c>
      <c r="B5868" s="57" t="s">
        <v>21572</v>
      </c>
      <c r="C5868" s="57" t="s">
        <v>19</v>
      </c>
      <c r="D5868" s="57" t="s">
        <v>4866</v>
      </c>
      <c r="E5868" s="58" t="s">
        <v>21573</v>
      </c>
    </row>
    <row r="5869" spans="1:5" x14ac:dyDescent="0.25">
      <c r="A5869" s="57" t="s">
        <v>21574</v>
      </c>
      <c r="B5869" s="57" t="s">
        <v>21575</v>
      </c>
      <c r="C5869" s="57" t="s">
        <v>19</v>
      </c>
      <c r="D5869" s="57" t="s">
        <v>4866</v>
      </c>
      <c r="E5869" s="58" t="s">
        <v>21576</v>
      </c>
    </row>
    <row r="5870" spans="1:5" x14ac:dyDescent="0.25">
      <c r="A5870" s="57" t="s">
        <v>21577</v>
      </c>
      <c r="B5870" s="57" t="s">
        <v>21578</v>
      </c>
      <c r="C5870" s="57" t="s">
        <v>19</v>
      </c>
      <c r="D5870" s="57" t="s">
        <v>4866</v>
      </c>
      <c r="E5870" s="58" t="s">
        <v>14892</v>
      </c>
    </row>
    <row r="5871" spans="1:5" x14ac:dyDescent="0.25">
      <c r="A5871" s="57" t="s">
        <v>21579</v>
      </c>
      <c r="B5871" s="57" t="s">
        <v>21580</v>
      </c>
      <c r="C5871" s="57" t="s">
        <v>19</v>
      </c>
      <c r="D5871" s="57" t="s">
        <v>4866</v>
      </c>
      <c r="E5871" s="58" t="s">
        <v>21581</v>
      </c>
    </row>
    <row r="5872" spans="1:5" x14ac:dyDescent="0.25">
      <c r="A5872" s="57" t="s">
        <v>21582</v>
      </c>
      <c r="B5872" s="57" t="s">
        <v>21583</v>
      </c>
      <c r="C5872" s="57" t="s">
        <v>22</v>
      </c>
      <c r="D5872" s="57" t="s">
        <v>4866</v>
      </c>
      <c r="E5872" s="58" t="s">
        <v>18064</v>
      </c>
    </row>
    <row r="5873" spans="1:5" x14ac:dyDescent="0.25">
      <c r="A5873" s="57" t="s">
        <v>21584</v>
      </c>
      <c r="B5873" s="57" t="s">
        <v>21585</v>
      </c>
      <c r="C5873" s="57" t="s">
        <v>22</v>
      </c>
      <c r="D5873" s="57" t="s">
        <v>4866</v>
      </c>
      <c r="E5873" s="58" t="s">
        <v>21586</v>
      </c>
    </row>
    <row r="5874" spans="1:5" x14ac:dyDescent="0.25">
      <c r="A5874" s="57" t="s">
        <v>21587</v>
      </c>
      <c r="B5874" s="57" t="s">
        <v>21588</v>
      </c>
      <c r="C5874" s="57" t="s">
        <v>19</v>
      </c>
      <c r="D5874" s="57" t="s">
        <v>4866</v>
      </c>
      <c r="E5874" s="58" t="s">
        <v>21589</v>
      </c>
    </row>
    <row r="5875" spans="1:5" x14ac:dyDescent="0.25">
      <c r="A5875" s="57" t="s">
        <v>21590</v>
      </c>
      <c r="B5875" s="57" t="s">
        <v>21591</v>
      </c>
      <c r="C5875" s="57" t="s">
        <v>19</v>
      </c>
      <c r="D5875" s="57" t="s">
        <v>4866</v>
      </c>
      <c r="E5875" s="58" t="s">
        <v>21592</v>
      </c>
    </row>
    <row r="5876" spans="1:5" x14ac:dyDescent="0.25">
      <c r="A5876" s="57" t="s">
        <v>21593</v>
      </c>
      <c r="B5876" s="57" t="s">
        <v>21594</v>
      </c>
      <c r="C5876" s="57" t="s">
        <v>19</v>
      </c>
      <c r="D5876" s="57" t="s">
        <v>4866</v>
      </c>
      <c r="E5876" s="58" t="s">
        <v>21595</v>
      </c>
    </row>
    <row r="5877" spans="1:5" x14ac:dyDescent="0.25">
      <c r="A5877" s="57" t="s">
        <v>21596</v>
      </c>
      <c r="B5877" s="57" t="s">
        <v>21597</v>
      </c>
      <c r="C5877" s="57" t="s">
        <v>19</v>
      </c>
      <c r="D5877" s="57" t="s">
        <v>4866</v>
      </c>
      <c r="E5877" s="58" t="s">
        <v>21598</v>
      </c>
    </row>
    <row r="5878" spans="1:5" x14ac:dyDescent="0.25">
      <c r="A5878" s="57" t="s">
        <v>21599</v>
      </c>
      <c r="B5878" s="57" t="s">
        <v>21600</v>
      </c>
      <c r="C5878" s="57" t="s">
        <v>19</v>
      </c>
      <c r="D5878" s="57" t="s">
        <v>4866</v>
      </c>
      <c r="E5878" s="58" t="s">
        <v>21601</v>
      </c>
    </row>
    <row r="5879" spans="1:5" x14ac:dyDescent="0.25">
      <c r="A5879" s="57" t="s">
        <v>21602</v>
      </c>
      <c r="B5879" s="57" t="s">
        <v>21603</v>
      </c>
      <c r="C5879" s="57" t="s">
        <v>19</v>
      </c>
      <c r="D5879" s="57" t="s">
        <v>4866</v>
      </c>
      <c r="E5879" s="58" t="s">
        <v>21604</v>
      </c>
    </row>
    <row r="5880" spans="1:5" x14ac:dyDescent="0.25">
      <c r="A5880" s="57" t="s">
        <v>21605</v>
      </c>
      <c r="B5880" s="57" t="s">
        <v>21606</v>
      </c>
      <c r="C5880" s="57" t="s">
        <v>19</v>
      </c>
      <c r="D5880" s="57" t="s">
        <v>4866</v>
      </c>
      <c r="E5880" s="58" t="s">
        <v>21607</v>
      </c>
    </row>
    <row r="5881" spans="1:5" x14ac:dyDescent="0.25">
      <c r="A5881" s="57" t="s">
        <v>21608</v>
      </c>
      <c r="B5881" s="57" t="s">
        <v>21609</v>
      </c>
      <c r="C5881" s="57" t="s">
        <v>19</v>
      </c>
      <c r="D5881" s="57" t="s">
        <v>4866</v>
      </c>
      <c r="E5881" s="58" t="s">
        <v>21610</v>
      </c>
    </row>
    <row r="5882" spans="1:5" x14ac:dyDescent="0.25">
      <c r="A5882" s="57" t="s">
        <v>21611</v>
      </c>
      <c r="B5882" s="57" t="s">
        <v>21612</v>
      </c>
      <c r="C5882" s="57" t="s">
        <v>19</v>
      </c>
      <c r="D5882" s="57" t="s">
        <v>4866</v>
      </c>
      <c r="E5882" s="58" t="s">
        <v>18558</v>
      </c>
    </row>
    <row r="5883" spans="1:5" x14ac:dyDescent="0.25">
      <c r="A5883" s="57" t="s">
        <v>21613</v>
      </c>
      <c r="B5883" s="57" t="s">
        <v>21614</v>
      </c>
      <c r="C5883" s="57" t="s">
        <v>19</v>
      </c>
      <c r="D5883" s="57" t="s">
        <v>4866</v>
      </c>
      <c r="E5883" s="58" t="s">
        <v>21615</v>
      </c>
    </row>
    <row r="5884" spans="1:5" x14ac:dyDescent="0.25">
      <c r="A5884" s="57" t="s">
        <v>21616</v>
      </c>
      <c r="B5884" s="57" t="s">
        <v>21617</v>
      </c>
      <c r="C5884" s="57" t="s">
        <v>19</v>
      </c>
      <c r="D5884" s="57" t="s">
        <v>4866</v>
      </c>
      <c r="E5884" s="58" t="s">
        <v>21618</v>
      </c>
    </row>
    <row r="5885" spans="1:5" x14ac:dyDescent="0.25">
      <c r="A5885" s="57" t="s">
        <v>21619</v>
      </c>
      <c r="B5885" s="57" t="s">
        <v>21620</v>
      </c>
      <c r="C5885" s="57" t="s">
        <v>19</v>
      </c>
      <c r="D5885" s="57" t="s">
        <v>4866</v>
      </c>
      <c r="E5885" s="58" t="s">
        <v>21621</v>
      </c>
    </row>
    <row r="5886" spans="1:5" x14ac:dyDescent="0.25">
      <c r="A5886" s="57" t="s">
        <v>21622</v>
      </c>
      <c r="B5886" s="57" t="s">
        <v>21623</v>
      </c>
      <c r="C5886" s="57" t="s">
        <v>19</v>
      </c>
      <c r="D5886" s="57" t="s">
        <v>4866</v>
      </c>
      <c r="E5886" s="58" t="s">
        <v>21624</v>
      </c>
    </row>
    <row r="5887" spans="1:5" x14ac:dyDescent="0.25">
      <c r="A5887" s="57" t="s">
        <v>21625</v>
      </c>
      <c r="B5887" s="57" t="s">
        <v>21626</v>
      </c>
      <c r="C5887" s="57" t="s">
        <v>19</v>
      </c>
      <c r="D5887" s="57" t="s">
        <v>4866</v>
      </c>
      <c r="E5887" s="58" t="s">
        <v>21627</v>
      </c>
    </row>
    <row r="5888" spans="1:5" x14ac:dyDescent="0.25">
      <c r="A5888" s="57" t="s">
        <v>21628</v>
      </c>
      <c r="B5888" s="57" t="s">
        <v>21629</v>
      </c>
      <c r="C5888" s="57" t="s">
        <v>19</v>
      </c>
      <c r="D5888" s="57" t="s">
        <v>4866</v>
      </c>
      <c r="E5888" s="58" t="s">
        <v>21630</v>
      </c>
    </row>
    <row r="5889" spans="1:5" x14ac:dyDescent="0.25">
      <c r="A5889" s="57" t="s">
        <v>21631</v>
      </c>
      <c r="B5889" s="57" t="s">
        <v>21632</v>
      </c>
      <c r="C5889" s="57" t="s">
        <v>19</v>
      </c>
      <c r="D5889" s="57" t="s">
        <v>4866</v>
      </c>
      <c r="E5889" s="58" t="s">
        <v>21633</v>
      </c>
    </row>
    <row r="5890" spans="1:5" x14ac:dyDescent="0.25">
      <c r="A5890" s="57" t="s">
        <v>21634</v>
      </c>
      <c r="B5890" s="57" t="s">
        <v>21635</v>
      </c>
      <c r="C5890" s="57" t="s">
        <v>19</v>
      </c>
      <c r="D5890" s="57" t="s">
        <v>4866</v>
      </c>
      <c r="E5890" s="58" t="s">
        <v>21636</v>
      </c>
    </row>
    <row r="5891" spans="1:5" x14ac:dyDescent="0.25">
      <c r="A5891" s="57" t="s">
        <v>21637</v>
      </c>
      <c r="B5891" s="57" t="s">
        <v>21638</v>
      </c>
      <c r="C5891" s="57" t="s">
        <v>19</v>
      </c>
      <c r="D5891" s="57" t="s">
        <v>4866</v>
      </c>
      <c r="E5891" s="58" t="s">
        <v>21639</v>
      </c>
    </row>
    <row r="5892" spans="1:5" x14ac:dyDescent="0.25">
      <c r="A5892" s="57" t="s">
        <v>21640</v>
      </c>
      <c r="B5892" s="57" t="s">
        <v>21641</v>
      </c>
      <c r="C5892" s="57" t="s">
        <v>19</v>
      </c>
      <c r="D5892" s="57" t="s">
        <v>4866</v>
      </c>
      <c r="E5892" s="58" t="s">
        <v>21642</v>
      </c>
    </row>
    <row r="5893" spans="1:5" x14ac:dyDescent="0.25">
      <c r="A5893" s="57" t="s">
        <v>21643</v>
      </c>
      <c r="B5893" s="57" t="s">
        <v>21644</v>
      </c>
      <c r="C5893" s="57" t="s">
        <v>19</v>
      </c>
      <c r="D5893" s="57" t="s">
        <v>4866</v>
      </c>
      <c r="E5893" s="58" t="s">
        <v>21645</v>
      </c>
    </row>
    <row r="5894" spans="1:5" x14ac:dyDescent="0.25">
      <c r="A5894" s="57" t="s">
        <v>21646</v>
      </c>
      <c r="B5894" s="57" t="s">
        <v>21647</v>
      </c>
      <c r="C5894" s="57" t="s">
        <v>19</v>
      </c>
      <c r="D5894" s="57" t="s">
        <v>4866</v>
      </c>
      <c r="E5894" s="58" t="s">
        <v>5505</v>
      </c>
    </row>
    <row r="5895" spans="1:5" x14ac:dyDescent="0.25">
      <c r="A5895" s="57" t="s">
        <v>21648</v>
      </c>
      <c r="B5895" s="57" t="s">
        <v>21649</v>
      </c>
      <c r="C5895" s="57" t="s">
        <v>19</v>
      </c>
      <c r="D5895" s="57" t="s">
        <v>4866</v>
      </c>
      <c r="E5895" s="58" t="s">
        <v>21650</v>
      </c>
    </row>
    <row r="5896" spans="1:5" x14ac:dyDescent="0.25">
      <c r="A5896" s="57" t="s">
        <v>21651</v>
      </c>
      <c r="B5896" s="57" t="s">
        <v>21652</v>
      </c>
      <c r="C5896" s="57" t="s">
        <v>195</v>
      </c>
      <c r="D5896" s="57" t="s">
        <v>4866</v>
      </c>
      <c r="E5896" s="58" t="s">
        <v>21653</v>
      </c>
    </row>
    <row r="5897" spans="1:5" x14ac:dyDescent="0.25">
      <c r="A5897" s="57" t="s">
        <v>21654</v>
      </c>
      <c r="B5897" s="57" t="s">
        <v>21655</v>
      </c>
      <c r="C5897" s="57" t="s">
        <v>195</v>
      </c>
      <c r="D5897" s="57" t="s">
        <v>4866</v>
      </c>
      <c r="E5897" s="58" t="s">
        <v>21656</v>
      </c>
    </row>
    <row r="5898" spans="1:5" x14ac:dyDescent="0.25">
      <c r="A5898" s="57" t="s">
        <v>21657</v>
      </c>
      <c r="B5898" s="57" t="s">
        <v>21658</v>
      </c>
      <c r="C5898" s="57" t="s">
        <v>195</v>
      </c>
      <c r="D5898" s="57" t="s">
        <v>4866</v>
      </c>
      <c r="E5898" s="58" t="s">
        <v>21659</v>
      </c>
    </row>
    <row r="5899" spans="1:5" x14ac:dyDescent="0.25">
      <c r="A5899" s="57" t="s">
        <v>21660</v>
      </c>
      <c r="B5899" s="57" t="s">
        <v>21661</v>
      </c>
      <c r="C5899" s="57" t="s">
        <v>195</v>
      </c>
      <c r="D5899" s="57" t="s">
        <v>4866</v>
      </c>
      <c r="E5899" s="58" t="s">
        <v>21662</v>
      </c>
    </row>
    <row r="5900" spans="1:5" x14ac:dyDescent="0.25">
      <c r="A5900" s="57" t="s">
        <v>21663</v>
      </c>
      <c r="B5900" s="57" t="s">
        <v>21664</v>
      </c>
      <c r="C5900" s="57" t="s">
        <v>195</v>
      </c>
      <c r="D5900" s="57" t="s">
        <v>4866</v>
      </c>
      <c r="E5900" s="58" t="s">
        <v>21665</v>
      </c>
    </row>
    <row r="5901" spans="1:5" x14ac:dyDescent="0.25">
      <c r="A5901" s="57" t="s">
        <v>21666</v>
      </c>
      <c r="B5901" s="57" t="s">
        <v>21667</v>
      </c>
      <c r="C5901" s="57" t="s">
        <v>195</v>
      </c>
      <c r="D5901" s="57" t="s">
        <v>4866</v>
      </c>
      <c r="E5901" s="58" t="s">
        <v>21668</v>
      </c>
    </row>
    <row r="5902" spans="1:5" x14ac:dyDescent="0.25">
      <c r="A5902" s="57" t="s">
        <v>21669</v>
      </c>
      <c r="B5902" s="57" t="s">
        <v>21670</v>
      </c>
      <c r="C5902" s="57" t="s">
        <v>195</v>
      </c>
      <c r="D5902" s="57" t="s">
        <v>4866</v>
      </c>
      <c r="E5902" s="58" t="s">
        <v>21671</v>
      </c>
    </row>
    <row r="5903" spans="1:5" x14ac:dyDescent="0.25">
      <c r="A5903" s="57" t="s">
        <v>21672</v>
      </c>
      <c r="B5903" s="57" t="s">
        <v>21673</v>
      </c>
      <c r="C5903" s="57" t="s">
        <v>195</v>
      </c>
      <c r="D5903" s="57" t="s">
        <v>4866</v>
      </c>
      <c r="E5903" s="58" t="s">
        <v>21674</v>
      </c>
    </row>
    <row r="5904" spans="1:5" x14ac:dyDescent="0.25">
      <c r="A5904" s="57" t="s">
        <v>21675</v>
      </c>
      <c r="B5904" s="57" t="s">
        <v>21676</v>
      </c>
      <c r="C5904" s="57" t="s">
        <v>195</v>
      </c>
      <c r="D5904" s="57" t="s">
        <v>4866</v>
      </c>
      <c r="E5904" s="58" t="s">
        <v>21677</v>
      </c>
    </row>
    <row r="5905" spans="1:5" x14ac:dyDescent="0.25">
      <c r="A5905" s="57" t="s">
        <v>21678</v>
      </c>
      <c r="B5905" s="57" t="s">
        <v>21679</v>
      </c>
      <c r="C5905" s="57" t="s">
        <v>195</v>
      </c>
      <c r="D5905" s="57" t="s">
        <v>4866</v>
      </c>
      <c r="E5905" s="58" t="s">
        <v>21680</v>
      </c>
    </row>
    <row r="5906" spans="1:5" x14ac:dyDescent="0.25">
      <c r="A5906" s="57" t="s">
        <v>21681</v>
      </c>
      <c r="B5906" s="57" t="s">
        <v>21682</v>
      </c>
      <c r="C5906" s="57" t="s">
        <v>195</v>
      </c>
      <c r="D5906" s="57" t="s">
        <v>4866</v>
      </c>
      <c r="E5906" s="58" t="s">
        <v>21683</v>
      </c>
    </row>
    <row r="5907" spans="1:5" x14ac:dyDescent="0.25">
      <c r="A5907" s="57" t="s">
        <v>21684</v>
      </c>
      <c r="B5907" s="57" t="s">
        <v>21685</v>
      </c>
      <c r="C5907" s="57" t="s">
        <v>195</v>
      </c>
      <c r="D5907" s="57" t="s">
        <v>4866</v>
      </c>
      <c r="E5907" s="58" t="s">
        <v>21686</v>
      </c>
    </row>
    <row r="5908" spans="1:5" x14ac:dyDescent="0.25">
      <c r="A5908" s="57" t="s">
        <v>21687</v>
      </c>
      <c r="B5908" s="57" t="s">
        <v>21688</v>
      </c>
      <c r="C5908" s="57" t="s">
        <v>195</v>
      </c>
      <c r="D5908" s="57" t="s">
        <v>4866</v>
      </c>
      <c r="E5908" s="58" t="s">
        <v>21689</v>
      </c>
    </row>
    <row r="5909" spans="1:5" x14ac:dyDescent="0.25">
      <c r="A5909" s="57" t="s">
        <v>21690</v>
      </c>
      <c r="B5909" s="57" t="s">
        <v>21691</v>
      </c>
      <c r="C5909" s="57" t="s">
        <v>195</v>
      </c>
      <c r="D5909" s="57" t="s">
        <v>4866</v>
      </c>
      <c r="E5909" s="58" t="s">
        <v>21692</v>
      </c>
    </row>
    <row r="5910" spans="1:5" x14ac:dyDescent="0.25">
      <c r="A5910" s="57" t="s">
        <v>21693</v>
      </c>
      <c r="B5910" s="57" t="s">
        <v>21694</v>
      </c>
      <c r="C5910" s="57" t="s">
        <v>195</v>
      </c>
      <c r="D5910" s="57" t="s">
        <v>4866</v>
      </c>
      <c r="E5910" s="58" t="s">
        <v>14946</v>
      </c>
    </row>
    <row r="5911" spans="1:5" x14ac:dyDescent="0.25">
      <c r="A5911" s="57" t="s">
        <v>21695</v>
      </c>
      <c r="B5911" s="57" t="s">
        <v>21696</v>
      </c>
      <c r="C5911" s="57" t="s">
        <v>195</v>
      </c>
      <c r="D5911" s="57" t="s">
        <v>4866</v>
      </c>
      <c r="E5911" s="58" t="s">
        <v>21697</v>
      </c>
    </row>
    <row r="5912" spans="1:5" x14ac:dyDescent="0.25">
      <c r="A5912" s="57" t="s">
        <v>21698</v>
      </c>
      <c r="B5912" s="57" t="s">
        <v>21699</v>
      </c>
      <c r="C5912" s="57" t="s">
        <v>195</v>
      </c>
      <c r="D5912" s="57" t="s">
        <v>4866</v>
      </c>
      <c r="E5912" s="58" t="s">
        <v>21700</v>
      </c>
    </row>
    <row r="5913" spans="1:5" x14ac:dyDescent="0.25">
      <c r="A5913" s="57" t="s">
        <v>21701</v>
      </c>
      <c r="B5913" s="57" t="s">
        <v>21702</v>
      </c>
      <c r="C5913" s="57" t="s">
        <v>195</v>
      </c>
      <c r="D5913" s="57" t="s">
        <v>4866</v>
      </c>
      <c r="E5913" s="58" t="s">
        <v>21703</v>
      </c>
    </row>
    <row r="5914" spans="1:5" x14ac:dyDescent="0.25">
      <c r="A5914" s="57" t="s">
        <v>21704</v>
      </c>
      <c r="B5914" s="57" t="s">
        <v>21705</v>
      </c>
      <c r="C5914" s="57" t="s">
        <v>195</v>
      </c>
      <c r="D5914" s="57" t="s">
        <v>4866</v>
      </c>
      <c r="E5914" s="58" t="s">
        <v>21706</v>
      </c>
    </row>
    <row r="5915" spans="1:5" x14ac:dyDescent="0.25">
      <c r="A5915" s="57" t="s">
        <v>21707</v>
      </c>
      <c r="B5915" s="57" t="s">
        <v>21708</v>
      </c>
      <c r="C5915" s="57" t="s">
        <v>195</v>
      </c>
      <c r="D5915" s="57" t="s">
        <v>4866</v>
      </c>
      <c r="E5915" s="58" t="s">
        <v>21709</v>
      </c>
    </row>
    <row r="5916" spans="1:5" x14ac:dyDescent="0.25">
      <c r="A5916" s="57" t="s">
        <v>21710</v>
      </c>
      <c r="B5916" s="57" t="s">
        <v>21711</v>
      </c>
      <c r="C5916" s="57" t="s">
        <v>195</v>
      </c>
      <c r="D5916" s="57" t="s">
        <v>4866</v>
      </c>
      <c r="E5916" s="58" t="s">
        <v>21712</v>
      </c>
    </row>
    <row r="5917" spans="1:5" x14ac:dyDescent="0.25">
      <c r="A5917" s="57" t="s">
        <v>21713</v>
      </c>
      <c r="B5917" s="57" t="s">
        <v>21714</v>
      </c>
      <c r="C5917" s="57" t="s">
        <v>195</v>
      </c>
      <c r="D5917" s="57" t="s">
        <v>4866</v>
      </c>
      <c r="E5917" s="58" t="s">
        <v>5853</v>
      </c>
    </row>
    <row r="5918" spans="1:5" x14ac:dyDescent="0.25">
      <c r="A5918" s="57" t="s">
        <v>21715</v>
      </c>
      <c r="B5918" s="57" t="s">
        <v>21716</v>
      </c>
      <c r="C5918" s="57" t="s">
        <v>195</v>
      </c>
      <c r="D5918" s="57" t="s">
        <v>4866</v>
      </c>
      <c r="E5918" s="58" t="s">
        <v>21717</v>
      </c>
    </row>
    <row r="5919" spans="1:5" x14ac:dyDescent="0.25">
      <c r="A5919" s="57" t="s">
        <v>21718</v>
      </c>
      <c r="B5919" s="57" t="s">
        <v>21719</v>
      </c>
      <c r="C5919" s="57" t="s">
        <v>195</v>
      </c>
      <c r="D5919" s="57" t="s">
        <v>4866</v>
      </c>
      <c r="E5919" s="58" t="s">
        <v>21720</v>
      </c>
    </row>
    <row r="5920" spans="1:5" x14ac:dyDescent="0.25">
      <c r="A5920" s="57" t="s">
        <v>21721</v>
      </c>
      <c r="B5920" s="57" t="s">
        <v>21722</v>
      </c>
      <c r="C5920" s="57" t="s">
        <v>195</v>
      </c>
      <c r="D5920" s="57" t="s">
        <v>4866</v>
      </c>
      <c r="E5920" s="58" t="s">
        <v>21723</v>
      </c>
    </row>
    <row r="5921" spans="1:5" x14ac:dyDescent="0.25">
      <c r="A5921" s="57" t="s">
        <v>21724</v>
      </c>
      <c r="B5921" s="57" t="s">
        <v>21725</v>
      </c>
      <c r="C5921" s="57" t="s">
        <v>195</v>
      </c>
      <c r="D5921" s="57" t="s">
        <v>4866</v>
      </c>
      <c r="E5921" s="58" t="s">
        <v>21726</v>
      </c>
    </row>
    <row r="5922" spans="1:5" x14ac:dyDescent="0.25">
      <c r="A5922" s="57" t="s">
        <v>21727</v>
      </c>
      <c r="B5922" s="57" t="s">
        <v>21728</v>
      </c>
      <c r="C5922" s="57" t="s">
        <v>195</v>
      </c>
      <c r="D5922" s="57" t="s">
        <v>4866</v>
      </c>
      <c r="E5922" s="58" t="s">
        <v>21729</v>
      </c>
    </row>
    <row r="5923" spans="1:5" x14ac:dyDescent="0.25">
      <c r="A5923" s="57" t="s">
        <v>21730</v>
      </c>
      <c r="B5923" s="57" t="s">
        <v>21731</v>
      </c>
      <c r="C5923" s="57" t="s">
        <v>195</v>
      </c>
      <c r="D5923" s="57" t="s">
        <v>4866</v>
      </c>
      <c r="E5923" s="58" t="s">
        <v>21732</v>
      </c>
    </row>
    <row r="5924" spans="1:5" x14ac:dyDescent="0.25">
      <c r="A5924" s="57" t="s">
        <v>21733</v>
      </c>
      <c r="B5924" s="57" t="s">
        <v>21734</v>
      </c>
      <c r="C5924" s="57" t="s">
        <v>19</v>
      </c>
      <c r="D5924" s="57" t="s">
        <v>4866</v>
      </c>
      <c r="E5924" s="58" t="s">
        <v>6768</v>
      </c>
    </row>
    <row r="5925" spans="1:5" x14ac:dyDescent="0.25">
      <c r="A5925" s="57" t="s">
        <v>21735</v>
      </c>
      <c r="B5925" s="57" t="s">
        <v>21736</v>
      </c>
      <c r="C5925" s="57" t="s">
        <v>19</v>
      </c>
      <c r="D5925" s="57" t="s">
        <v>4866</v>
      </c>
      <c r="E5925" s="58" t="s">
        <v>21737</v>
      </c>
    </row>
    <row r="5926" spans="1:5" x14ac:dyDescent="0.25">
      <c r="A5926" s="57" t="s">
        <v>21738</v>
      </c>
      <c r="B5926" s="57" t="s">
        <v>21739</v>
      </c>
      <c r="C5926" s="57" t="s">
        <v>19</v>
      </c>
      <c r="D5926" s="57" t="s">
        <v>4866</v>
      </c>
      <c r="E5926" s="58" t="s">
        <v>21740</v>
      </c>
    </row>
    <row r="5927" spans="1:5" x14ac:dyDescent="0.25">
      <c r="A5927" s="57" t="s">
        <v>21741</v>
      </c>
      <c r="B5927" s="57" t="s">
        <v>21742</v>
      </c>
      <c r="C5927" s="57" t="s">
        <v>19</v>
      </c>
      <c r="D5927" s="57" t="s">
        <v>4866</v>
      </c>
      <c r="E5927" s="58" t="s">
        <v>21743</v>
      </c>
    </row>
    <row r="5928" spans="1:5" x14ac:dyDescent="0.25">
      <c r="A5928" s="57" t="s">
        <v>21744</v>
      </c>
      <c r="B5928" s="57" t="s">
        <v>21745</v>
      </c>
      <c r="C5928" s="57" t="s">
        <v>19</v>
      </c>
      <c r="D5928" s="57" t="s">
        <v>4866</v>
      </c>
      <c r="E5928" s="58" t="s">
        <v>21059</v>
      </c>
    </row>
    <row r="5929" spans="1:5" x14ac:dyDescent="0.25">
      <c r="A5929" s="57" t="s">
        <v>21746</v>
      </c>
      <c r="B5929" s="57" t="s">
        <v>21747</v>
      </c>
      <c r="C5929" s="57" t="s">
        <v>19</v>
      </c>
      <c r="D5929" s="57" t="s">
        <v>4866</v>
      </c>
      <c r="E5929" s="58" t="s">
        <v>21748</v>
      </c>
    </row>
    <row r="5930" spans="1:5" x14ac:dyDescent="0.25">
      <c r="A5930" s="57" t="s">
        <v>21749</v>
      </c>
      <c r="B5930" s="57" t="s">
        <v>21750</v>
      </c>
      <c r="C5930" s="57" t="s">
        <v>19</v>
      </c>
      <c r="D5930" s="57" t="s">
        <v>4866</v>
      </c>
      <c r="E5930" s="58" t="s">
        <v>21751</v>
      </c>
    </row>
    <row r="5931" spans="1:5" x14ac:dyDescent="0.25">
      <c r="A5931" s="57" t="s">
        <v>21752</v>
      </c>
      <c r="B5931" s="57" t="s">
        <v>21753</v>
      </c>
      <c r="C5931" s="57" t="s">
        <v>19</v>
      </c>
      <c r="D5931" s="57" t="s">
        <v>4866</v>
      </c>
      <c r="E5931" s="58" t="s">
        <v>21754</v>
      </c>
    </row>
    <row r="5932" spans="1:5" x14ac:dyDescent="0.25">
      <c r="A5932" s="57" t="s">
        <v>21755</v>
      </c>
      <c r="B5932" s="57" t="s">
        <v>21756</v>
      </c>
      <c r="C5932" s="57" t="s">
        <v>19</v>
      </c>
      <c r="D5932" s="57" t="s">
        <v>4866</v>
      </c>
      <c r="E5932" s="58" t="s">
        <v>21757</v>
      </c>
    </row>
    <row r="5933" spans="1:5" x14ac:dyDescent="0.25">
      <c r="A5933" s="57" t="s">
        <v>21758</v>
      </c>
      <c r="B5933" s="57" t="s">
        <v>21759</v>
      </c>
      <c r="C5933" s="57" t="s">
        <v>19</v>
      </c>
      <c r="D5933" s="57" t="s">
        <v>4866</v>
      </c>
      <c r="E5933" s="58" t="s">
        <v>21760</v>
      </c>
    </row>
    <row r="5934" spans="1:5" x14ac:dyDescent="0.25">
      <c r="A5934" s="57" t="s">
        <v>21761</v>
      </c>
      <c r="B5934" s="57" t="s">
        <v>21762</v>
      </c>
      <c r="C5934" s="57" t="s">
        <v>19</v>
      </c>
      <c r="D5934" s="57" t="s">
        <v>4866</v>
      </c>
      <c r="E5934" s="58" t="s">
        <v>11590</v>
      </c>
    </row>
    <row r="5935" spans="1:5" x14ac:dyDescent="0.25">
      <c r="A5935" s="57" t="s">
        <v>21763</v>
      </c>
      <c r="B5935" s="57" t="s">
        <v>21764</v>
      </c>
      <c r="C5935" s="57" t="s">
        <v>19</v>
      </c>
      <c r="D5935" s="57" t="s">
        <v>4866</v>
      </c>
      <c r="E5935" s="58" t="s">
        <v>14533</v>
      </c>
    </row>
    <row r="5936" spans="1:5" x14ac:dyDescent="0.25">
      <c r="A5936" s="57" t="s">
        <v>21765</v>
      </c>
      <c r="B5936" s="57" t="s">
        <v>21766</v>
      </c>
      <c r="C5936" s="57" t="s">
        <v>19</v>
      </c>
      <c r="D5936" s="57" t="s">
        <v>4866</v>
      </c>
      <c r="E5936" s="58" t="s">
        <v>21767</v>
      </c>
    </row>
    <row r="5937" spans="1:5" x14ac:dyDescent="0.25">
      <c r="A5937" s="57" t="s">
        <v>21768</v>
      </c>
      <c r="B5937" s="57" t="s">
        <v>21769</v>
      </c>
      <c r="C5937" s="57" t="s">
        <v>19</v>
      </c>
      <c r="D5937" s="57" t="s">
        <v>4866</v>
      </c>
      <c r="E5937" s="58" t="s">
        <v>21770</v>
      </c>
    </row>
    <row r="5938" spans="1:5" x14ac:dyDescent="0.25">
      <c r="A5938" s="57" t="s">
        <v>21771</v>
      </c>
      <c r="B5938" s="57" t="s">
        <v>21772</v>
      </c>
      <c r="C5938" s="57" t="s">
        <v>19</v>
      </c>
      <c r="D5938" s="57" t="s">
        <v>4866</v>
      </c>
      <c r="E5938" s="58" t="s">
        <v>17425</v>
      </c>
    </row>
    <row r="5939" spans="1:5" x14ac:dyDescent="0.25">
      <c r="A5939" s="57" t="s">
        <v>21773</v>
      </c>
      <c r="B5939" s="57" t="s">
        <v>21774</v>
      </c>
      <c r="C5939" s="57" t="s">
        <v>19</v>
      </c>
      <c r="D5939" s="57" t="s">
        <v>4866</v>
      </c>
      <c r="E5939" s="58" t="s">
        <v>21775</v>
      </c>
    </row>
    <row r="5940" spans="1:5" x14ac:dyDescent="0.25">
      <c r="A5940" s="57" t="s">
        <v>21776</v>
      </c>
      <c r="B5940" s="57" t="s">
        <v>21777</v>
      </c>
      <c r="C5940" s="57" t="s">
        <v>19</v>
      </c>
      <c r="D5940" s="57" t="s">
        <v>4866</v>
      </c>
      <c r="E5940" s="58" t="s">
        <v>21778</v>
      </c>
    </row>
    <row r="5941" spans="1:5" x14ac:dyDescent="0.25">
      <c r="A5941" s="57" t="s">
        <v>21779</v>
      </c>
      <c r="B5941" s="57" t="s">
        <v>21780</v>
      </c>
      <c r="C5941" s="57" t="s">
        <v>19</v>
      </c>
      <c r="D5941" s="57" t="s">
        <v>4866</v>
      </c>
      <c r="E5941" s="58" t="s">
        <v>21781</v>
      </c>
    </row>
    <row r="5942" spans="1:5" x14ac:dyDescent="0.25">
      <c r="A5942" s="57" t="s">
        <v>21782</v>
      </c>
      <c r="B5942" s="57" t="s">
        <v>21783</v>
      </c>
      <c r="C5942" s="57" t="s">
        <v>19</v>
      </c>
      <c r="D5942" s="57" t="s">
        <v>4866</v>
      </c>
      <c r="E5942" s="58" t="s">
        <v>21784</v>
      </c>
    </row>
    <row r="5943" spans="1:5" x14ac:dyDescent="0.25">
      <c r="A5943" s="57" t="s">
        <v>21785</v>
      </c>
      <c r="B5943" s="57" t="s">
        <v>21786</v>
      </c>
      <c r="C5943" s="57" t="s">
        <v>195</v>
      </c>
      <c r="D5943" s="57" t="s">
        <v>4866</v>
      </c>
      <c r="E5943" s="58" t="s">
        <v>21787</v>
      </c>
    </row>
    <row r="5944" spans="1:5" x14ac:dyDescent="0.25">
      <c r="A5944" s="57" t="s">
        <v>21788</v>
      </c>
      <c r="B5944" s="57" t="s">
        <v>21789</v>
      </c>
      <c r="C5944" s="57" t="s">
        <v>19</v>
      </c>
      <c r="D5944" s="57" t="s">
        <v>4866</v>
      </c>
      <c r="E5944" s="58" t="s">
        <v>16822</v>
      </c>
    </row>
    <row r="5945" spans="1:5" x14ac:dyDescent="0.25">
      <c r="A5945" s="57" t="s">
        <v>21790</v>
      </c>
      <c r="B5945" s="57" t="s">
        <v>21791</v>
      </c>
      <c r="C5945" s="57" t="s">
        <v>19</v>
      </c>
      <c r="D5945" s="57" t="s">
        <v>4866</v>
      </c>
      <c r="E5945" s="58" t="s">
        <v>7033</v>
      </c>
    </row>
    <row r="5946" spans="1:5" x14ac:dyDescent="0.25">
      <c r="A5946" s="57" t="s">
        <v>21792</v>
      </c>
      <c r="B5946" s="57" t="s">
        <v>21793</v>
      </c>
      <c r="C5946" s="57" t="s">
        <v>19</v>
      </c>
      <c r="D5946" s="57" t="s">
        <v>4866</v>
      </c>
      <c r="E5946" s="58" t="s">
        <v>21794</v>
      </c>
    </row>
    <row r="5947" spans="1:5" x14ac:dyDescent="0.25">
      <c r="A5947" s="57" t="s">
        <v>21795</v>
      </c>
      <c r="B5947" s="57" t="s">
        <v>21796</v>
      </c>
      <c r="C5947" s="57" t="s">
        <v>195</v>
      </c>
      <c r="D5947" s="57" t="s">
        <v>4866</v>
      </c>
      <c r="E5947" s="58" t="s">
        <v>21797</v>
      </c>
    </row>
    <row r="5948" spans="1:5" x14ac:dyDescent="0.25">
      <c r="A5948" s="57" t="s">
        <v>21798</v>
      </c>
      <c r="B5948" s="57" t="s">
        <v>21799</v>
      </c>
      <c r="C5948" s="57" t="s">
        <v>195</v>
      </c>
      <c r="D5948" s="57" t="s">
        <v>4866</v>
      </c>
      <c r="E5948" s="58" t="s">
        <v>21800</v>
      </c>
    </row>
    <row r="5949" spans="1:5" x14ac:dyDescent="0.25">
      <c r="A5949" s="57" t="s">
        <v>21801</v>
      </c>
      <c r="B5949" s="57" t="s">
        <v>21802</v>
      </c>
      <c r="C5949" s="57" t="s">
        <v>195</v>
      </c>
      <c r="D5949" s="57" t="s">
        <v>4866</v>
      </c>
      <c r="E5949" s="58" t="s">
        <v>6524</v>
      </c>
    </row>
    <row r="5950" spans="1:5" x14ac:dyDescent="0.25">
      <c r="A5950" s="57" t="s">
        <v>21803</v>
      </c>
      <c r="B5950" s="57" t="s">
        <v>21804</v>
      </c>
      <c r="C5950" s="57" t="s">
        <v>195</v>
      </c>
      <c r="D5950" s="57" t="s">
        <v>4866</v>
      </c>
      <c r="E5950" s="58" t="s">
        <v>21805</v>
      </c>
    </row>
    <row r="5951" spans="1:5" x14ac:dyDescent="0.25">
      <c r="A5951" s="57" t="s">
        <v>21806</v>
      </c>
      <c r="B5951" s="57" t="s">
        <v>21807</v>
      </c>
      <c r="C5951" s="57" t="s">
        <v>195</v>
      </c>
      <c r="D5951" s="57" t="s">
        <v>4866</v>
      </c>
      <c r="E5951" s="58" t="s">
        <v>21808</v>
      </c>
    </row>
    <row r="5952" spans="1:5" x14ac:dyDescent="0.25">
      <c r="A5952" s="57" t="s">
        <v>21809</v>
      </c>
      <c r="B5952" s="57" t="s">
        <v>21810</v>
      </c>
      <c r="C5952" s="57" t="s">
        <v>195</v>
      </c>
      <c r="D5952" s="57" t="s">
        <v>4866</v>
      </c>
      <c r="E5952" s="58" t="s">
        <v>21811</v>
      </c>
    </row>
    <row r="5953" spans="1:5" x14ac:dyDescent="0.25">
      <c r="A5953" s="57" t="s">
        <v>21812</v>
      </c>
      <c r="B5953" s="57" t="s">
        <v>21813</v>
      </c>
      <c r="C5953" s="57" t="s">
        <v>195</v>
      </c>
      <c r="D5953" s="57" t="s">
        <v>4866</v>
      </c>
      <c r="E5953" s="58" t="s">
        <v>21814</v>
      </c>
    </row>
    <row r="5954" spans="1:5" x14ac:dyDescent="0.25">
      <c r="A5954" s="57" t="s">
        <v>21815</v>
      </c>
      <c r="B5954" s="57" t="s">
        <v>21816</v>
      </c>
      <c r="C5954" s="57" t="s">
        <v>195</v>
      </c>
      <c r="D5954" s="57" t="s">
        <v>4866</v>
      </c>
      <c r="E5954" s="58" t="s">
        <v>21817</v>
      </c>
    </row>
    <row r="5955" spans="1:5" x14ac:dyDescent="0.25">
      <c r="A5955" s="57" t="s">
        <v>21818</v>
      </c>
      <c r="B5955" s="57" t="s">
        <v>21819</v>
      </c>
      <c r="C5955" s="57" t="s">
        <v>195</v>
      </c>
      <c r="D5955" s="57" t="s">
        <v>4866</v>
      </c>
      <c r="E5955" s="58" t="s">
        <v>21820</v>
      </c>
    </row>
    <row r="5956" spans="1:5" x14ac:dyDescent="0.25">
      <c r="A5956" s="57" t="s">
        <v>21821</v>
      </c>
      <c r="B5956" s="57" t="s">
        <v>21822</v>
      </c>
      <c r="C5956" s="57" t="s">
        <v>195</v>
      </c>
      <c r="D5956" s="57" t="s">
        <v>4866</v>
      </c>
      <c r="E5956" s="58" t="s">
        <v>21823</v>
      </c>
    </row>
    <row r="5957" spans="1:5" x14ac:dyDescent="0.25">
      <c r="A5957" s="57" t="s">
        <v>21824</v>
      </c>
      <c r="B5957" s="57" t="s">
        <v>21825</v>
      </c>
      <c r="C5957" s="57" t="s">
        <v>195</v>
      </c>
      <c r="D5957" s="57" t="s">
        <v>4866</v>
      </c>
      <c r="E5957" s="58" t="s">
        <v>21826</v>
      </c>
    </row>
    <row r="5958" spans="1:5" x14ac:dyDescent="0.25">
      <c r="A5958" s="57" t="s">
        <v>21827</v>
      </c>
      <c r="B5958" s="57" t="s">
        <v>21828</v>
      </c>
      <c r="C5958" s="57" t="s">
        <v>195</v>
      </c>
      <c r="D5958" s="57" t="s">
        <v>4866</v>
      </c>
      <c r="E5958" s="58" t="s">
        <v>21829</v>
      </c>
    </row>
    <row r="5959" spans="1:5" x14ac:dyDescent="0.25">
      <c r="A5959" s="57" t="s">
        <v>21830</v>
      </c>
      <c r="B5959" s="57" t="s">
        <v>21831</v>
      </c>
      <c r="C5959" s="57" t="s">
        <v>195</v>
      </c>
      <c r="D5959" s="57" t="s">
        <v>4866</v>
      </c>
      <c r="E5959" s="58" t="s">
        <v>21832</v>
      </c>
    </row>
    <row r="5960" spans="1:5" x14ac:dyDescent="0.25">
      <c r="A5960" s="57" t="s">
        <v>21833</v>
      </c>
      <c r="B5960" s="57" t="s">
        <v>21834</v>
      </c>
      <c r="C5960" s="57" t="s">
        <v>195</v>
      </c>
      <c r="D5960" s="57" t="s">
        <v>4866</v>
      </c>
      <c r="E5960" s="58" t="s">
        <v>21835</v>
      </c>
    </row>
    <row r="5961" spans="1:5" x14ac:dyDescent="0.25">
      <c r="A5961" s="57" t="s">
        <v>21836</v>
      </c>
      <c r="B5961" s="57" t="s">
        <v>21837</v>
      </c>
      <c r="C5961" s="57" t="s">
        <v>195</v>
      </c>
      <c r="D5961" s="57" t="s">
        <v>4866</v>
      </c>
      <c r="E5961" s="58" t="s">
        <v>21838</v>
      </c>
    </row>
    <row r="5962" spans="1:5" x14ac:dyDescent="0.25">
      <c r="A5962" s="57" t="s">
        <v>21839</v>
      </c>
      <c r="B5962" s="57" t="s">
        <v>21840</v>
      </c>
      <c r="C5962" s="57" t="s">
        <v>195</v>
      </c>
      <c r="D5962" s="57" t="s">
        <v>4866</v>
      </c>
      <c r="E5962" s="58" t="s">
        <v>21841</v>
      </c>
    </row>
    <row r="5963" spans="1:5" x14ac:dyDescent="0.25">
      <c r="A5963" s="57" t="s">
        <v>21842</v>
      </c>
      <c r="B5963" s="57" t="s">
        <v>21843</v>
      </c>
      <c r="C5963" s="57" t="s">
        <v>195</v>
      </c>
      <c r="D5963" s="57" t="s">
        <v>4866</v>
      </c>
      <c r="E5963" s="58" t="s">
        <v>21844</v>
      </c>
    </row>
    <row r="5964" spans="1:5" x14ac:dyDescent="0.25">
      <c r="A5964" s="57" t="s">
        <v>21845</v>
      </c>
      <c r="B5964" s="57" t="s">
        <v>21846</v>
      </c>
      <c r="C5964" s="57" t="s">
        <v>195</v>
      </c>
      <c r="D5964" s="57" t="s">
        <v>4866</v>
      </c>
      <c r="E5964" s="58" t="s">
        <v>21847</v>
      </c>
    </row>
    <row r="5965" spans="1:5" x14ac:dyDescent="0.25">
      <c r="A5965" s="57" t="s">
        <v>21848</v>
      </c>
      <c r="B5965" s="57" t="s">
        <v>21849</v>
      </c>
      <c r="C5965" s="57" t="s">
        <v>195</v>
      </c>
      <c r="D5965" s="57" t="s">
        <v>4866</v>
      </c>
      <c r="E5965" s="58" t="s">
        <v>6849</v>
      </c>
    </row>
    <row r="5966" spans="1:5" x14ac:dyDescent="0.25">
      <c r="A5966" s="57" t="s">
        <v>21850</v>
      </c>
      <c r="B5966" s="57" t="s">
        <v>21851</v>
      </c>
      <c r="C5966" s="57" t="s">
        <v>195</v>
      </c>
      <c r="D5966" s="57" t="s">
        <v>4866</v>
      </c>
      <c r="E5966" s="58" t="s">
        <v>21852</v>
      </c>
    </row>
    <row r="5967" spans="1:5" x14ac:dyDescent="0.25">
      <c r="A5967" s="57" t="s">
        <v>21853</v>
      </c>
      <c r="B5967" s="57" t="s">
        <v>21854</v>
      </c>
      <c r="C5967" s="57" t="s">
        <v>195</v>
      </c>
      <c r="D5967" s="57" t="s">
        <v>4866</v>
      </c>
      <c r="E5967" s="58" t="s">
        <v>21855</v>
      </c>
    </row>
    <row r="5968" spans="1:5" x14ac:dyDescent="0.25">
      <c r="A5968" s="57" t="s">
        <v>21856</v>
      </c>
      <c r="B5968" s="57" t="s">
        <v>21857</v>
      </c>
      <c r="C5968" s="57" t="s">
        <v>19</v>
      </c>
      <c r="D5968" s="57" t="s">
        <v>4866</v>
      </c>
      <c r="E5968" s="58" t="s">
        <v>21858</v>
      </c>
    </row>
    <row r="5969" spans="1:5" x14ac:dyDescent="0.25">
      <c r="A5969" s="57" t="s">
        <v>21859</v>
      </c>
      <c r="B5969" s="57" t="s">
        <v>21860</v>
      </c>
      <c r="C5969" s="57" t="s">
        <v>195</v>
      </c>
      <c r="D5969" s="57" t="s">
        <v>4866</v>
      </c>
      <c r="E5969" s="58" t="s">
        <v>5152</v>
      </c>
    </row>
    <row r="5970" spans="1:5" x14ac:dyDescent="0.25">
      <c r="A5970" s="57" t="s">
        <v>21861</v>
      </c>
      <c r="B5970" s="57" t="s">
        <v>21862</v>
      </c>
      <c r="C5970" s="57" t="s">
        <v>195</v>
      </c>
      <c r="D5970" s="57" t="s">
        <v>4866</v>
      </c>
      <c r="E5970" s="58" t="s">
        <v>7616</v>
      </c>
    </row>
    <row r="5971" spans="1:5" x14ac:dyDescent="0.25">
      <c r="A5971" s="57" t="s">
        <v>21863</v>
      </c>
      <c r="B5971" s="57" t="s">
        <v>21864</v>
      </c>
      <c r="C5971" s="57" t="s">
        <v>19</v>
      </c>
      <c r="D5971" s="57" t="s">
        <v>4866</v>
      </c>
      <c r="E5971" s="58" t="s">
        <v>21865</v>
      </c>
    </row>
    <row r="5972" spans="1:5" x14ac:dyDescent="0.25">
      <c r="A5972" s="57" t="s">
        <v>21866</v>
      </c>
      <c r="B5972" s="57" t="s">
        <v>21867</v>
      </c>
      <c r="C5972" s="57" t="s">
        <v>19</v>
      </c>
      <c r="D5972" s="57" t="s">
        <v>4866</v>
      </c>
      <c r="E5972" s="58" t="s">
        <v>21868</v>
      </c>
    </row>
    <row r="5973" spans="1:5" x14ac:dyDescent="0.25">
      <c r="A5973" s="57" t="s">
        <v>21869</v>
      </c>
      <c r="B5973" s="57" t="s">
        <v>21870</v>
      </c>
      <c r="C5973" s="57" t="s">
        <v>19</v>
      </c>
      <c r="D5973" s="57" t="s">
        <v>4866</v>
      </c>
      <c r="E5973" s="58" t="s">
        <v>21871</v>
      </c>
    </row>
    <row r="5974" spans="1:5" x14ac:dyDescent="0.25">
      <c r="A5974" s="57" t="s">
        <v>21872</v>
      </c>
      <c r="B5974" s="57" t="s">
        <v>21873</v>
      </c>
      <c r="C5974" s="57" t="s">
        <v>19</v>
      </c>
      <c r="D5974" s="57" t="s">
        <v>4866</v>
      </c>
      <c r="E5974" s="58" t="s">
        <v>17179</v>
      </c>
    </row>
    <row r="5975" spans="1:5" x14ac:dyDescent="0.25">
      <c r="A5975" s="57" t="s">
        <v>21874</v>
      </c>
      <c r="B5975" s="57" t="s">
        <v>21875</v>
      </c>
      <c r="C5975" s="57" t="s">
        <v>19</v>
      </c>
      <c r="D5975" s="57" t="s">
        <v>4866</v>
      </c>
      <c r="E5975" s="58" t="s">
        <v>21876</v>
      </c>
    </row>
    <row r="5976" spans="1:5" x14ac:dyDescent="0.25">
      <c r="A5976" s="57" t="s">
        <v>21877</v>
      </c>
      <c r="B5976" s="57" t="s">
        <v>21878</v>
      </c>
      <c r="C5976" s="57" t="s">
        <v>19</v>
      </c>
      <c r="D5976" s="57" t="s">
        <v>4866</v>
      </c>
      <c r="E5976" s="58" t="s">
        <v>21879</v>
      </c>
    </row>
    <row r="5977" spans="1:5" x14ac:dyDescent="0.25">
      <c r="A5977" s="57" t="s">
        <v>21880</v>
      </c>
      <c r="B5977" s="57" t="s">
        <v>21881</v>
      </c>
      <c r="C5977" s="57" t="s">
        <v>19</v>
      </c>
      <c r="D5977" s="57" t="s">
        <v>4866</v>
      </c>
      <c r="E5977" s="58" t="s">
        <v>21882</v>
      </c>
    </row>
    <row r="5978" spans="1:5" x14ac:dyDescent="0.25">
      <c r="A5978" s="57" t="s">
        <v>21883</v>
      </c>
      <c r="B5978" s="57" t="s">
        <v>21884</v>
      </c>
      <c r="C5978" s="57" t="s">
        <v>19</v>
      </c>
      <c r="D5978" s="57" t="s">
        <v>4866</v>
      </c>
      <c r="E5978" s="58" t="s">
        <v>21885</v>
      </c>
    </row>
    <row r="5979" spans="1:5" x14ac:dyDescent="0.25">
      <c r="A5979" s="57" t="s">
        <v>21886</v>
      </c>
      <c r="B5979" s="57" t="s">
        <v>21887</v>
      </c>
      <c r="C5979" s="57" t="s">
        <v>19</v>
      </c>
      <c r="D5979" s="57" t="s">
        <v>4866</v>
      </c>
      <c r="E5979" s="58" t="s">
        <v>21888</v>
      </c>
    </row>
    <row r="5980" spans="1:5" x14ac:dyDescent="0.25">
      <c r="A5980" s="57" t="s">
        <v>21889</v>
      </c>
      <c r="B5980" s="57" t="s">
        <v>21890</v>
      </c>
      <c r="C5980" s="57" t="s">
        <v>19</v>
      </c>
      <c r="D5980" s="57" t="s">
        <v>4866</v>
      </c>
      <c r="E5980" s="58" t="s">
        <v>21891</v>
      </c>
    </row>
    <row r="5981" spans="1:5" x14ac:dyDescent="0.25">
      <c r="A5981" s="57" t="s">
        <v>21892</v>
      </c>
      <c r="B5981" s="57" t="s">
        <v>21893</v>
      </c>
      <c r="C5981" s="57" t="s">
        <v>19</v>
      </c>
      <c r="D5981" s="57" t="s">
        <v>4866</v>
      </c>
      <c r="E5981" s="58" t="s">
        <v>21894</v>
      </c>
    </row>
    <row r="5982" spans="1:5" x14ac:dyDescent="0.25">
      <c r="A5982" s="57" t="s">
        <v>21895</v>
      </c>
      <c r="B5982" s="57" t="s">
        <v>21896</v>
      </c>
      <c r="C5982" s="57" t="s">
        <v>19</v>
      </c>
      <c r="D5982" s="57" t="s">
        <v>4866</v>
      </c>
      <c r="E5982" s="58" t="s">
        <v>21897</v>
      </c>
    </row>
    <row r="5983" spans="1:5" x14ac:dyDescent="0.25">
      <c r="A5983" s="57" t="s">
        <v>21898</v>
      </c>
      <c r="B5983" s="57" t="s">
        <v>21899</v>
      </c>
      <c r="C5983" s="57" t="s">
        <v>19</v>
      </c>
      <c r="D5983" s="57" t="s">
        <v>4866</v>
      </c>
      <c r="E5983" s="58" t="s">
        <v>21900</v>
      </c>
    </row>
    <row r="5984" spans="1:5" x14ac:dyDescent="0.25">
      <c r="A5984" s="57" t="s">
        <v>21901</v>
      </c>
      <c r="B5984" s="57" t="s">
        <v>21902</v>
      </c>
      <c r="C5984" s="57" t="s">
        <v>19</v>
      </c>
      <c r="D5984" s="57" t="s">
        <v>4866</v>
      </c>
      <c r="E5984" s="58" t="s">
        <v>21903</v>
      </c>
    </row>
    <row r="5985" spans="1:5" x14ac:dyDescent="0.25">
      <c r="A5985" s="57" t="s">
        <v>21904</v>
      </c>
      <c r="B5985" s="57" t="s">
        <v>21905</v>
      </c>
      <c r="C5985" s="57" t="s">
        <v>19</v>
      </c>
      <c r="D5985" s="57" t="s">
        <v>4866</v>
      </c>
      <c r="E5985" s="58" t="s">
        <v>21906</v>
      </c>
    </row>
    <row r="5986" spans="1:5" x14ac:dyDescent="0.25">
      <c r="A5986" s="57" t="s">
        <v>21907</v>
      </c>
      <c r="B5986" s="57" t="s">
        <v>21908</v>
      </c>
      <c r="C5986" s="57" t="s">
        <v>19</v>
      </c>
      <c r="D5986" s="57" t="s">
        <v>4866</v>
      </c>
      <c r="E5986" s="58" t="s">
        <v>21909</v>
      </c>
    </row>
    <row r="5987" spans="1:5" x14ac:dyDescent="0.25">
      <c r="A5987" s="57" t="s">
        <v>21910</v>
      </c>
      <c r="B5987" s="57" t="s">
        <v>21911</v>
      </c>
      <c r="C5987" s="57" t="s">
        <v>19</v>
      </c>
      <c r="D5987" s="57" t="s">
        <v>4866</v>
      </c>
      <c r="E5987" s="58" t="s">
        <v>21912</v>
      </c>
    </row>
    <row r="5988" spans="1:5" x14ac:dyDescent="0.25">
      <c r="A5988" s="57" t="s">
        <v>21913</v>
      </c>
      <c r="B5988" s="57" t="s">
        <v>21914</v>
      </c>
      <c r="C5988" s="57" t="s">
        <v>19</v>
      </c>
      <c r="D5988" s="57" t="s">
        <v>4866</v>
      </c>
      <c r="E5988" s="58" t="s">
        <v>21915</v>
      </c>
    </row>
    <row r="5989" spans="1:5" x14ac:dyDescent="0.25">
      <c r="A5989" s="57" t="s">
        <v>21916</v>
      </c>
      <c r="B5989" s="57" t="s">
        <v>21917</v>
      </c>
      <c r="C5989" s="57" t="s">
        <v>19</v>
      </c>
      <c r="D5989" s="57" t="s">
        <v>4866</v>
      </c>
      <c r="E5989" s="58" t="s">
        <v>21918</v>
      </c>
    </row>
    <row r="5990" spans="1:5" x14ac:dyDescent="0.25">
      <c r="A5990" s="57" t="s">
        <v>21919</v>
      </c>
      <c r="B5990" s="57" t="s">
        <v>21920</v>
      </c>
      <c r="C5990" s="57" t="s">
        <v>19</v>
      </c>
      <c r="D5990" s="57" t="s">
        <v>4866</v>
      </c>
      <c r="E5990" s="58" t="s">
        <v>21921</v>
      </c>
    </row>
    <row r="5991" spans="1:5" x14ac:dyDescent="0.25">
      <c r="A5991" s="57" t="s">
        <v>21922</v>
      </c>
      <c r="B5991" s="57" t="s">
        <v>21923</v>
      </c>
      <c r="C5991" s="57" t="s">
        <v>19</v>
      </c>
      <c r="D5991" s="57" t="s">
        <v>4866</v>
      </c>
      <c r="E5991" s="58" t="s">
        <v>21924</v>
      </c>
    </row>
    <row r="5992" spans="1:5" x14ac:dyDescent="0.25">
      <c r="A5992" s="57" t="s">
        <v>21925</v>
      </c>
      <c r="B5992" s="57" t="s">
        <v>21926</v>
      </c>
      <c r="C5992" s="57" t="s">
        <v>19</v>
      </c>
      <c r="D5992" s="57" t="s">
        <v>4866</v>
      </c>
      <c r="E5992" s="58" t="s">
        <v>21927</v>
      </c>
    </row>
    <row r="5993" spans="1:5" x14ac:dyDescent="0.25">
      <c r="A5993" s="57" t="s">
        <v>21928</v>
      </c>
      <c r="B5993" s="57" t="s">
        <v>21929</v>
      </c>
      <c r="C5993" s="57" t="s">
        <v>19</v>
      </c>
      <c r="D5993" s="57" t="s">
        <v>4866</v>
      </c>
      <c r="E5993" s="58" t="s">
        <v>21930</v>
      </c>
    </row>
    <row r="5994" spans="1:5" x14ac:dyDescent="0.25">
      <c r="A5994" s="57" t="s">
        <v>21931</v>
      </c>
      <c r="B5994" s="57" t="s">
        <v>21932</v>
      </c>
      <c r="C5994" s="57" t="s">
        <v>19</v>
      </c>
      <c r="D5994" s="57" t="s">
        <v>4866</v>
      </c>
      <c r="E5994" s="58" t="s">
        <v>21933</v>
      </c>
    </row>
    <row r="5995" spans="1:5" x14ac:dyDescent="0.25">
      <c r="A5995" s="57" t="s">
        <v>21934</v>
      </c>
      <c r="B5995" s="57" t="s">
        <v>21935</v>
      </c>
      <c r="C5995" s="57" t="s">
        <v>19</v>
      </c>
      <c r="D5995" s="57" t="s">
        <v>4866</v>
      </c>
      <c r="E5995" s="58" t="s">
        <v>6084</v>
      </c>
    </row>
    <row r="5996" spans="1:5" x14ac:dyDescent="0.25">
      <c r="A5996" s="57" t="s">
        <v>21936</v>
      </c>
      <c r="B5996" s="57" t="s">
        <v>21937</v>
      </c>
      <c r="C5996" s="57" t="s">
        <v>22</v>
      </c>
      <c r="D5996" s="57" t="s">
        <v>4866</v>
      </c>
      <c r="E5996" s="58" t="s">
        <v>8547</v>
      </c>
    </row>
    <row r="5997" spans="1:5" x14ac:dyDescent="0.25">
      <c r="A5997" s="57" t="s">
        <v>21938</v>
      </c>
      <c r="B5997" s="57" t="s">
        <v>21939</v>
      </c>
      <c r="C5997" s="57" t="s">
        <v>350</v>
      </c>
      <c r="D5997" s="57" t="s">
        <v>4866</v>
      </c>
      <c r="E5997" s="58" t="s">
        <v>13717</v>
      </c>
    </row>
    <row r="5998" spans="1:5" x14ac:dyDescent="0.25">
      <c r="A5998" s="57" t="s">
        <v>21940</v>
      </c>
      <c r="B5998" s="57" t="s">
        <v>21941</v>
      </c>
      <c r="C5998" s="57" t="s">
        <v>350</v>
      </c>
      <c r="D5998" s="57" t="s">
        <v>4866</v>
      </c>
      <c r="E5998" s="58" t="s">
        <v>17737</v>
      </c>
    </row>
    <row r="5999" spans="1:5" x14ac:dyDescent="0.25">
      <c r="A5999" s="57" t="s">
        <v>21942</v>
      </c>
      <c r="B5999" s="57" t="s">
        <v>21943</v>
      </c>
      <c r="C5999" s="57" t="s">
        <v>350</v>
      </c>
      <c r="D5999" s="57" t="s">
        <v>4866</v>
      </c>
      <c r="E5999" s="58" t="s">
        <v>21944</v>
      </c>
    </row>
    <row r="6000" spans="1:5" x14ac:dyDescent="0.25">
      <c r="A6000" s="57" t="s">
        <v>21945</v>
      </c>
      <c r="B6000" s="57" t="s">
        <v>21946</v>
      </c>
      <c r="C6000" s="57" t="s">
        <v>350</v>
      </c>
      <c r="D6000" s="57" t="s">
        <v>4866</v>
      </c>
      <c r="E6000" s="58" t="s">
        <v>14980</v>
      </c>
    </row>
    <row r="6001" spans="1:5" x14ac:dyDescent="0.25">
      <c r="A6001" s="57" t="s">
        <v>21947</v>
      </c>
      <c r="B6001" s="57" t="s">
        <v>21948</v>
      </c>
      <c r="C6001" s="57" t="s">
        <v>350</v>
      </c>
      <c r="D6001" s="57" t="s">
        <v>4866</v>
      </c>
      <c r="E6001" s="58" t="s">
        <v>12952</v>
      </c>
    </row>
    <row r="6002" spans="1:5" x14ac:dyDescent="0.25">
      <c r="A6002" s="57" t="s">
        <v>21949</v>
      </c>
      <c r="B6002" s="57" t="s">
        <v>21950</v>
      </c>
      <c r="C6002" s="57" t="s">
        <v>350</v>
      </c>
      <c r="D6002" s="57" t="s">
        <v>4866</v>
      </c>
      <c r="E6002" s="58" t="s">
        <v>12165</v>
      </c>
    </row>
    <row r="6003" spans="1:5" x14ac:dyDescent="0.25">
      <c r="A6003" s="57" t="s">
        <v>21951</v>
      </c>
      <c r="B6003" s="57" t="s">
        <v>21952</v>
      </c>
      <c r="C6003" s="57" t="s">
        <v>19</v>
      </c>
      <c r="D6003" s="57" t="s">
        <v>4866</v>
      </c>
      <c r="E6003" s="58" t="s">
        <v>15507</v>
      </c>
    </row>
    <row r="6004" spans="1:5" x14ac:dyDescent="0.25">
      <c r="A6004" s="57" t="s">
        <v>21953</v>
      </c>
      <c r="B6004" s="57" t="s">
        <v>21954</v>
      </c>
      <c r="C6004" s="57" t="s">
        <v>19</v>
      </c>
      <c r="D6004" s="57" t="s">
        <v>4866</v>
      </c>
      <c r="E6004" s="58" t="s">
        <v>21955</v>
      </c>
    </row>
    <row r="6005" spans="1:5" x14ac:dyDescent="0.25">
      <c r="A6005" s="57" t="s">
        <v>21956</v>
      </c>
      <c r="B6005" s="57" t="s">
        <v>21957</v>
      </c>
      <c r="C6005" s="57" t="s">
        <v>19</v>
      </c>
      <c r="D6005" s="57" t="s">
        <v>4866</v>
      </c>
      <c r="E6005" s="58" t="s">
        <v>21958</v>
      </c>
    </row>
    <row r="6006" spans="1:5" x14ac:dyDescent="0.25">
      <c r="A6006" s="57" t="s">
        <v>21959</v>
      </c>
      <c r="B6006" s="57" t="s">
        <v>21960</v>
      </c>
      <c r="C6006" s="57" t="s">
        <v>19</v>
      </c>
      <c r="D6006" s="57" t="s">
        <v>4866</v>
      </c>
      <c r="E6006" s="58" t="s">
        <v>21961</v>
      </c>
    </row>
    <row r="6007" spans="1:5" x14ac:dyDescent="0.25">
      <c r="A6007" s="57" t="s">
        <v>21962</v>
      </c>
      <c r="B6007" s="57" t="s">
        <v>21963</v>
      </c>
      <c r="C6007" s="57" t="s">
        <v>19</v>
      </c>
      <c r="D6007" s="57" t="s">
        <v>4866</v>
      </c>
      <c r="E6007" s="58" t="s">
        <v>21964</v>
      </c>
    </row>
    <row r="6008" spans="1:5" x14ac:dyDescent="0.25">
      <c r="A6008" s="57" t="s">
        <v>21965</v>
      </c>
      <c r="B6008" s="57" t="s">
        <v>21966</v>
      </c>
      <c r="C6008" s="57" t="s">
        <v>19</v>
      </c>
      <c r="D6008" s="57" t="s">
        <v>4866</v>
      </c>
      <c r="E6008" s="58" t="s">
        <v>10499</v>
      </c>
    </row>
    <row r="6009" spans="1:5" x14ac:dyDescent="0.25">
      <c r="A6009" s="57" t="s">
        <v>21967</v>
      </c>
      <c r="B6009" s="57" t="s">
        <v>21968</v>
      </c>
      <c r="C6009" s="57" t="s">
        <v>19</v>
      </c>
      <c r="D6009" s="57" t="s">
        <v>4866</v>
      </c>
      <c r="E6009" s="58" t="s">
        <v>21969</v>
      </c>
    </row>
    <row r="6010" spans="1:5" x14ac:dyDescent="0.25">
      <c r="A6010" s="57" t="s">
        <v>21970</v>
      </c>
      <c r="B6010" s="57" t="s">
        <v>21971</v>
      </c>
      <c r="C6010" s="57" t="s">
        <v>19</v>
      </c>
      <c r="D6010" s="57" t="s">
        <v>4866</v>
      </c>
      <c r="E6010" s="58" t="s">
        <v>21972</v>
      </c>
    </row>
    <row r="6011" spans="1:5" x14ac:dyDescent="0.25">
      <c r="A6011" s="57" t="s">
        <v>21973</v>
      </c>
      <c r="B6011" s="57" t="s">
        <v>21974</v>
      </c>
      <c r="C6011" s="57" t="s">
        <v>19</v>
      </c>
      <c r="D6011" s="57" t="s">
        <v>4866</v>
      </c>
      <c r="E6011" s="58" t="s">
        <v>21975</v>
      </c>
    </row>
    <row r="6012" spans="1:5" x14ac:dyDescent="0.25">
      <c r="A6012" s="57" t="s">
        <v>21976</v>
      </c>
      <c r="B6012" s="57" t="s">
        <v>21977</v>
      </c>
      <c r="C6012" s="57" t="s">
        <v>19</v>
      </c>
      <c r="D6012" s="57" t="s">
        <v>4866</v>
      </c>
      <c r="E6012" s="58" t="s">
        <v>21978</v>
      </c>
    </row>
    <row r="6013" spans="1:5" x14ac:dyDescent="0.25">
      <c r="A6013" s="57" t="s">
        <v>21979</v>
      </c>
      <c r="B6013" s="57" t="s">
        <v>21980</v>
      </c>
      <c r="C6013" s="57" t="s">
        <v>19</v>
      </c>
      <c r="D6013" s="57" t="s">
        <v>4866</v>
      </c>
      <c r="E6013" s="58" t="s">
        <v>21981</v>
      </c>
    </row>
    <row r="6014" spans="1:5" x14ac:dyDescent="0.25">
      <c r="A6014" s="57" t="s">
        <v>21982</v>
      </c>
      <c r="B6014" s="57" t="s">
        <v>21983</v>
      </c>
      <c r="C6014" s="57" t="s">
        <v>19</v>
      </c>
      <c r="D6014" s="57" t="s">
        <v>4866</v>
      </c>
      <c r="E6014" s="58" t="s">
        <v>21984</v>
      </c>
    </row>
    <row r="6015" spans="1:5" x14ac:dyDescent="0.25">
      <c r="A6015" s="57" t="s">
        <v>21985</v>
      </c>
      <c r="B6015" s="57" t="s">
        <v>21986</v>
      </c>
      <c r="C6015" s="57" t="s">
        <v>19</v>
      </c>
      <c r="D6015" s="57" t="s">
        <v>4866</v>
      </c>
      <c r="E6015" s="58" t="s">
        <v>21987</v>
      </c>
    </row>
    <row r="6016" spans="1:5" x14ac:dyDescent="0.25">
      <c r="A6016" s="57" t="s">
        <v>21988</v>
      </c>
      <c r="B6016" s="57" t="s">
        <v>21989</v>
      </c>
      <c r="C6016" s="57" t="s">
        <v>19</v>
      </c>
      <c r="D6016" s="57" t="s">
        <v>4866</v>
      </c>
      <c r="E6016" s="58" t="s">
        <v>21990</v>
      </c>
    </row>
    <row r="6017" spans="1:5" x14ac:dyDescent="0.25">
      <c r="A6017" s="57" t="s">
        <v>21991</v>
      </c>
      <c r="B6017" s="57" t="s">
        <v>21992</v>
      </c>
      <c r="C6017" s="57" t="s">
        <v>19</v>
      </c>
      <c r="D6017" s="57" t="s">
        <v>4866</v>
      </c>
      <c r="E6017" s="58" t="s">
        <v>20078</v>
      </c>
    </row>
    <row r="6018" spans="1:5" x14ac:dyDescent="0.25">
      <c r="A6018" s="57" t="s">
        <v>21993</v>
      </c>
      <c r="B6018" s="57" t="s">
        <v>21994</v>
      </c>
      <c r="C6018" s="57" t="s">
        <v>19</v>
      </c>
      <c r="D6018" s="57" t="s">
        <v>4866</v>
      </c>
      <c r="E6018" s="58" t="s">
        <v>21995</v>
      </c>
    </row>
    <row r="6019" spans="1:5" x14ac:dyDescent="0.25">
      <c r="A6019" s="57" t="s">
        <v>21996</v>
      </c>
      <c r="B6019" s="57" t="s">
        <v>21997</v>
      </c>
      <c r="C6019" s="57" t="s">
        <v>19</v>
      </c>
      <c r="D6019" s="57" t="s">
        <v>4866</v>
      </c>
      <c r="E6019" s="58" t="s">
        <v>13612</v>
      </c>
    </row>
    <row r="6020" spans="1:5" x14ac:dyDescent="0.25">
      <c r="A6020" s="57" t="s">
        <v>21998</v>
      </c>
      <c r="B6020" s="57" t="s">
        <v>21999</v>
      </c>
      <c r="C6020" s="57" t="s">
        <v>19</v>
      </c>
      <c r="D6020" s="57" t="s">
        <v>4866</v>
      </c>
      <c r="E6020" s="58" t="s">
        <v>22000</v>
      </c>
    </row>
    <row r="6021" spans="1:5" x14ac:dyDescent="0.25">
      <c r="A6021" s="57" t="s">
        <v>22001</v>
      </c>
      <c r="B6021" s="57" t="s">
        <v>22002</v>
      </c>
      <c r="C6021" s="57" t="s">
        <v>19</v>
      </c>
      <c r="D6021" s="57" t="s">
        <v>4866</v>
      </c>
      <c r="E6021" s="58" t="s">
        <v>22003</v>
      </c>
    </row>
    <row r="6022" spans="1:5" x14ac:dyDescent="0.25">
      <c r="A6022" s="57" t="s">
        <v>22004</v>
      </c>
      <c r="B6022" s="57" t="s">
        <v>22005</v>
      </c>
      <c r="C6022" s="57" t="s">
        <v>19</v>
      </c>
      <c r="D6022" s="57" t="s">
        <v>4866</v>
      </c>
      <c r="E6022" s="58" t="s">
        <v>22006</v>
      </c>
    </row>
    <row r="6023" spans="1:5" x14ac:dyDescent="0.25">
      <c r="A6023" s="57">
        <v>103689</v>
      </c>
      <c r="B6023" s="57" t="s">
        <v>22007</v>
      </c>
      <c r="C6023" s="57" t="s">
        <v>19</v>
      </c>
      <c r="D6023" s="57" t="s">
        <v>4866</v>
      </c>
      <c r="E6023" s="58" t="s">
        <v>22008</v>
      </c>
    </row>
    <row r="6024" spans="1:5" x14ac:dyDescent="0.25">
      <c r="A6024" s="57" t="s">
        <v>22009</v>
      </c>
      <c r="B6024" s="57" t="s">
        <v>22010</v>
      </c>
      <c r="C6024" s="57" t="s">
        <v>38</v>
      </c>
      <c r="D6024" s="57" t="s">
        <v>4866</v>
      </c>
      <c r="E6024" s="58" t="s">
        <v>22011</v>
      </c>
    </row>
    <row r="6025" spans="1:5" x14ac:dyDescent="0.25">
      <c r="A6025" s="57" t="s">
        <v>22012</v>
      </c>
      <c r="B6025" s="57" t="s">
        <v>22013</v>
      </c>
      <c r="C6025" s="57" t="s">
        <v>38</v>
      </c>
      <c r="D6025" s="57" t="s">
        <v>4866</v>
      </c>
      <c r="E6025" s="58" t="s">
        <v>22014</v>
      </c>
    </row>
    <row r="6026" spans="1:5" x14ac:dyDescent="0.25">
      <c r="A6026" s="57" t="s">
        <v>22015</v>
      </c>
      <c r="B6026" s="57" t="s">
        <v>22016</v>
      </c>
      <c r="C6026" s="57" t="s">
        <v>38</v>
      </c>
      <c r="D6026" s="57" t="s">
        <v>4866</v>
      </c>
      <c r="E6026" s="58" t="s">
        <v>22017</v>
      </c>
    </row>
    <row r="6027" spans="1:5" x14ac:dyDescent="0.25">
      <c r="A6027" s="57" t="s">
        <v>22018</v>
      </c>
      <c r="B6027" s="57" t="s">
        <v>22019</v>
      </c>
      <c r="C6027" s="57" t="s">
        <v>38</v>
      </c>
      <c r="D6027" s="57" t="s">
        <v>4866</v>
      </c>
      <c r="E6027" s="58" t="s">
        <v>22020</v>
      </c>
    </row>
    <row r="6028" spans="1:5" x14ac:dyDescent="0.25">
      <c r="A6028" s="57" t="s">
        <v>22021</v>
      </c>
      <c r="B6028" s="57" t="s">
        <v>22022</v>
      </c>
      <c r="C6028" s="57" t="s">
        <v>195</v>
      </c>
      <c r="D6028" s="57" t="s">
        <v>4866</v>
      </c>
      <c r="E6028" s="58" t="s">
        <v>22023</v>
      </c>
    </row>
    <row r="6029" spans="1:5" x14ac:dyDescent="0.25">
      <c r="A6029" s="57" t="s">
        <v>22024</v>
      </c>
      <c r="B6029" s="57" t="s">
        <v>22025</v>
      </c>
      <c r="C6029" s="57" t="s">
        <v>195</v>
      </c>
      <c r="D6029" s="57" t="s">
        <v>4866</v>
      </c>
      <c r="E6029" s="58" t="s">
        <v>22026</v>
      </c>
    </row>
    <row r="6030" spans="1:5" x14ac:dyDescent="0.25">
      <c r="A6030" s="57" t="s">
        <v>22027</v>
      </c>
      <c r="B6030" s="57" t="s">
        <v>22028</v>
      </c>
      <c r="C6030" s="57" t="s">
        <v>19</v>
      </c>
      <c r="D6030" s="57" t="s">
        <v>4866</v>
      </c>
      <c r="E6030" s="58" t="s">
        <v>22029</v>
      </c>
    </row>
    <row r="6031" spans="1:5" x14ac:dyDescent="0.25">
      <c r="A6031" s="57" t="s">
        <v>22030</v>
      </c>
      <c r="B6031" s="57" t="s">
        <v>22031</v>
      </c>
      <c r="C6031" s="57" t="s">
        <v>195</v>
      </c>
      <c r="D6031" s="57" t="s">
        <v>4866</v>
      </c>
      <c r="E6031" s="58" t="s">
        <v>22032</v>
      </c>
    </row>
    <row r="6032" spans="1:5" x14ac:dyDescent="0.25">
      <c r="A6032" s="57" t="s">
        <v>22033</v>
      </c>
      <c r="B6032" s="57" t="s">
        <v>22034</v>
      </c>
      <c r="C6032" s="57" t="s">
        <v>195</v>
      </c>
      <c r="D6032" s="57" t="s">
        <v>4866</v>
      </c>
      <c r="E6032" s="58" t="s">
        <v>22035</v>
      </c>
    </row>
    <row r="6033" spans="1:5" x14ac:dyDescent="0.25">
      <c r="A6033" s="57" t="s">
        <v>22036</v>
      </c>
      <c r="B6033" s="57" t="s">
        <v>22037</v>
      </c>
      <c r="C6033" s="57" t="s">
        <v>195</v>
      </c>
      <c r="D6033" s="57" t="s">
        <v>4866</v>
      </c>
      <c r="E6033" s="58" t="s">
        <v>22038</v>
      </c>
    </row>
    <row r="6034" spans="1:5" x14ac:dyDescent="0.25">
      <c r="A6034" s="57" t="s">
        <v>22039</v>
      </c>
      <c r="B6034" s="57" t="s">
        <v>22040</v>
      </c>
      <c r="C6034" s="57" t="s">
        <v>19</v>
      </c>
      <c r="D6034" s="57" t="s">
        <v>5941</v>
      </c>
      <c r="E6034" s="58" t="s">
        <v>7513</v>
      </c>
    </row>
    <row r="6035" spans="1:5" x14ac:dyDescent="0.25">
      <c r="A6035" s="57" t="s">
        <v>22041</v>
      </c>
      <c r="B6035" s="57" t="s">
        <v>22042</v>
      </c>
      <c r="C6035" s="57" t="s">
        <v>19</v>
      </c>
      <c r="D6035" s="57" t="s">
        <v>5941</v>
      </c>
      <c r="E6035" s="58" t="s">
        <v>22043</v>
      </c>
    </row>
    <row r="6036" spans="1:5" x14ac:dyDescent="0.25">
      <c r="A6036" s="57" t="s">
        <v>22044</v>
      </c>
      <c r="B6036" s="57" t="s">
        <v>22045</v>
      </c>
      <c r="C6036" s="57" t="s">
        <v>19</v>
      </c>
      <c r="D6036" s="57" t="s">
        <v>5941</v>
      </c>
      <c r="E6036" s="58" t="s">
        <v>22046</v>
      </c>
    </row>
    <row r="6037" spans="1:5" x14ac:dyDescent="0.25">
      <c r="A6037" s="57" t="s">
        <v>22047</v>
      </c>
      <c r="B6037" s="57" t="s">
        <v>22048</v>
      </c>
      <c r="C6037" s="57" t="s">
        <v>19</v>
      </c>
      <c r="D6037" s="57" t="s">
        <v>5941</v>
      </c>
      <c r="E6037" s="58" t="s">
        <v>18908</v>
      </c>
    </row>
    <row r="6038" spans="1:5" x14ac:dyDescent="0.25">
      <c r="A6038" s="57" t="s">
        <v>22049</v>
      </c>
      <c r="B6038" s="57" t="s">
        <v>22050</v>
      </c>
      <c r="C6038" s="57" t="s">
        <v>19</v>
      </c>
      <c r="D6038" s="57" t="s">
        <v>5941</v>
      </c>
      <c r="E6038" s="58" t="s">
        <v>22051</v>
      </c>
    </row>
    <row r="6039" spans="1:5" x14ac:dyDescent="0.25">
      <c r="A6039" s="57" t="s">
        <v>22052</v>
      </c>
      <c r="B6039" s="57" t="s">
        <v>22053</v>
      </c>
      <c r="C6039" s="57" t="s">
        <v>19</v>
      </c>
      <c r="D6039" s="57" t="s">
        <v>4866</v>
      </c>
      <c r="E6039" s="58" t="s">
        <v>14672</v>
      </c>
    </row>
    <row r="6040" spans="1:5" x14ac:dyDescent="0.25">
      <c r="A6040" s="57" t="s">
        <v>22054</v>
      </c>
      <c r="B6040" s="57" t="s">
        <v>22055</v>
      </c>
      <c r="C6040" s="57" t="s">
        <v>19</v>
      </c>
      <c r="D6040" s="57" t="s">
        <v>4866</v>
      </c>
      <c r="E6040" s="58" t="s">
        <v>7716</v>
      </c>
    </row>
    <row r="6041" spans="1:5" x14ac:dyDescent="0.25">
      <c r="A6041" s="57" t="s">
        <v>22056</v>
      </c>
      <c r="B6041" s="57" t="s">
        <v>22057</v>
      </c>
      <c r="C6041" s="57" t="s">
        <v>19</v>
      </c>
      <c r="D6041" s="57" t="s">
        <v>4866</v>
      </c>
      <c r="E6041" s="58" t="s">
        <v>22058</v>
      </c>
    </row>
    <row r="6042" spans="1:5" x14ac:dyDescent="0.25">
      <c r="A6042" s="57" t="s">
        <v>22059</v>
      </c>
      <c r="B6042" s="57" t="s">
        <v>22060</v>
      </c>
      <c r="C6042" s="57" t="s">
        <v>19</v>
      </c>
      <c r="D6042" s="57" t="s">
        <v>4866</v>
      </c>
      <c r="E6042" s="58" t="s">
        <v>22061</v>
      </c>
    </row>
    <row r="6043" spans="1:5" x14ac:dyDescent="0.25">
      <c r="A6043" s="57" t="s">
        <v>22062</v>
      </c>
      <c r="B6043" s="57" t="s">
        <v>22063</v>
      </c>
      <c r="C6043" s="57" t="s">
        <v>19</v>
      </c>
      <c r="D6043" s="57" t="s">
        <v>4866</v>
      </c>
      <c r="E6043" s="58" t="s">
        <v>15793</v>
      </c>
    </row>
    <row r="6044" spans="1:5" x14ac:dyDescent="0.25">
      <c r="A6044" s="57" t="s">
        <v>22064</v>
      </c>
      <c r="B6044" s="57" t="s">
        <v>22065</v>
      </c>
      <c r="C6044" s="57" t="s">
        <v>19</v>
      </c>
      <c r="D6044" s="57" t="s">
        <v>4866</v>
      </c>
      <c r="E6044" s="58" t="s">
        <v>22066</v>
      </c>
    </row>
    <row r="6045" spans="1:5" x14ac:dyDescent="0.25">
      <c r="A6045" s="57" t="s">
        <v>22067</v>
      </c>
      <c r="B6045" s="57" t="s">
        <v>22068</v>
      </c>
      <c r="C6045" s="57" t="s">
        <v>19</v>
      </c>
      <c r="D6045" s="57" t="s">
        <v>4866</v>
      </c>
      <c r="E6045" s="58" t="s">
        <v>22069</v>
      </c>
    </row>
    <row r="6046" spans="1:5" x14ac:dyDescent="0.25">
      <c r="A6046" s="57" t="s">
        <v>22070</v>
      </c>
      <c r="B6046" s="57" t="s">
        <v>22071</v>
      </c>
      <c r="C6046" s="57" t="s">
        <v>19</v>
      </c>
      <c r="D6046" s="57" t="s">
        <v>4866</v>
      </c>
      <c r="E6046" s="58" t="s">
        <v>7451</v>
      </c>
    </row>
    <row r="6047" spans="1:5" x14ac:dyDescent="0.25">
      <c r="A6047" s="57" t="s">
        <v>22072</v>
      </c>
      <c r="B6047" s="57" t="s">
        <v>22073</v>
      </c>
      <c r="C6047" s="57" t="s">
        <v>19</v>
      </c>
      <c r="D6047" s="57" t="s">
        <v>4866</v>
      </c>
      <c r="E6047" s="58" t="s">
        <v>22074</v>
      </c>
    </row>
    <row r="6048" spans="1:5" x14ac:dyDescent="0.25">
      <c r="A6048" s="57" t="s">
        <v>22075</v>
      </c>
      <c r="B6048" s="57" t="s">
        <v>22076</v>
      </c>
      <c r="C6048" s="57" t="s">
        <v>19</v>
      </c>
      <c r="D6048" s="57" t="s">
        <v>4866</v>
      </c>
      <c r="E6048" s="58" t="s">
        <v>15654</v>
      </c>
    </row>
    <row r="6049" spans="1:5" x14ac:dyDescent="0.25">
      <c r="A6049" s="57" t="s">
        <v>22077</v>
      </c>
      <c r="B6049" s="57" t="s">
        <v>22078</v>
      </c>
      <c r="C6049" s="57" t="s">
        <v>19</v>
      </c>
      <c r="D6049" s="57" t="s">
        <v>4866</v>
      </c>
      <c r="E6049" s="58" t="s">
        <v>19421</v>
      </c>
    </row>
    <row r="6050" spans="1:5" x14ac:dyDescent="0.25">
      <c r="A6050" s="57" t="s">
        <v>22079</v>
      </c>
      <c r="B6050" s="57" t="s">
        <v>22080</v>
      </c>
      <c r="C6050" s="57" t="s">
        <v>19</v>
      </c>
      <c r="D6050" s="57" t="s">
        <v>5941</v>
      </c>
      <c r="E6050" s="58" t="s">
        <v>22081</v>
      </c>
    </row>
    <row r="6051" spans="1:5" x14ac:dyDescent="0.25">
      <c r="A6051" s="57" t="s">
        <v>22082</v>
      </c>
      <c r="B6051" s="57" t="s">
        <v>22083</v>
      </c>
      <c r="C6051" s="57" t="s">
        <v>19</v>
      </c>
      <c r="D6051" s="57" t="s">
        <v>5941</v>
      </c>
      <c r="E6051" s="58" t="s">
        <v>8327</v>
      </c>
    </row>
    <row r="6052" spans="1:5" x14ac:dyDescent="0.25">
      <c r="A6052" s="57" t="s">
        <v>22084</v>
      </c>
      <c r="B6052" s="57" t="s">
        <v>22085</v>
      </c>
      <c r="C6052" s="57" t="s">
        <v>19</v>
      </c>
      <c r="D6052" s="57" t="s">
        <v>5941</v>
      </c>
      <c r="E6052" s="58" t="s">
        <v>22086</v>
      </c>
    </row>
    <row r="6053" spans="1:5" x14ac:dyDescent="0.25">
      <c r="A6053" s="57" t="s">
        <v>22087</v>
      </c>
      <c r="B6053" s="57" t="s">
        <v>22088</v>
      </c>
      <c r="C6053" s="57" t="s">
        <v>19</v>
      </c>
      <c r="D6053" s="57" t="s">
        <v>5941</v>
      </c>
      <c r="E6053" s="58" t="s">
        <v>12205</v>
      </c>
    </row>
    <row r="6054" spans="1:5" x14ac:dyDescent="0.25">
      <c r="A6054" s="57" t="s">
        <v>22089</v>
      </c>
      <c r="B6054" s="57" t="s">
        <v>22090</v>
      </c>
      <c r="C6054" s="57" t="s">
        <v>19</v>
      </c>
      <c r="D6054" s="57" t="s">
        <v>4866</v>
      </c>
      <c r="E6054" s="58" t="s">
        <v>22091</v>
      </c>
    </row>
    <row r="6055" spans="1:5" x14ac:dyDescent="0.25">
      <c r="A6055" s="57" t="s">
        <v>22092</v>
      </c>
      <c r="B6055" s="57" t="s">
        <v>22093</v>
      </c>
      <c r="C6055" s="57" t="s">
        <v>19</v>
      </c>
      <c r="D6055" s="57" t="s">
        <v>4866</v>
      </c>
      <c r="E6055" s="58" t="s">
        <v>7469</v>
      </c>
    </row>
    <row r="6056" spans="1:5" x14ac:dyDescent="0.25">
      <c r="A6056" s="57" t="s">
        <v>22094</v>
      </c>
      <c r="B6056" s="57" t="s">
        <v>22095</v>
      </c>
      <c r="C6056" s="57" t="s">
        <v>19</v>
      </c>
      <c r="D6056" s="57" t="s">
        <v>4866</v>
      </c>
      <c r="E6056" s="58" t="s">
        <v>22096</v>
      </c>
    </row>
    <row r="6057" spans="1:5" x14ac:dyDescent="0.25">
      <c r="A6057" s="57" t="s">
        <v>22097</v>
      </c>
      <c r="B6057" s="57" t="s">
        <v>22098</v>
      </c>
      <c r="C6057" s="57" t="s">
        <v>19</v>
      </c>
      <c r="D6057" s="57" t="s">
        <v>4866</v>
      </c>
      <c r="E6057" s="58" t="s">
        <v>14565</v>
      </c>
    </row>
    <row r="6058" spans="1:5" x14ac:dyDescent="0.25">
      <c r="A6058" s="57" t="s">
        <v>22099</v>
      </c>
      <c r="B6058" s="57" t="s">
        <v>22100</v>
      </c>
      <c r="C6058" s="57" t="s">
        <v>19</v>
      </c>
      <c r="D6058" s="57" t="s">
        <v>4866</v>
      </c>
      <c r="E6058" s="58" t="s">
        <v>12987</v>
      </c>
    </row>
    <row r="6059" spans="1:5" x14ac:dyDescent="0.25">
      <c r="A6059" s="57" t="s">
        <v>22101</v>
      </c>
      <c r="B6059" s="57" t="s">
        <v>22102</v>
      </c>
      <c r="C6059" s="57" t="s">
        <v>19</v>
      </c>
      <c r="D6059" s="57" t="s">
        <v>4866</v>
      </c>
      <c r="E6059" s="58" t="s">
        <v>22103</v>
      </c>
    </row>
    <row r="6060" spans="1:5" x14ac:dyDescent="0.25">
      <c r="A6060" s="57" t="s">
        <v>22104</v>
      </c>
      <c r="B6060" s="57" t="s">
        <v>22105</v>
      </c>
      <c r="C6060" s="57" t="s">
        <v>19</v>
      </c>
      <c r="D6060" s="57" t="s">
        <v>5941</v>
      </c>
      <c r="E6060" s="58" t="s">
        <v>22106</v>
      </c>
    </row>
    <row r="6061" spans="1:5" x14ac:dyDescent="0.25">
      <c r="A6061" s="57" t="s">
        <v>22107</v>
      </c>
      <c r="B6061" s="57" t="s">
        <v>22108</v>
      </c>
      <c r="C6061" s="57" t="s">
        <v>19</v>
      </c>
      <c r="D6061" s="57" t="s">
        <v>5941</v>
      </c>
      <c r="E6061" s="58" t="s">
        <v>22109</v>
      </c>
    </row>
    <row r="6062" spans="1:5" x14ac:dyDescent="0.25">
      <c r="A6062" s="57" t="s">
        <v>22110</v>
      </c>
      <c r="B6062" s="57" t="s">
        <v>22111</v>
      </c>
      <c r="C6062" s="57" t="s">
        <v>19</v>
      </c>
      <c r="D6062" s="57" t="s">
        <v>5941</v>
      </c>
      <c r="E6062" s="58" t="s">
        <v>17478</v>
      </c>
    </row>
    <row r="6063" spans="1:5" x14ac:dyDescent="0.25">
      <c r="A6063" s="57" t="s">
        <v>22112</v>
      </c>
      <c r="B6063" s="57" t="s">
        <v>22113</v>
      </c>
      <c r="C6063" s="57" t="s">
        <v>19</v>
      </c>
      <c r="D6063" s="57" t="s">
        <v>5941</v>
      </c>
      <c r="E6063" s="58" t="s">
        <v>22114</v>
      </c>
    </row>
    <row r="6064" spans="1:5" x14ac:dyDescent="0.25">
      <c r="A6064" s="57" t="s">
        <v>22115</v>
      </c>
      <c r="B6064" s="57" t="s">
        <v>22116</v>
      </c>
      <c r="C6064" s="57" t="s">
        <v>19</v>
      </c>
      <c r="D6064" s="57" t="s">
        <v>5941</v>
      </c>
      <c r="E6064" s="58" t="s">
        <v>22117</v>
      </c>
    </row>
    <row r="6065" spans="1:5" x14ac:dyDescent="0.25">
      <c r="A6065" s="57" t="s">
        <v>22118</v>
      </c>
      <c r="B6065" s="57" t="s">
        <v>22119</v>
      </c>
      <c r="C6065" s="57" t="s">
        <v>19</v>
      </c>
      <c r="D6065" s="57" t="s">
        <v>4866</v>
      </c>
      <c r="E6065" s="58" t="s">
        <v>22120</v>
      </c>
    </row>
    <row r="6066" spans="1:5" x14ac:dyDescent="0.25">
      <c r="A6066" s="57" t="s">
        <v>22121</v>
      </c>
      <c r="B6066" s="57" t="s">
        <v>22122</v>
      </c>
      <c r="C6066" s="57" t="s">
        <v>19</v>
      </c>
      <c r="D6066" s="57" t="s">
        <v>4866</v>
      </c>
      <c r="E6066" s="58" t="s">
        <v>20666</v>
      </c>
    </row>
    <row r="6067" spans="1:5" x14ac:dyDescent="0.25">
      <c r="A6067" s="57" t="s">
        <v>22123</v>
      </c>
      <c r="B6067" s="57" t="s">
        <v>22124</v>
      </c>
      <c r="C6067" s="57" t="s">
        <v>19</v>
      </c>
      <c r="D6067" s="57" t="s">
        <v>4866</v>
      </c>
      <c r="E6067" s="58" t="s">
        <v>22125</v>
      </c>
    </row>
    <row r="6068" spans="1:5" x14ac:dyDescent="0.25">
      <c r="A6068" s="57" t="s">
        <v>22126</v>
      </c>
      <c r="B6068" s="57" t="s">
        <v>22127</v>
      </c>
      <c r="C6068" s="57" t="s">
        <v>19</v>
      </c>
      <c r="D6068" s="57" t="s">
        <v>4866</v>
      </c>
      <c r="E6068" s="58" t="s">
        <v>22128</v>
      </c>
    </row>
    <row r="6069" spans="1:5" x14ac:dyDescent="0.25">
      <c r="A6069" s="57" t="s">
        <v>22129</v>
      </c>
      <c r="B6069" s="57" t="s">
        <v>22130</v>
      </c>
      <c r="C6069" s="57" t="s">
        <v>19</v>
      </c>
      <c r="D6069" s="57" t="s">
        <v>4866</v>
      </c>
      <c r="E6069" s="58" t="s">
        <v>22131</v>
      </c>
    </row>
    <row r="6070" spans="1:5" x14ac:dyDescent="0.25">
      <c r="A6070" s="57" t="s">
        <v>22132</v>
      </c>
      <c r="B6070" s="57" t="s">
        <v>22133</v>
      </c>
      <c r="C6070" s="57" t="s">
        <v>19</v>
      </c>
      <c r="D6070" s="57" t="s">
        <v>4866</v>
      </c>
      <c r="E6070" s="58" t="s">
        <v>22134</v>
      </c>
    </row>
    <row r="6071" spans="1:5" x14ac:dyDescent="0.25">
      <c r="A6071" s="57" t="s">
        <v>22135</v>
      </c>
      <c r="B6071" s="57" t="s">
        <v>22136</v>
      </c>
      <c r="C6071" s="57" t="s">
        <v>19</v>
      </c>
      <c r="D6071" s="57" t="s">
        <v>4866</v>
      </c>
      <c r="E6071" s="58" t="s">
        <v>22137</v>
      </c>
    </row>
    <row r="6072" spans="1:5" x14ac:dyDescent="0.25">
      <c r="A6072" s="57" t="s">
        <v>22138</v>
      </c>
      <c r="B6072" s="57" t="s">
        <v>22139</v>
      </c>
      <c r="C6072" s="57" t="s">
        <v>19</v>
      </c>
      <c r="D6072" s="57" t="s">
        <v>4866</v>
      </c>
      <c r="E6072" s="58" t="s">
        <v>22140</v>
      </c>
    </row>
    <row r="6073" spans="1:5" x14ac:dyDescent="0.25">
      <c r="A6073" s="57" t="s">
        <v>22141</v>
      </c>
      <c r="B6073" s="57" t="s">
        <v>22142</v>
      </c>
      <c r="C6073" s="57" t="s">
        <v>19</v>
      </c>
      <c r="D6073" s="57" t="s">
        <v>4866</v>
      </c>
      <c r="E6073" s="58" t="s">
        <v>22143</v>
      </c>
    </row>
    <row r="6074" spans="1:5" x14ac:dyDescent="0.25">
      <c r="A6074" s="57" t="s">
        <v>22144</v>
      </c>
      <c r="B6074" s="57" t="s">
        <v>22145</v>
      </c>
      <c r="C6074" s="57" t="s">
        <v>19</v>
      </c>
      <c r="D6074" s="57" t="s">
        <v>4866</v>
      </c>
      <c r="E6074" s="58" t="s">
        <v>22146</v>
      </c>
    </row>
    <row r="6075" spans="1:5" x14ac:dyDescent="0.25">
      <c r="A6075" s="57" t="s">
        <v>22147</v>
      </c>
      <c r="B6075" s="57" t="s">
        <v>22148</v>
      </c>
      <c r="C6075" s="57" t="s">
        <v>19</v>
      </c>
      <c r="D6075" s="57" t="s">
        <v>4866</v>
      </c>
      <c r="E6075" s="58" t="s">
        <v>17964</v>
      </c>
    </row>
    <row r="6076" spans="1:5" x14ac:dyDescent="0.25">
      <c r="A6076" s="57" t="s">
        <v>22149</v>
      </c>
      <c r="B6076" s="57" t="s">
        <v>22150</v>
      </c>
      <c r="C6076" s="57" t="s">
        <v>19</v>
      </c>
      <c r="D6076" s="57" t="s">
        <v>4866</v>
      </c>
      <c r="E6076" s="58" t="s">
        <v>22151</v>
      </c>
    </row>
    <row r="6077" spans="1:5" x14ac:dyDescent="0.25">
      <c r="A6077" s="57" t="s">
        <v>22152</v>
      </c>
      <c r="B6077" s="57" t="s">
        <v>22153</v>
      </c>
      <c r="C6077" s="57" t="s">
        <v>19</v>
      </c>
      <c r="D6077" s="57" t="s">
        <v>4866</v>
      </c>
      <c r="E6077" s="58" t="s">
        <v>15682</v>
      </c>
    </row>
    <row r="6078" spans="1:5" x14ac:dyDescent="0.25">
      <c r="A6078" s="57" t="s">
        <v>22154</v>
      </c>
      <c r="B6078" s="57" t="s">
        <v>22155</v>
      </c>
      <c r="C6078" s="57" t="s">
        <v>19</v>
      </c>
      <c r="D6078" s="57" t="s">
        <v>4866</v>
      </c>
      <c r="E6078" s="58" t="s">
        <v>12112</v>
      </c>
    </row>
    <row r="6079" spans="1:5" x14ac:dyDescent="0.25">
      <c r="A6079" s="57" t="s">
        <v>22156</v>
      </c>
      <c r="B6079" s="57" t="s">
        <v>22157</v>
      </c>
      <c r="C6079" s="57" t="s">
        <v>19</v>
      </c>
      <c r="D6079" s="57" t="s">
        <v>4866</v>
      </c>
      <c r="E6079" s="58" t="s">
        <v>8437</v>
      </c>
    </row>
    <row r="6080" spans="1:5" x14ac:dyDescent="0.25">
      <c r="A6080" s="57" t="s">
        <v>22158</v>
      </c>
      <c r="B6080" s="57" t="s">
        <v>22159</v>
      </c>
      <c r="C6080" s="57" t="s">
        <v>19</v>
      </c>
      <c r="D6080" s="57" t="s">
        <v>4866</v>
      </c>
      <c r="E6080" s="58" t="s">
        <v>11980</v>
      </c>
    </row>
    <row r="6081" spans="1:5" x14ac:dyDescent="0.25">
      <c r="A6081" s="57" t="s">
        <v>22160</v>
      </c>
      <c r="B6081" s="57" t="s">
        <v>22161</v>
      </c>
      <c r="C6081" s="57" t="s">
        <v>19</v>
      </c>
      <c r="D6081" s="57" t="s">
        <v>4866</v>
      </c>
      <c r="E6081" s="58" t="s">
        <v>22162</v>
      </c>
    </row>
    <row r="6082" spans="1:5" x14ac:dyDescent="0.25">
      <c r="A6082" s="57" t="s">
        <v>22163</v>
      </c>
      <c r="B6082" s="57" t="s">
        <v>22164</v>
      </c>
      <c r="C6082" s="57" t="s">
        <v>19</v>
      </c>
      <c r="D6082" s="57" t="s">
        <v>4866</v>
      </c>
      <c r="E6082" s="58" t="s">
        <v>22120</v>
      </c>
    </row>
    <row r="6083" spans="1:5" x14ac:dyDescent="0.25">
      <c r="A6083" s="57" t="s">
        <v>22165</v>
      </c>
      <c r="B6083" s="57" t="s">
        <v>22166</v>
      </c>
      <c r="C6083" s="57" t="s">
        <v>19</v>
      </c>
      <c r="D6083" s="57" t="s">
        <v>4866</v>
      </c>
      <c r="E6083" s="58" t="s">
        <v>22167</v>
      </c>
    </row>
    <row r="6084" spans="1:5" x14ac:dyDescent="0.25">
      <c r="A6084" s="57" t="s">
        <v>22168</v>
      </c>
      <c r="B6084" s="57" t="s">
        <v>22169</v>
      </c>
      <c r="C6084" s="57" t="s">
        <v>19</v>
      </c>
      <c r="D6084" s="57" t="s">
        <v>4866</v>
      </c>
      <c r="E6084" s="58" t="s">
        <v>22170</v>
      </c>
    </row>
    <row r="6085" spans="1:5" x14ac:dyDescent="0.25">
      <c r="A6085" s="57" t="s">
        <v>22171</v>
      </c>
      <c r="B6085" s="57" t="s">
        <v>22172</v>
      </c>
      <c r="C6085" s="57" t="s">
        <v>19</v>
      </c>
      <c r="D6085" s="57" t="s">
        <v>4866</v>
      </c>
      <c r="E6085" s="58" t="s">
        <v>20398</v>
      </c>
    </row>
    <row r="6086" spans="1:5" x14ac:dyDescent="0.25">
      <c r="A6086" s="57" t="s">
        <v>22173</v>
      </c>
      <c r="B6086" s="57" t="s">
        <v>22174</v>
      </c>
      <c r="C6086" s="57" t="s">
        <v>19</v>
      </c>
      <c r="D6086" s="57" t="s">
        <v>4866</v>
      </c>
      <c r="E6086" s="58" t="s">
        <v>7504</v>
      </c>
    </row>
    <row r="6087" spans="1:5" x14ac:dyDescent="0.25">
      <c r="A6087" s="57" t="s">
        <v>22175</v>
      </c>
      <c r="B6087" s="57" t="s">
        <v>22176</v>
      </c>
      <c r="C6087" s="57" t="s">
        <v>19</v>
      </c>
      <c r="D6087" s="57" t="s">
        <v>5941</v>
      </c>
      <c r="E6087" s="58" t="s">
        <v>22177</v>
      </c>
    </row>
    <row r="6088" spans="1:5" x14ac:dyDescent="0.25">
      <c r="A6088" s="57" t="s">
        <v>22178</v>
      </c>
      <c r="B6088" s="57" t="s">
        <v>22179</v>
      </c>
      <c r="C6088" s="57" t="s">
        <v>19</v>
      </c>
      <c r="D6088" s="57" t="s">
        <v>4866</v>
      </c>
      <c r="E6088" s="58" t="s">
        <v>6606</v>
      </c>
    </row>
    <row r="6089" spans="1:5" x14ac:dyDescent="0.25">
      <c r="A6089" s="57" t="s">
        <v>22180</v>
      </c>
      <c r="B6089" s="57" t="s">
        <v>22181</v>
      </c>
      <c r="C6089" s="57" t="s">
        <v>19</v>
      </c>
      <c r="D6089" s="57" t="s">
        <v>4866</v>
      </c>
      <c r="E6089" s="58" t="s">
        <v>12073</v>
      </c>
    </row>
    <row r="6090" spans="1:5" x14ac:dyDescent="0.25">
      <c r="A6090" s="57" t="s">
        <v>22182</v>
      </c>
      <c r="B6090" s="57" t="s">
        <v>22183</v>
      </c>
      <c r="C6090" s="57" t="s">
        <v>19</v>
      </c>
      <c r="D6090" s="57" t="s">
        <v>4866</v>
      </c>
      <c r="E6090" s="58" t="s">
        <v>22184</v>
      </c>
    </row>
    <row r="6091" spans="1:5" x14ac:dyDescent="0.25">
      <c r="A6091" s="57" t="s">
        <v>22185</v>
      </c>
      <c r="B6091" s="57" t="s">
        <v>22186</v>
      </c>
      <c r="C6091" s="57" t="s">
        <v>19</v>
      </c>
      <c r="D6091" s="57" t="s">
        <v>5941</v>
      </c>
      <c r="E6091" s="58" t="s">
        <v>12062</v>
      </c>
    </row>
    <row r="6092" spans="1:5" x14ac:dyDescent="0.25">
      <c r="A6092" s="57" t="s">
        <v>22187</v>
      </c>
      <c r="B6092" s="57" t="s">
        <v>22188</v>
      </c>
      <c r="C6092" s="57" t="s">
        <v>19</v>
      </c>
      <c r="D6092" s="57" t="s">
        <v>4866</v>
      </c>
      <c r="E6092" s="58" t="s">
        <v>22189</v>
      </c>
    </row>
    <row r="6093" spans="1:5" x14ac:dyDescent="0.25">
      <c r="A6093" s="57" t="s">
        <v>22190</v>
      </c>
      <c r="B6093" s="57" t="s">
        <v>22191</v>
      </c>
      <c r="C6093" s="57" t="s">
        <v>19</v>
      </c>
      <c r="D6093" s="57" t="s">
        <v>4866</v>
      </c>
      <c r="E6093" s="58" t="s">
        <v>13624</v>
      </c>
    </row>
    <row r="6094" spans="1:5" x14ac:dyDescent="0.25">
      <c r="A6094" s="57" t="s">
        <v>22192</v>
      </c>
      <c r="B6094" s="57" t="s">
        <v>22193</v>
      </c>
      <c r="C6094" s="57" t="s">
        <v>19</v>
      </c>
      <c r="D6094" s="57" t="s">
        <v>5941</v>
      </c>
      <c r="E6094" s="58" t="s">
        <v>15349</v>
      </c>
    </row>
    <row r="6095" spans="1:5" x14ac:dyDescent="0.25">
      <c r="A6095" s="57" t="s">
        <v>22194</v>
      </c>
      <c r="B6095" s="57" t="s">
        <v>22195</v>
      </c>
      <c r="C6095" s="57" t="s">
        <v>19</v>
      </c>
      <c r="D6095" s="57" t="s">
        <v>4866</v>
      </c>
      <c r="E6095" s="58" t="s">
        <v>18714</v>
      </c>
    </row>
    <row r="6096" spans="1:5" x14ac:dyDescent="0.25">
      <c r="A6096" s="57" t="s">
        <v>22196</v>
      </c>
      <c r="B6096" s="57" t="s">
        <v>22197</v>
      </c>
      <c r="C6096" s="57" t="s">
        <v>19</v>
      </c>
      <c r="D6096" s="57" t="s">
        <v>4866</v>
      </c>
      <c r="E6096" s="58" t="s">
        <v>16424</v>
      </c>
    </row>
    <row r="6097" spans="1:5" x14ac:dyDescent="0.25">
      <c r="A6097" s="57" t="s">
        <v>22198</v>
      </c>
      <c r="B6097" s="57" t="s">
        <v>22199</v>
      </c>
      <c r="C6097" s="57" t="s">
        <v>19</v>
      </c>
      <c r="D6097" s="57" t="s">
        <v>4866</v>
      </c>
      <c r="E6097" s="58" t="s">
        <v>17756</v>
      </c>
    </row>
    <row r="6098" spans="1:5" x14ac:dyDescent="0.25">
      <c r="A6098" s="57" t="s">
        <v>22200</v>
      </c>
      <c r="B6098" s="57" t="s">
        <v>22201</v>
      </c>
      <c r="C6098" s="57" t="s">
        <v>19</v>
      </c>
      <c r="D6098" s="57" t="s">
        <v>5941</v>
      </c>
      <c r="E6098" s="58" t="s">
        <v>22202</v>
      </c>
    </row>
    <row r="6099" spans="1:5" x14ac:dyDescent="0.25">
      <c r="A6099" s="57" t="s">
        <v>22203</v>
      </c>
      <c r="B6099" s="57" t="s">
        <v>22204</v>
      </c>
      <c r="C6099" s="57" t="s">
        <v>19</v>
      </c>
      <c r="D6099" s="57" t="s">
        <v>4866</v>
      </c>
      <c r="E6099" s="58" t="s">
        <v>13387</v>
      </c>
    </row>
    <row r="6100" spans="1:5" x14ac:dyDescent="0.25">
      <c r="A6100" s="57" t="s">
        <v>22205</v>
      </c>
      <c r="B6100" s="57" t="s">
        <v>22206</v>
      </c>
      <c r="C6100" s="57" t="s">
        <v>19</v>
      </c>
      <c r="D6100" s="57" t="s">
        <v>4866</v>
      </c>
      <c r="E6100" s="58" t="s">
        <v>15383</v>
      </c>
    </row>
    <row r="6101" spans="1:5" x14ac:dyDescent="0.25">
      <c r="A6101" s="57" t="s">
        <v>22207</v>
      </c>
      <c r="B6101" s="57" t="s">
        <v>22208</v>
      </c>
      <c r="C6101" s="57" t="s">
        <v>19</v>
      </c>
      <c r="D6101" s="57" t="s">
        <v>5941</v>
      </c>
      <c r="E6101" s="58" t="s">
        <v>22209</v>
      </c>
    </row>
    <row r="6102" spans="1:5" x14ac:dyDescent="0.25">
      <c r="A6102" s="57" t="s">
        <v>22210</v>
      </c>
      <c r="B6102" s="57" t="s">
        <v>22211</v>
      </c>
      <c r="C6102" s="57" t="s">
        <v>19</v>
      </c>
      <c r="D6102" s="57" t="s">
        <v>4866</v>
      </c>
      <c r="E6102" s="58" t="s">
        <v>22212</v>
      </c>
    </row>
    <row r="6103" spans="1:5" x14ac:dyDescent="0.25">
      <c r="A6103" s="57" t="s">
        <v>22213</v>
      </c>
      <c r="B6103" s="57" t="s">
        <v>22214</v>
      </c>
      <c r="C6103" s="57" t="s">
        <v>19</v>
      </c>
      <c r="D6103" s="57" t="s">
        <v>4866</v>
      </c>
      <c r="E6103" s="58" t="s">
        <v>22215</v>
      </c>
    </row>
    <row r="6104" spans="1:5" x14ac:dyDescent="0.25">
      <c r="A6104" s="57" t="s">
        <v>22216</v>
      </c>
      <c r="B6104" s="57" t="s">
        <v>22217</v>
      </c>
      <c r="C6104" s="57" t="s">
        <v>19</v>
      </c>
      <c r="D6104" s="57" t="s">
        <v>4866</v>
      </c>
      <c r="E6104" s="58" t="s">
        <v>17419</v>
      </c>
    </row>
    <row r="6105" spans="1:5" x14ac:dyDescent="0.25">
      <c r="A6105" s="57" t="s">
        <v>22218</v>
      </c>
      <c r="B6105" s="57" t="s">
        <v>22219</v>
      </c>
      <c r="C6105" s="57" t="s">
        <v>19</v>
      </c>
      <c r="D6105" s="57" t="s">
        <v>5941</v>
      </c>
      <c r="E6105" s="58" t="s">
        <v>22220</v>
      </c>
    </row>
    <row r="6106" spans="1:5" x14ac:dyDescent="0.25">
      <c r="A6106" s="57" t="s">
        <v>22221</v>
      </c>
      <c r="B6106" s="57" t="s">
        <v>22222</v>
      </c>
      <c r="C6106" s="57" t="s">
        <v>19</v>
      </c>
      <c r="D6106" s="57" t="s">
        <v>4866</v>
      </c>
      <c r="E6106" s="58" t="s">
        <v>20649</v>
      </c>
    </row>
    <row r="6107" spans="1:5" x14ac:dyDescent="0.25">
      <c r="A6107" s="57" t="s">
        <v>22223</v>
      </c>
      <c r="B6107" s="57" t="s">
        <v>22224</v>
      </c>
      <c r="C6107" s="57" t="s">
        <v>19</v>
      </c>
      <c r="D6107" s="57" t="s">
        <v>4866</v>
      </c>
      <c r="E6107" s="58" t="s">
        <v>7750</v>
      </c>
    </row>
    <row r="6108" spans="1:5" x14ac:dyDescent="0.25">
      <c r="A6108" s="57" t="s">
        <v>22225</v>
      </c>
      <c r="B6108" s="57" t="s">
        <v>22226</v>
      </c>
      <c r="C6108" s="57" t="s">
        <v>19</v>
      </c>
      <c r="D6108" s="57" t="s">
        <v>4866</v>
      </c>
      <c r="E6108" s="58" t="s">
        <v>17687</v>
      </c>
    </row>
    <row r="6109" spans="1:5" x14ac:dyDescent="0.25">
      <c r="A6109" s="57" t="s">
        <v>22227</v>
      </c>
      <c r="B6109" s="57" t="s">
        <v>22228</v>
      </c>
      <c r="C6109" s="57" t="s">
        <v>19</v>
      </c>
      <c r="D6109" s="57" t="s">
        <v>4866</v>
      </c>
      <c r="E6109" s="58" t="s">
        <v>22229</v>
      </c>
    </row>
    <row r="6110" spans="1:5" x14ac:dyDescent="0.25">
      <c r="A6110" s="57" t="s">
        <v>22230</v>
      </c>
      <c r="B6110" s="57" t="s">
        <v>22231</v>
      </c>
      <c r="C6110" s="57" t="s">
        <v>22</v>
      </c>
      <c r="D6110" s="57" t="s">
        <v>4866</v>
      </c>
      <c r="E6110" s="58" t="s">
        <v>22232</v>
      </c>
    </row>
    <row r="6111" spans="1:5" x14ac:dyDescent="0.25">
      <c r="A6111" s="57" t="s">
        <v>22233</v>
      </c>
      <c r="B6111" s="57" t="s">
        <v>22234</v>
      </c>
      <c r="C6111" s="57" t="s">
        <v>19</v>
      </c>
      <c r="D6111" s="57" t="s">
        <v>4866</v>
      </c>
      <c r="E6111" s="58" t="s">
        <v>14602</v>
      </c>
    </row>
    <row r="6112" spans="1:5" x14ac:dyDescent="0.25">
      <c r="A6112" s="57" t="s">
        <v>22235</v>
      </c>
      <c r="B6112" s="57" t="s">
        <v>22236</v>
      </c>
      <c r="C6112" s="57" t="s">
        <v>19</v>
      </c>
      <c r="D6112" s="57" t="s">
        <v>4866</v>
      </c>
      <c r="E6112" s="58" t="s">
        <v>22237</v>
      </c>
    </row>
    <row r="6113" spans="1:5" x14ac:dyDescent="0.25">
      <c r="A6113" s="57" t="s">
        <v>22238</v>
      </c>
      <c r="B6113" s="57" t="s">
        <v>22239</v>
      </c>
      <c r="C6113" s="57" t="s">
        <v>19</v>
      </c>
      <c r="D6113" s="57" t="s">
        <v>4866</v>
      </c>
      <c r="E6113" s="58" t="s">
        <v>22240</v>
      </c>
    </row>
    <row r="6114" spans="1:5" x14ac:dyDescent="0.25">
      <c r="A6114" s="57" t="s">
        <v>22241</v>
      </c>
      <c r="B6114" s="57" t="s">
        <v>22242</v>
      </c>
      <c r="C6114" s="57" t="s">
        <v>19</v>
      </c>
      <c r="D6114" s="57" t="s">
        <v>4866</v>
      </c>
      <c r="E6114" s="58" t="s">
        <v>8727</v>
      </c>
    </row>
    <row r="6115" spans="1:5" x14ac:dyDescent="0.25">
      <c r="A6115" s="57" t="s">
        <v>22243</v>
      </c>
      <c r="B6115" s="57" t="s">
        <v>22244</v>
      </c>
      <c r="C6115" s="57" t="s">
        <v>19</v>
      </c>
      <c r="D6115" s="57" t="s">
        <v>4866</v>
      </c>
      <c r="E6115" s="58" t="s">
        <v>21797</v>
      </c>
    </row>
    <row r="6116" spans="1:5" x14ac:dyDescent="0.25">
      <c r="A6116" s="57" t="s">
        <v>22245</v>
      </c>
      <c r="B6116" s="57" t="s">
        <v>22246</v>
      </c>
      <c r="C6116" s="57" t="s">
        <v>19</v>
      </c>
      <c r="D6116" s="57" t="s">
        <v>4866</v>
      </c>
      <c r="E6116" s="58" t="s">
        <v>22247</v>
      </c>
    </row>
    <row r="6117" spans="1:5" x14ac:dyDescent="0.25">
      <c r="A6117" s="57" t="s">
        <v>22248</v>
      </c>
      <c r="B6117" s="57" t="s">
        <v>22249</v>
      </c>
      <c r="C6117" s="57" t="s">
        <v>19</v>
      </c>
      <c r="D6117" s="57" t="s">
        <v>4866</v>
      </c>
      <c r="E6117" s="58" t="s">
        <v>22250</v>
      </c>
    </row>
    <row r="6118" spans="1:5" x14ac:dyDescent="0.25">
      <c r="A6118" s="57" t="s">
        <v>22251</v>
      </c>
      <c r="B6118" s="57" t="s">
        <v>22252</v>
      </c>
      <c r="C6118" s="57" t="s">
        <v>19</v>
      </c>
      <c r="D6118" s="57" t="s">
        <v>4866</v>
      </c>
      <c r="E6118" s="58" t="s">
        <v>22253</v>
      </c>
    </row>
    <row r="6119" spans="1:5" x14ac:dyDescent="0.25">
      <c r="A6119" s="57" t="s">
        <v>22254</v>
      </c>
      <c r="B6119" s="57" t="s">
        <v>22255</v>
      </c>
      <c r="C6119" s="57" t="s">
        <v>19</v>
      </c>
      <c r="D6119" s="57" t="s">
        <v>4866</v>
      </c>
      <c r="E6119" s="58" t="s">
        <v>22256</v>
      </c>
    </row>
    <row r="6120" spans="1:5" x14ac:dyDescent="0.25">
      <c r="A6120" s="57" t="s">
        <v>22257</v>
      </c>
      <c r="B6120" s="57" t="s">
        <v>22258</v>
      </c>
      <c r="C6120" s="57" t="s">
        <v>19</v>
      </c>
      <c r="D6120" s="57" t="s">
        <v>4866</v>
      </c>
      <c r="E6120" s="58" t="s">
        <v>22259</v>
      </c>
    </row>
    <row r="6121" spans="1:5" x14ac:dyDescent="0.25">
      <c r="A6121" s="57" t="s">
        <v>22260</v>
      </c>
      <c r="B6121" s="57" t="s">
        <v>22261</v>
      </c>
      <c r="C6121" s="57" t="s">
        <v>19</v>
      </c>
      <c r="D6121" s="57" t="s">
        <v>4866</v>
      </c>
      <c r="E6121" s="58" t="s">
        <v>12894</v>
      </c>
    </row>
    <row r="6122" spans="1:5" x14ac:dyDescent="0.25">
      <c r="A6122" s="57" t="s">
        <v>22262</v>
      </c>
      <c r="B6122" s="57" t="s">
        <v>22263</v>
      </c>
      <c r="C6122" s="57" t="s">
        <v>19</v>
      </c>
      <c r="D6122" s="57" t="s">
        <v>4866</v>
      </c>
      <c r="E6122" s="58" t="s">
        <v>16408</v>
      </c>
    </row>
    <row r="6123" spans="1:5" x14ac:dyDescent="0.25">
      <c r="A6123" s="57" t="s">
        <v>22264</v>
      </c>
      <c r="B6123" s="57" t="s">
        <v>22265</v>
      </c>
      <c r="C6123" s="57" t="s">
        <v>19</v>
      </c>
      <c r="D6123" s="57" t="s">
        <v>4866</v>
      </c>
      <c r="E6123" s="58" t="s">
        <v>22266</v>
      </c>
    </row>
    <row r="6124" spans="1:5" x14ac:dyDescent="0.25">
      <c r="A6124" s="57" t="s">
        <v>22267</v>
      </c>
      <c r="B6124" s="57" t="s">
        <v>22268</v>
      </c>
      <c r="C6124" s="57" t="s">
        <v>19</v>
      </c>
      <c r="D6124" s="57" t="s">
        <v>4866</v>
      </c>
      <c r="E6124" s="58" t="s">
        <v>15377</v>
      </c>
    </row>
    <row r="6125" spans="1:5" x14ac:dyDescent="0.25">
      <c r="A6125" s="57" t="s">
        <v>22269</v>
      </c>
      <c r="B6125" s="57" t="s">
        <v>22270</v>
      </c>
      <c r="C6125" s="57" t="s">
        <v>19</v>
      </c>
      <c r="D6125" s="57" t="s">
        <v>4866</v>
      </c>
      <c r="E6125" s="58" t="s">
        <v>22271</v>
      </c>
    </row>
    <row r="6126" spans="1:5" x14ac:dyDescent="0.25">
      <c r="A6126" s="57" t="s">
        <v>22272</v>
      </c>
      <c r="B6126" s="57" t="s">
        <v>22273</v>
      </c>
      <c r="C6126" s="57" t="s">
        <v>19</v>
      </c>
      <c r="D6126" s="57" t="s">
        <v>4866</v>
      </c>
      <c r="E6126" s="58" t="s">
        <v>22274</v>
      </c>
    </row>
    <row r="6127" spans="1:5" x14ac:dyDescent="0.25">
      <c r="A6127" s="57" t="s">
        <v>22275</v>
      </c>
      <c r="B6127" s="57" t="s">
        <v>22276</v>
      </c>
      <c r="C6127" s="57" t="s">
        <v>19</v>
      </c>
      <c r="D6127" s="57" t="s">
        <v>4866</v>
      </c>
      <c r="E6127" s="58" t="s">
        <v>7921</v>
      </c>
    </row>
    <row r="6128" spans="1:5" x14ac:dyDescent="0.25">
      <c r="A6128" s="57" t="s">
        <v>22277</v>
      </c>
      <c r="B6128" s="57" t="s">
        <v>22278</v>
      </c>
      <c r="C6128" s="57" t="s">
        <v>19</v>
      </c>
      <c r="D6128" s="57" t="s">
        <v>4866</v>
      </c>
      <c r="E6128" s="58" t="s">
        <v>22279</v>
      </c>
    </row>
    <row r="6129" spans="1:5" x14ac:dyDescent="0.25">
      <c r="A6129" s="57" t="s">
        <v>22280</v>
      </c>
      <c r="B6129" s="57" t="s">
        <v>22281</v>
      </c>
      <c r="C6129" s="57" t="s">
        <v>19</v>
      </c>
      <c r="D6129" s="57" t="s">
        <v>4866</v>
      </c>
      <c r="E6129" s="58" t="s">
        <v>22282</v>
      </c>
    </row>
    <row r="6130" spans="1:5" x14ac:dyDescent="0.25">
      <c r="A6130" s="57" t="s">
        <v>22283</v>
      </c>
      <c r="B6130" s="57" t="s">
        <v>22284</v>
      </c>
      <c r="C6130" s="57" t="s">
        <v>19</v>
      </c>
      <c r="D6130" s="57" t="s">
        <v>4866</v>
      </c>
      <c r="E6130" s="58" t="s">
        <v>6292</v>
      </c>
    </row>
    <row r="6131" spans="1:5" x14ac:dyDescent="0.25">
      <c r="A6131" s="57" t="s">
        <v>22285</v>
      </c>
      <c r="B6131" s="57" t="s">
        <v>22286</v>
      </c>
      <c r="C6131" s="57" t="s">
        <v>19</v>
      </c>
      <c r="D6131" s="57" t="s">
        <v>5941</v>
      </c>
      <c r="E6131" s="58" t="s">
        <v>7191</v>
      </c>
    </row>
    <row r="6132" spans="1:5" x14ac:dyDescent="0.25">
      <c r="A6132" s="57" t="s">
        <v>22287</v>
      </c>
      <c r="B6132" s="57" t="s">
        <v>22288</v>
      </c>
      <c r="C6132" s="57" t="s">
        <v>19</v>
      </c>
      <c r="D6132" s="57" t="s">
        <v>5941</v>
      </c>
      <c r="E6132" s="58" t="s">
        <v>6153</v>
      </c>
    </row>
    <row r="6133" spans="1:5" x14ac:dyDescent="0.25">
      <c r="A6133" s="57" t="s">
        <v>22289</v>
      </c>
      <c r="B6133" s="57" t="s">
        <v>22290</v>
      </c>
      <c r="C6133" s="57" t="s">
        <v>19</v>
      </c>
      <c r="D6133" s="57" t="s">
        <v>5941</v>
      </c>
      <c r="E6133" s="58" t="s">
        <v>22291</v>
      </c>
    </row>
    <row r="6134" spans="1:5" x14ac:dyDescent="0.25">
      <c r="A6134" s="57" t="s">
        <v>22292</v>
      </c>
      <c r="B6134" s="57" t="s">
        <v>22293</v>
      </c>
      <c r="C6134" s="57" t="s">
        <v>19</v>
      </c>
      <c r="D6134" s="57" t="s">
        <v>5941</v>
      </c>
      <c r="E6134" s="58" t="s">
        <v>22294</v>
      </c>
    </row>
    <row r="6135" spans="1:5" x14ac:dyDescent="0.25">
      <c r="A6135" s="57" t="s">
        <v>22295</v>
      </c>
      <c r="B6135" s="57" t="s">
        <v>22296</v>
      </c>
      <c r="C6135" s="57" t="s">
        <v>19</v>
      </c>
      <c r="D6135" s="57" t="s">
        <v>4866</v>
      </c>
      <c r="E6135" s="58" t="s">
        <v>21142</v>
      </c>
    </row>
    <row r="6136" spans="1:5" x14ac:dyDescent="0.25">
      <c r="A6136" s="57" t="s">
        <v>22297</v>
      </c>
      <c r="B6136" s="57" t="s">
        <v>22298</v>
      </c>
      <c r="C6136" s="57" t="s">
        <v>19</v>
      </c>
      <c r="D6136" s="57" t="s">
        <v>4866</v>
      </c>
      <c r="E6136" s="58" t="s">
        <v>15694</v>
      </c>
    </row>
    <row r="6137" spans="1:5" x14ac:dyDescent="0.25">
      <c r="A6137" s="57" t="s">
        <v>22299</v>
      </c>
      <c r="B6137" s="57" t="s">
        <v>22300</v>
      </c>
      <c r="C6137" s="57" t="s">
        <v>19</v>
      </c>
      <c r="D6137" s="57" t="s">
        <v>4866</v>
      </c>
      <c r="E6137" s="58" t="s">
        <v>22301</v>
      </c>
    </row>
    <row r="6138" spans="1:5" x14ac:dyDescent="0.25">
      <c r="A6138" s="57" t="s">
        <v>22302</v>
      </c>
      <c r="B6138" s="57" t="s">
        <v>22303</v>
      </c>
      <c r="C6138" s="57" t="s">
        <v>19</v>
      </c>
      <c r="D6138" s="57" t="s">
        <v>4866</v>
      </c>
      <c r="E6138" s="58" t="s">
        <v>22304</v>
      </c>
    </row>
    <row r="6139" spans="1:5" x14ac:dyDescent="0.25">
      <c r="A6139" s="57" t="s">
        <v>22305</v>
      </c>
      <c r="B6139" s="57" t="s">
        <v>22306</v>
      </c>
      <c r="C6139" s="57" t="s">
        <v>19</v>
      </c>
      <c r="D6139" s="57" t="s">
        <v>4866</v>
      </c>
      <c r="E6139" s="58" t="s">
        <v>22307</v>
      </c>
    </row>
    <row r="6140" spans="1:5" x14ac:dyDescent="0.25">
      <c r="A6140" s="57" t="s">
        <v>22308</v>
      </c>
      <c r="B6140" s="57" t="s">
        <v>22309</v>
      </c>
      <c r="C6140" s="57" t="s">
        <v>19</v>
      </c>
      <c r="D6140" s="57" t="s">
        <v>4866</v>
      </c>
      <c r="E6140" s="58" t="s">
        <v>22310</v>
      </c>
    </row>
    <row r="6141" spans="1:5" x14ac:dyDescent="0.25">
      <c r="A6141" s="57" t="s">
        <v>22311</v>
      </c>
      <c r="B6141" s="57" t="s">
        <v>22312</v>
      </c>
      <c r="C6141" s="57" t="s">
        <v>19</v>
      </c>
      <c r="D6141" s="57" t="s">
        <v>4866</v>
      </c>
      <c r="E6141" s="58" t="s">
        <v>22313</v>
      </c>
    </row>
    <row r="6142" spans="1:5" x14ac:dyDescent="0.25">
      <c r="A6142" s="57" t="s">
        <v>22314</v>
      </c>
      <c r="B6142" s="57" t="s">
        <v>22315</v>
      </c>
      <c r="C6142" s="57" t="s">
        <v>19</v>
      </c>
      <c r="D6142" s="57" t="s">
        <v>4866</v>
      </c>
      <c r="E6142" s="58" t="s">
        <v>22316</v>
      </c>
    </row>
    <row r="6143" spans="1:5" x14ac:dyDescent="0.25">
      <c r="A6143" s="57" t="s">
        <v>22317</v>
      </c>
      <c r="B6143" s="57" t="s">
        <v>22318</v>
      </c>
      <c r="C6143" s="57" t="s">
        <v>19</v>
      </c>
      <c r="D6143" s="57" t="s">
        <v>4866</v>
      </c>
      <c r="E6143" s="58" t="s">
        <v>22319</v>
      </c>
    </row>
    <row r="6144" spans="1:5" x14ac:dyDescent="0.25">
      <c r="A6144" s="57" t="s">
        <v>22320</v>
      </c>
      <c r="B6144" s="57" t="s">
        <v>22321</v>
      </c>
      <c r="C6144" s="57" t="s">
        <v>19</v>
      </c>
      <c r="D6144" s="57" t="s">
        <v>4866</v>
      </c>
      <c r="E6144" s="58" t="s">
        <v>22322</v>
      </c>
    </row>
    <row r="6145" spans="1:5" x14ac:dyDescent="0.25">
      <c r="A6145" s="57" t="s">
        <v>22323</v>
      </c>
      <c r="B6145" s="57" t="s">
        <v>22324</v>
      </c>
      <c r="C6145" s="57" t="s">
        <v>19</v>
      </c>
      <c r="D6145" s="57" t="s">
        <v>5941</v>
      </c>
      <c r="E6145" s="58" t="s">
        <v>14186</v>
      </c>
    </row>
    <row r="6146" spans="1:5" x14ac:dyDescent="0.25">
      <c r="A6146" s="57" t="s">
        <v>22325</v>
      </c>
      <c r="B6146" s="57" t="s">
        <v>22326</v>
      </c>
      <c r="C6146" s="57" t="s">
        <v>19</v>
      </c>
      <c r="D6146" s="57" t="s">
        <v>5941</v>
      </c>
      <c r="E6146" s="58" t="s">
        <v>7041</v>
      </c>
    </row>
    <row r="6147" spans="1:5" x14ac:dyDescent="0.25">
      <c r="A6147" s="57" t="s">
        <v>22327</v>
      </c>
      <c r="B6147" s="57" t="s">
        <v>22328</v>
      </c>
      <c r="C6147" s="57" t="s">
        <v>19</v>
      </c>
      <c r="D6147" s="57" t="s">
        <v>4866</v>
      </c>
      <c r="E6147" s="58" t="s">
        <v>5739</v>
      </c>
    </row>
    <row r="6148" spans="1:5" x14ac:dyDescent="0.25">
      <c r="A6148" s="57" t="s">
        <v>22329</v>
      </c>
      <c r="B6148" s="57" t="s">
        <v>22330</v>
      </c>
      <c r="C6148" s="57" t="s">
        <v>19</v>
      </c>
      <c r="D6148" s="57" t="s">
        <v>4866</v>
      </c>
      <c r="E6148" s="58" t="s">
        <v>20427</v>
      </c>
    </row>
    <row r="6149" spans="1:5" x14ac:dyDescent="0.25">
      <c r="A6149" s="57" t="s">
        <v>22331</v>
      </c>
      <c r="B6149" s="57" t="s">
        <v>22332</v>
      </c>
      <c r="C6149" s="57" t="s">
        <v>19</v>
      </c>
      <c r="D6149" s="57" t="s">
        <v>4866</v>
      </c>
      <c r="E6149" s="58" t="s">
        <v>7978</v>
      </c>
    </row>
    <row r="6150" spans="1:5" x14ac:dyDescent="0.25">
      <c r="A6150" s="57" t="s">
        <v>22333</v>
      </c>
      <c r="B6150" s="57" t="s">
        <v>22334</v>
      </c>
      <c r="C6150" s="57" t="s">
        <v>19</v>
      </c>
      <c r="D6150" s="57" t="s">
        <v>4866</v>
      </c>
      <c r="E6150" s="58" t="s">
        <v>6239</v>
      </c>
    </row>
    <row r="6151" spans="1:5" x14ac:dyDescent="0.25">
      <c r="A6151" s="57" t="s">
        <v>22335</v>
      </c>
      <c r="B6151" s="57" t="s">
        <v>22336</v>
      </c>
      <c r="C6151" s="57" t="s">
        <v>19</v>
      </c>
      <c r="D6151" s="57" t="s">
        <v>4866</v>
      </c>
      <c r="E6151" s="58" t="s">
        <v>22337</v>
      </c>
    </row>
    <row r="6152" spans="1:5" x14ac:dyDescent="0.25">
      <c r="A6152" s="57" t="s">
        <v>22338</v>
      </c>
      <c r="B6152" s="57" t="s">
        <v>22339</v>
      </c>
      <c r="C6152" s="57" t="s">
        <v>19</v>
      </c>
      <c r="D6152" s="57" t="s">
        <v>4866</v>
      </c>
      <c r="E6152" s="58" t="s">
        <v>22340</v>
      </c>
    </row>
    <row r="6153" spans="1:5" x14ac:dyDescent="0.25">
      <c r="A6153" s="57" t="s">
        <v>22341</v>
      </c>
      <c r="B6153" s="57" t="s">
        <v>22342</v>
      </c>
      <c r="C6153" s="57" t="s">
        <v>19</v>
      </c>
      <c r="D6153" s="57" t="s">
        <v>4866</v>
      </c>
      <c r="E6153" s="58" t="s">
        <v>22343</v>
      </c>
    </row>
    <row r="6154" spans="1:5" x14ac:dyDescent="0.25">
      <c r="A6154" s="57" t="s">
        <v>22344</v>
      </c>
      <c r="B6154" s="57" t="s">
        <v>22345</v>
      </c>
      <c r="C6154" s="57" t="s">
        <v>22</v>
      </c>
      <c r="D6154" s="57" t="s">
        <v>4866</v>
      </c>
      <c r="E6154" s="58" t="s">
        <v>13201</v>
      </c>
    </row>
    <row r="6155" spans="1:5" x14ac:dyDescent="0.25">
      <c r="A6155" s="57" t="s">
        <v>22346</v>
      </c>
      <c r="B6155" s="57" t="s">
        <v>22347</v>
      </c>
      <c r="C6155" s="57" t="s">
        <v>22</v>
      </c>
      <c r="D6155" s="57" t="s">
        <v>4866</v>
      </c>
      <c r="E6155" s="58" t="s">
        <v>22348</v>
      </c>
    </row>
    <row r="6156" spans="1:5" x14ac:dyDescent="0.25">
      <c r="A6156" s="57" t="s">
        <v>22349</v>
      </c>
      <c r="B6156" s="57" t="s">
        <v>22350</v>
      </c>
      <c r="C6156" s="57" t="s">
        <v>22</v>
      </c>
      <c r="D6156" s="57" t="s">
        <v>4866</v>
      </c>
      <c r="E6156" s="58" t="s">
        <v>22351</v>
      </c>
    </row>
    <row r="6157" spans="1:5" x14ac:dyDescent="0.25">
      <c r="A6157" s="57" t="s">
        <v>22352</v>
      </c>
      <c r="B6157" s="57" t="s">
        <v>22353</v>
      </c>
      <c r="C6157" s="57" t="s">
        <v>19</v>
      </c>
      <c r="D6157" s="57" t="s">
        <v>4866</v>
      </c>
      <c r="E6157" s="58" t="s">
        <v>22354</v>
      </c>
    </row>
    <row r="6158" spans="1:5" x14ac:dyDescent="0.25">
      <c r="A6158" s="57" t="s">
        <v>22355</v>
      </c>
      <c r="B6158" s="57" t="s">
        <v>22356</v>
      </c>
      <c r="C6158" s="57" t="s">
        <v>22</v>
      </c>
      <c r="D6158" s="57" t="s">
        <v>4866</v>
      </c>
      <c r="E6158" s="58" t="s">
        <v>7858</v>
      </c>
    </row>
    <row r="6159" spans="1:5" x14ac:dyDescent="0.25">
      <c r="A6159" s="57" t="s">
        <v>22357</v>
      </c>
      <c r="B6159" s="57" t="s">
        <v>22358</v>
      </c>
      <c r="C6159" s="57" t="s">
        <v>19</v>
      </c>
      <c r="D6159" s="57" t="s">
        <v>4866</v>
      </c>
      <c r="E6159" s="58" t="s">
        <v>22359</v>
      </c>
    </row>
    <row r="6160" spans="1:5" x14ac:dyDescent="0.25">
      <c r="A6160" s="57" t="s">
        <v>22360</v>
      </c>
      <c r="B6160" s="57" t="s">
        <v>22361</v>
      </c>
      <c r="C6160" s="57" t="s">
        <v>22</v>
      </c>
      <c r="D6160" s="57" t="s">
        <v>4866</v>
      </c>
      <c r="E6160" s="58" t="s">
        <v>11187</v>
      </c>
    </row>
    <row r="6161" spans="1:5" x14ac:dyDescent="0.25">
      <c r="A6161" s="57" t="s">
        <v>22362</v>
      </c>
      <c r="B6161" s="57" t="s">
        <v>22363</v>
      </c>
      <c r="C6161" s="57" t="s">
        <v>22</v>
      </c>
      <c r="D6161" s="57" t="s">
        <v>4866</v>
      </c>
      <c r="E6161" s="58" t="s">
        <v>22364</v>
      </c>
    </row>
    <row r="6162" spans="1:5" x14ac:dyDescent="0.25">
      <c r="A6162" s="57" t="s">
        <v>22365</v>
      </c>
      <c r="B6162" s="57" t="s">
        <v>22366</v>
      </c>
      <c r="C6162" s="57" t="s">
        <v>22</v>
      </c>
      <c r="D6162" s="57" t="s">
        <v>4866</v>
      </c>
      <c r="E6162" s="58" t="s">
        <v>13473</v>
      </c>
    </row>
    <row r="6163" spans="1:5" x14ac:dyDescent="0.25">
      <c r="A6163" s="57" t="s">
        <v>22367</v>
      </c>
      <c r="B6163" s="57" t="s">
        <v>22368</v>
      </c>
      <c r="C6163" s="57" t="s">
        <v>22</v>
      </c>
      <c r="D6163" s="57" t="s">
        <v>4866</v>
      </c>
      <c r="E6163" s="58" t="s">
        <v>18873</v>
      </c>
    </row>
    <row r="6164" spans="1:5" x14ac:dyDescent="0.25">
      <c r="A6164" s="57" t="s">
        <v>22369</v>
      </c>
      <c r="B6164" s="57" t="s">
        <v>22370</v>
      </c>
      <c r="C6164" s="57" t="s">
        <v>19</v>
      </c>
      <c r="D6164" s="57" t="s">
        <v>4866</v>
      </c>
      <c r="E6164" s="58" t="s">
        <v>22371</v>
      </c>
    </row>
    <row r="6165" spans="1:5" x14ac:dyDescent="0.25">
      <c r="A6165" s="57" t="s">
        <v>22372</v>
      </c>
      <c r="B6165" s="57" t="s">
        <v>22373</v>
      </c>
      <c r="C6165" s="57" t="s">
        <v>19</v>
      </c>
      <c r="D6165" s="57" t="s">
        <v>4866</v>
      </c>
      <c r="E6165" s="58" t="s">
        <v>17419</v>
      </c>
    </row>
    <row r="6166" spans="1:5" x14ac:dyDescent="0.25">
      <c r="A6166" s="57" t="s">
        <v>22374</v>
      </c>
      <c r="B6166" s="57" t="s">
        <v>22375</v>
      </c>
      <c r="C6166" s="57" t="s">
        <v>22</v>
      </c>
      <c r="D6166" s="57" t="s">
        <v>4866</v>
      </c>
      <c r="E6166" s="58" t="s">
        <v>22376</v>
      </c>
    </row>
    <row r="6167" spans="1:5" x14ac:dyDescent="0.25">
      <c r="A6167" s="57" t="s">
        <v>22377</v>
      </c>
      <c r="B6167" s="57" t="s">
        <v>22378</v>
      </c>
      <c r="C6167" s="57" t="s">
        <v>19</v>
      </c>
      <c r="D6167" s="57" t="s">
        <v>4866</v>
      </c>
      <c r="E6167" s="58" t="s">
        <v>8851</v>
      </c>
    </row>
    <row r="6168" spans="1:5" x14ac:dyDescent="0.25">
      <c r="A6168" s="57" t="s">
        <v>22379</v>
      </c>
      <c r="B6168" s="57" t="s">
        <v>22380</v>
      </c>
      <c r="C6168" s="57" t="s">
        <v>19</v>
      </c>
      <c r="D6168" s="57" t="s">
        <v>4866</v>
      </c>
      <c r="E6168" s="58" t="s">
        <v>22381</v>
      </c>
    </row>
    <row r="6169" spans="1:5" x14ac:dyDescent="0.25">
      <c r="A6169" s="57" t="s">
        <v>22382</v>
      </c>
      <c r="B6169" s="57" t="s">
        <v>22383</v>
      </c>
      <c r="C6169" s="57" t="s">
        <v>19</v>
      </c>
      <c r="D6169" s="57" t="s">
        <v>4866</v>
      </c>
      <c r="E6169" s="58" t="s">
        <v>22384</v>
      </c>
    </row>
    <row r="6170" spans="1:5" x14ac:dyDescent="0.25">
      <c r="A6170" s="57" t="s">
        <v>22385</v>
      </c>
      <c r="B6170" s="57" t="s">
        <v>22386</v>
      </c>
      <c r="C6170" s="57" t="s">
        <v>19</v>
      </c>
      <c r="D6170" s="57" t="s">
        <v>4866</v>
      </c>
      <c r="E6170" s="58" t="s">
        <v>22387</v>
      </c>
    </row>
    <row r="6171" spans="1:5" x14ac:dyDescent="0.25">
      <c r="A6171" s="57" t="s">
        <v>22388</v>
      </c>
      <c r="B6171" s="57" t="s">
        <v>22389</v>
      </c>
      <c r="C6171" s="57" t="s">
        <v>19</v>
      </c>
      <c r="D6171" s="57" t="s">
        <v>4866</v>
      </c>
      <c r="E6171" s="58" t="s">
        <v>22390</v>
      </c>
    </row>
    <row r="6172" spans="1:5" x14ac:dyDescent="0.25">
      <c r="A6172" s="57" t="s">
        <v>22391</v>
      </c>
      <c r="B6172" s="57" t="s">
        <v>22392</v>
      </c>
      <c r="C6172" s="57" t="s">
        <v>19</v>
      </c>
      <c r="D6172" s="57" t="s">
        <v>4866</v>
      </c>
      <c r="E6172" s="58" t="s">
        <v>22393</v>
      </c>
    </row>
    <row r="6173" spans="1:5" x14ac:dyDescent="0.25">
      <c r="A6173" s="57" t="s">
        <v>22394</v>
      </c>
      <c r="B6173" s="57" t="s">
        <v>22395</v>
      </c>
      <c r="C6173" s="57" t="s">
        <v>19</v>
      </c>
      <c r="D6173" s="57" t="s">
        <v>4866</v>
      </c>
      <c r="E6173" s="58" t="s">
        <v>22396</v>
      </c>
    </row>
    <row r="6174" spans="1:5" x14ac:dyDescent="0.25">
      <c r="A6174" s="57" t="s">
        <v>22397</v>
      </c>
      <c r="B6174" s="57" t="s">
        <v>22398</v>
      </c>
      <c r="C6174" s="57" t="s">
        <v>19</v>
      </c>
      <c r="D6174" s="57" t="s">
        <v>4866</v>
      </c>
      <c r="E6174" s="58" t="s">
        <v>22399</v>
      </c>
    </row>
    <row r="6175" spans="1:5" x14ac:dyDescent="0.25">
      <c r="A6175" s="57" t="s">
        <v>22400</v>
      </c>
      <c r="B6175" s="57" t="s">
        <v>22401</v>
      </c>
      <c r="C6175" s="57" t="s">
        <v>19</v>
      </c>
      <c r="D6175" s="57" t="s">
        <v>4866</v>
      </c>
      <c r="E6175" s="58" t="s">
        <v>22402</v>
      </c>
    </row>
    <row r="6176" spans="1:5" x14ac:dyDescent="0.25">
      <c r="A6176" s="57" t="s">
        <v>22403</v>
      </c>
      <c r="B6176" s="57" t="s">
        <v>22404</v>
      </c>
      <c r="C6176" s="57" t="s">
        <v>19</v>
      </c>
      <c r="D6176" s="57" t="s">
        <v>4866</v>
      </c>
      <c r="E6176" s="58" t="s">
        <v>22405</v>
      </c>
    </row>
    <row r="6177" spans="1:5" x14ac:dyDescent="0.25">
      <c r="A6177" s="57" t="s">
        <v>22406</v>
      </c>
      <c r="B6177" s="57" t="s">
        <v>22407</v>
      </c>
      <c r="C6177" s="57" t="s">
        <v>19</v>
      </c>
      <c r="D6177" s="57" t="s">
        <v>4866</v>
      </c>
      <c r="E6177" s="58" t="s">
        <v>20072</v>
      </c>
    </row>
    <row r="6178" spans="1:5" x14ac:dyDescent="0.25">
      <c r="A6178" s="57" t="s">
        <v>22408</v>
      </c>
      <c r="B6178" s="57" t="s">
        <v>22409</v>
      </c>
      <c r="C6178" s="57" t="s">
        <v>19</v>
      </c>
      <c r="D6178" s="57" t="s">
        <v>4866</v>
      </c>
      <c r="E6178" s="58" t="s">
        <v>22410</v>
      </c>
    </row>
    <row r="6179" spans="1:5" x14ac:dyDescent="0.25">
      <c r="A6179" s="57" t="s">
        <v>22411</v>
      </c>
      <c r="B6179" s="57" t="s">
        <v>22412</v>
      </c>
      <c r="C6179" s="57" t="s">
        <v>19</v>
      </c>
      <c r="D6179" s="57" t="s">
        <v>4866</v>
      </c>
      <c r="E6179" s="58" t="s">
        <v>22413</v>
      </c>
    </row>
    <row r="6180" spans="1:5" x14ac:dyDescent="0.25">
      <c r="A6180" s="57" t="s">
        <v>22414</v>
      </c>
      <c r="B6180" s="57" t="s">
        <v>22415</v>
      </c>
      <c r="C6180" s="57" t="s">
        <v>19</v>
      </c>
      <c r="D6180" s="57" t="s">
        <v>4866</v>
      </c>
      <c r="E6180" s="58" t="s">
        <v>22416</v>
      </c>
    </row>
    <row r="6181" spans="1:5" x14ac:dyDescent="0.25">
      <c r="A6181" s="57" t="s">
        <v>22417</v>
      </c>
      <c r="B6181" s="57" t="s">
        <v>22418</v>
      </c>
      <c r="C6181" s="57" t="s">
        <v>19</v>
      </c>
      <c r="D6181" s="57" t="s">
        <v>4866</v>
      </c>
      <c r="E6181" s="58" t="s">
        <v>22419</v>
      </c>
    </row>
    <row r="6182" spans="1:5" x14ac:dyDescent="0.25">
      <c r="A6182" s="57" t="s">
        <v>22420</v>
      </c>
      <c r="B6182" s="57" t="s">
        <v>22421</v>
      </c>
      <c r="C6182" s="57" t="s">
        <v>19</v>
      </c>
      <c r="D6182" s="57" t="s">
        <v>4866</v>
      </c>
      <c r="E6182" s="58" t="s">
        <v>22422</v>
      </c>
    </row>
    <row r="6183" spans="1:5" x14ac:dyDescent="0.25">
      <c r="A6183" s="57" t="s">
        <v>22423</v>
      </c>
      <c r="B6183" s="57" t="s">
        <v>22424</v>
      </c>
      <c r="C6183" s="57" t="s">
        <v>19</v>
      </c>
      <c r="D6183" s="57" t="s">
        <v>4866</v>
      </c>
      <c r="E6183" s="58" t="s">
        <v>22425</v>
      </c>
    </row>
    <row r="6184" spans="1:5" x14ac:dyDescent="0.25">
      <c r="A6184" s="57" t="s">
        <v>22426</v>
      </c>
      <c r="B6184" s="57" t="s">
        <v>22427</v>
      </c>
      <c r="C6184" s="57" t="s">
        <v>19</v>
      </c>
      <c r="D6184" s="57" t="s">
        <v>4866</v>
      </c>
      <c r="E6184" s="58" t="s">
        <v>7358</v>
      </c>
    </row>
    <row r="6185" spans="1:5" x14ac:dyDescent="0.25">
      <c r="A6185" s="57" t="s">
        <v>22428</v>
      </c>
      <c r="B6185" s="57" t="s">
        <v>22429</v>
      </c>
      <c r="C6185" s="57" t="s">
        <v>19</v>
      </c>
      <c r="D6185" s="57" t="s">
        <v>4866</v>
      </c>
      <c r="E6185" s="58" t="s">
        <v>22430</v>
      </c>
    </row>
    <row r="6186" spans="1:5" x14ac:dyDescent="0.25">
      <c r="A6186" s="57" t="s">
        <v>22431</v>
      </c>
      <c r="B6186" s="57" t="s">
        <v>22432</v>
      </c>
      <c r="C6186" s="57" t="s">
        <v>19</v>
      </c>
      <c r="D6186" s="57" t="s">
        <v>4866</v>
      </c>
      <c r="E6186" s="58" t="s">
        <v>22433</v>
      </c>
    </row>
    <row r="6187" spans="1:5" x14ac:dyDescent="0.25">
      <c r="A6187" s="57" t="s">
        <v>22434</v>
      </c>
      <c r="B6187" s="57" t="s">
        <v>22435</v>
      </c>
      <c r="C6187" s="57" t="s">
        <v>19</v>
      </c>
      <c r="D6187" s="57" t="s">
        <v>4866</v>
      </c>
      <c r="E6187" s="58" t="s">
        <v>21838</v>
      </c>
    </row>
    <row r="6188" spans="1:5" x14ac:dyDescent="0.25">
      <c r="A6188" s="57" t="s">
        <v>22436</v>
      </c>
      <c r="B6188" s="57" t="s">
        <v>22437</v>
      </c>
      <c r="C6188" s="57" t="s">
        <v>19</v>
      </c>
      <c r="D6188" s="57" t="s">
        <v>4866</v>
      </c>
      <c r="E6188" s="58" t="s">
        <v>22438</v>
      </c>
    </row>
    <row r="6189" spans="1:5" x14ac:dyDescent="0.25">
      <c r="A6189" s="57" t="s">
        <v>22439</v>
      </c>
      <c r="B6189" s="57" t="s">
        <v>22440</v>
      </c>
      <c r="C6189" s="57" t="s">
        <v>19</v>
      </c>
      <c r="D6189" s="57" t="s">
        <v>4866</v>
      </c>
      <c r="E6189" s="58" t="s">
        <v>22441</v>
      </c>
    </row>
    <row r="6190" spans="1:5" x14ac:dyDescent="0.25">
      <c r="A6190" s="57" t="s">
        <v>22442</v>
      </c>
      <c r="B6190" s="57" t="s">
        <v>22443</v>
      </c>
      <c r="C6190" s="57" t="s">
        <v>19</v>
      </c>
      <c r="D6190" s="57" t="s">
        <v>4866</v>
      </c>
      <c r="E6190" s="58" t="s">
        <v>22444</v>
      </c>
    </row>
    <row r="6191" spans="1:5" x14ac:dyDescent="0.25">
      <c r="A6191" s="57" t="s">
        <v>22445</v>
      </c>
      <c r="B6191" s="57" t="s">
        <v>22446</v>
      </c>
      <c r="C6191" s="57" t="s">
        <v>19</v>
      </c>
      <c r="D6191" s="57" t="s">
        <v>4866</v>
      </c>
      <c r="E6191" s="58" t="s">
        <v>22447</v>
      </c>
    </row>
    <row r="6192" spans="1:5" x14ac:dyDescent="0.25">
      <c r="A6192" s="57" t="s">
        <v>22448</v>
      </c>
      <c r="B6192" s="57" t="s">
        <v>22449</v>
      </c>
      <c r="C6192" s="57" t="s">
        <v>19</v>
      </c>
      <c r="D6192" s="57" t="s">
        <v>4866</v>
      </c>
      <c r="E6192" s="58" t="s">
        <v>22450</v>
      </c>
    </row>
    <row r="6193" spans="1:5" x14ac:dyDescent="0.25">
      <c r="A6193" s="57" t="s">
        <v>22451</v>
      </c>
      <c r="B6193" s="57" t="s">
        <v>22452</v>
      </c>
      <c r="C6193" s="57" t="s">
        <v>19</v>
      </c>
      <c r="D6193" s="57" t="s">
        <v>4866</v>
      </c>
      <c r="E6193" s="58" t="s">
        <v>22453</v>
      </c>
    </row>
    <row r="6194" spans="1:5" x14ac:dyDescent="0.25">
      <c r="A6194" s="57" t="s">
        <v>22454</v>
      </c>
      <c r="B6194" s="57" t="s">
        <v>22455</v>
      </c>
      <c r="C6194" s="57" t="s">
        <v>19</v>
      </c>
      <c r="D6194" s="57" t="s">
        <v>4866</v>
      </c>
      <c r="E6194" s="58" t="s">
        <v>22456</v>
      </c>
    </row>
    <row r="6195" spans="1:5" x14ac:dyDescent="0.25">
      <c r="A6195" s="57" t="s">
        <v>22457</v>
      </c>
      <c r="B6195" s="57" t="s">
        <v>22458</v>
      </c>
      <c r="C6195" s="57" t="s">
        <v>19</v>
      </c>
      <c r="D6195" s="57" t="s">
        <v>4866</v>
      </c>
      <c r="E6195" s="58" t="s">
        <v>22459</v>
      </c>
    </row>
    <row r="6196" spans="1:5" x14ac:dyDescent="0.25">
      <c r="A6196" s="57" t="s">
        <v>22460</v>
      </c>
      <c r="B6196" s="57" t="s">
        <v>22461</v>
      </c>
      <c r="C6196" s="57" t="s">
        <v>19</v>
      </c>
      <c r="D6196" s="57" t="s">
        <v>4866</v>
      </c>
      <c r="E6196" s="58" t="s">
        <v>22462</v>
      </c>
    </row>
    <row r="6197" spans="1:5" x14ac:dyDescent="0.25">
      <c r="A6197" s="57" t="s">
        <v>22463</v>
      </c>
      <c r="B6197" s="57" t="s">
        <v>22464</v>
      </c>
      <c r="C6197" s="57" t="s">
        <v>19</v>
      </c>
      <c r="D6197" s="57" t="s">
        <v>4866</v>
      </c>
      <c r="E6197" s="58" t="s">
        <v>22465</v>
      </c>
    </row>
    <row r="6198" spans="1:5" x14ac:dyDescent="0.25">
      <c r="A6198" s="57" t="s">
        <v>22466</v>
      </c>
      <c r="B6198" s="57" t="s">
        <v>22467</v>
      </c>
      <c r="C6198" s="57" t="s">
        <v>19</v>
      </c>
      <c r="D6198" s="57" t="s">
        <v>4866</v>
      </c>
      <c r="E6198" s="58" t="s">
        <v>22468</v>
      </c>
    </row>
    <row r="6199" spans="1:5" x14ac:dyDescent="0.25">
      <c r="A6199" s="57" t="s">
        <v>22469</v>
      </c>
      <c r="B6199" s="57" t="s">
        <v>22470</v>
      </c>
      <c r="C6199" s="57" t="s">
        <v>19</v>
      </c>
      <c r="D6199" s="57" t="s">
        <v>4866</v>
      </c>
      <c r="E6199" s="58" t="s">
        <v>22471</v>
      </c>
    </row>
    <row r="6200" spans="1:5" x14ac:dyDescent="0.25">
      <c r="A6200" s="57" t="s">
        <v>22472</v>
      </c>
      <c r="B6200" s="57" t="s">
        <v>22473</v>
      </c>
      <c r="C6200" s="57" t="s">
        <v>19</v>
      </c>
      <c r="D6200" s="57" t="s">
        <v>4866</v>
      </c>
      <c r="E6200" s="58" t="s">
        <v>9468</v>
      </c>
    </row>
    <row r="6201" spans="1:5" x14ac:dyDescent="0.25">
      <c r="A6201" s="57" t="s">
        <v>22474</v>
      </c>
      <c r="B6201" s="57" t="s">
        <v>22475</v>
      </c>
      <c r="C6201" s="57" t="s">
        <v>19</v>
      </c>
      <c r="D6201" s="57" t="s">
        <v>4866</v>
      </c>
      <c r="E6201" s="58" t="s">
        <v>22476</v>
      </c>
    </row>
    <row r="6202" spans="1:5" x14ac:dyDescent="0.25">
      <c r="A6202" s="57" t="s">
        <v>22477</v>
      </c>
      <c r="B6202" s="57" t="s">
        <v>22478</v>
      </c>
      <c r="C6202" s="57" t="s">
        <v>19</v>
      </c>
      <c r="D6202" s="57" t="s">
        <v>4866</v>
      </c>
      <c r="E6202" s="58" t="s">
        <v>19951</v>
      </c>
    </row>
    <row r="6203" spans="1:5" x14ac:dyDescent="0.25">
      <c r="A6203" s="57" t="s">
        <v>22479</v>
      </c>
      <c r="B6203" s="57" t="s">
        <v>22480</v>
      </c>
      <c r="C6203" s="57" t="s">
        <v>19</v>
      </c>
      <c r="D6203" s="57" t="s">
        <v>4866</v>
      </c>
      <c r="E6203" s="58" t="s">
        <v>22481</v>
      </c>
    </row>
    <row r="6204" spans="1:5" x14ac:dyDescent="0.25">
      <c r="A6204" s="57" t="s">
        <v>22482</v>
      </c>
      <c r="B6204" s="57" t="s">
        <v>22483</v>
      </c>
      <c r="C6204" s="57" t="s">
        <v>19</v>
      </c>
      <c r="D6204" s="57" t="s">
        <v>4866</v>
      </c>
      <c r="E6204" s="58" t="s">
        <v>22484</v>
      </c>
    </row>
    <row r="6205" spans="1:5" x14ac:dyDescent="0.25">
      <c r="A6205" s="57" t="s">
        <v>22485</v>
      </c>
      <c r="B6205" s="57" t="s">
        <v>22486</v>
      </c>
      <c r="C6205" s="57" t="s">
        <v>19</v>
      </c>
      <c r="D6205" s="57" t="s">
        <v>4866</v>
      </c>
      <c r="E6205" s="58" t="s">
        <v>22487</v>
      </c>
    </row>
    <row r="6206" spans="1:5" x14ac:dyDescent="0.25">
      <c r="A6206" s="57" t="s">
        <v>22488</v>
      </c>
      <c r="B6206" s="57" t="s">
        <v>22489</v>
      </c>
      <c r="C6206" s="57" t="s">
        <v>19</v>
      </c>
      <c r="D6206" s="57" t="s">
        <v>4866</v>
      </c>
      <c r="E6206" s="58" t="s">
        <v>22490</v>
      </c>
    </row>
    <row r="6207" spans="1:5" x14ac:dyDescent="0.25">
      <c r="A6207" s="57" t="s">
        <v>22491</v>
      </c>
      <c r="B6207" s="57" t="s">
        <v>22492</v>
      </c>
      <c r="C6207" s="57" t="s">
        <v>19</v>
      </c>
      <c r="D6207" s="57" t="s">
        <v>4866</v>
      </c>
      <c r="E6207" s="58" t="s">
        <v>22493</v>
      </c>
    </row>
    <row r="6208" spans="1:5" x14ac:dyDescent="0.25">
      <c r="A6208" s="57" t="s">
        <v>22494</v>
      </c>
      <c r="B6208" s="57" t="s">
        <v>22495</v>
      </c>
      <c r="C6208" s="57" t="s">
        <v>19</v>
      </c>
      <c r="D6208" s="57" t="s">
        <v>4866</v>
      </c>
      <c r="E6208" s="58" t="s">
        <v>22496</v>
      </c>
    </row>
    <row r="6209" spans="1:5" x14ac:dyDescent="0.25">
      <c r="A6209" s="57" t="s">
        <v>22497</v>
      </c>
      <c r="B6209" s="57" t="s">
        <v>22498</v>
      </c>
      <c r="C6209" s="57" t="s">
        <v>19</v>
      </c>
      <c r="D6209" s="57" t="s">
        <v>4866</v>
      </c>
      <c r="E6209" s="58" t="s">
        <v>22499</v>
      </c>
    </row>
    <row r="6210" spans="1:5" x14ac:dyDescent="0.25">
      <c r="A6210" s="57" t="s">
        <v>22500</v>
      </c>
      <c r="B6210" s="57" t="s">
        <v>22501</v>
      </c>
      <c r="C6210" s="57" t="s">
        <v>19</v>
      </c>
      <c r="D6210" s="57" t="s">
        <v>4866</v>
      </c>
      <c r="E6210" s="58" t="s">
        <v>22502</v>
      </c>
    </row>
    <row r="6211" spans="1:5" x14ac:dyDescent="0.25">
      <c r="A6211" s="57" t="s">
        <v>22503</v>
      </c>
      <c r="B6211" s="57" t="s">
        <v>22504</v>
      </c>
      <c r="C6211" s="57" t="s">
        <v>19</v>
      </c>
      <c r="D6211" s="57" t="s">
        <v>4866</v>
      </c>
      <c r="E6211" s="58" t="s">
        <v>22505</v>
      </c>
    </row>
    <row r="6212" spans="1:5" x14ac:dyDescent="0.25">
      <c r="A6212" s="57" t="s">
        <v>22506</v>
      </c>
      <c r="B6212" s="57" t="s">
        <v>22507</v>
      </c>
      <c r="C6212" s="57" t="s">
        <v>19</v>
      </c>
      <c r="D6212" s="57" t="s">
        <v>4866</v>
      </c>
      <c r="E6212" s="58" t="s">
        <v>22508</v>
      </c>
    </row>
    <row r="6213" spans="1:5" x14ac:dyDescent="0.25">
      <c r="A6213" s="57" t="s">
        <v>22509</v>
      </c>
      <c r="B6213" s="57" t="s">
        <v>22510</v>
      </c>
      <c r="C6213" s="57" t="s">
        <v>19</v>
      </c>
      <c r="D6213" s="57" t="s">
        <v>4866</v>
      </c>
      <c r="E6213" s="58" t="s">
        <v>22511</v>
      </c>
    </row>
    <row r="6214" spans="1:5" x14ac:dyDescent="0.25">
      <c r="A6214" s="57" t="s">
        <v>22512</v>
      </c>
      <c r="B6214" s="57" t="s">
        <v>22513</v>
      </c>
      <c r="C6214" s="57" t="s">
        <v>19</v>
      </c>
      <c r="D6214" s="57" t="s">
        <v>4866</v>
      </c>
      <c r="E6214" s="58" t="s">
        <v>22514</v>
      </c>
    </row>
    <row r="6215" spans="1:5" x14ac:dyDescent="0.25">
      <c r="A6215" s="57" t="s">
        <v>22515</v>
      </c>
      <c r="B6215" s="57" t="s">
        <v>22516</v>
      </c>
      <c r="C6215" s="57" t="s">
        <v>19</v>
      </c>
      <c r="D6215" s="57" t="s">
        <v>4866</v>
      </c>
      <c r="E6215" s="58" t="s">
        <v>22517</v>
      </c>
    </row>
    <row r="6216" spans="1:5" x14ac:dyDescent="0.25">
      <c r="A6216" s="57" t="s">
        <v>22518</v>
      </c>
      <c r="B6216" s="57" t="s">
        <v>22519</v>
      </c>
      <c r="C6216" s="57" t="s">
        <v>19</v>
      </c>
      <c r="D6216" s="57" t="s">
        <v>4866</v>
      </c>
      <c r="E6216" s="58" t="s">
        <v>22520</v>
      </c>
    </row>
    <row r="6217" spans="1:5" x14ac:dyDescent="0.25">
      <c r="A6217" s="57" t="s">
        <v>22521</v>
      </c>
      <c r="B6217" s="57" t="s">
        <v>22522</v>
      </c>
      <c r="C6217" s="57" t="s">
        <v>19</v>
      </c>
      <c r="D6217" s="57" t="s">
        <v>4866</v>
      </c>
      <c r="E6217" s="58" t="s">
        <v>22523</v>
      </c>
    </row>
    <row r="6218" spans="1:5" x14ac:dyDescent="0.25">
      <c r="A6218" s="57" t="s">
        <v>22524</v>
      </c>
      <c r="B6218" s="57" t="s">
        <v>22525</v>
      </c>
      <c r="C6218" s="57" t="s">
        <v>19</v>
      </c>
      <c r="D6218" s="57" t="s">
        <v>4866</v>
      </c>
      <c r="E6218" s="58" t="s">
        <v>22526</v>
      </c>
    </row>
    <row r="6219" spans="1:5" x14ac:dyDescent="0.25">
      <c r="A6219" s="57" t="s">
        <v>22527</v>
      </c>
      <c r="B6219" s="57" t="s">
        <v>22528</v>
      </c>
      <c r="C6219" s="57" t="s">
        <v>22</v>
      </c>
      <c r="D6219" s="57" t="s">
        <v>4866</v>
      </c>
      <c r="E6219" s="58" t="s">
        <v>22529</v>
      </c>
    </row>
    <row r="6220" spans="1:5" x14ac:dyDescent="0.25">
      <c r="A6220" s="57" t="s">
        <v>22530</v>
      </c>
      <c r="B6220" s="57" t="s">
        <v>22531</v>
      </c>
      <c r="C6220" s="57" t="s">
        <v>22</v>
      </c>
      <c r="D6220" s="57" t="s">
        <v>4866</v>
      </c>
      <c r="E6220" s="58" t="s">
        <v>22532</v>
      </c>
    </row>
    <row r="6221" spans="1:5" x14ac:dyDescent="0.25">
      <c r="A6221" s="57" t="s">
        <v>22533</v>
      </c>
      <c r="B6221" s="57" t="s">
        <v>22534</v>
      </c>
      <c r="C6221" s="57" t="s">
        <v>22</v>
      </c>
      <c r="D6221" s="57" t="s">
        <v>4866</v>
      </c>
      <c r="E6221" s="58" t="s">
        <v>22535</v>
      </c>
    </row>
    <row r="6222" spans="1:5" x14ac:dyDescent="0.25">
      <c r="A6222" s="57" t="s">
        <v>22536</v>
      </c>
      <c r="B6222" s="57" t="s">
        <v>22537</v>
      </c>
      <c r="C6222" s="57" t="s">
        <v>22</v>
      </c>
      <c r="D6222" s="57" t="s">
        <v>4866</v>
      </c>
      <c r="E6222" s="58" t="s">
        <v>22538</v>
      </c>
    </row>
    <row r="6223" spans="1:5" x14ac:dyDescent="0.25">
      <c r="A6223" s="57" t="s">
        <v>22539</v>
      </c>
      <c r="B6223" s="57" t="s">
        <v>22540</v>
      </c>
      <c r="C6223" s="57" t="s">
        <v>19</v>
      </c>
      <c r="D6223" s="57" t="s">
        <v>4866</v>
      </c>
      <c r="E6223" s="58" t="s">
        <v>22541</v>
      </c>
    </row>
    <row r="6224" spans="1:5" x14ac:dyDescent="0.25">
      <c r="A6224" s="57" t="s">
        <v>22542</v>
      </c>
      <c r="B6224" s="57" t="s">
        <v>22543</v>
      </c>
      <c r="C6224" s="57" t="s">
        <v>19</v>
      </c>
      <c r="D6224" s="57" t="s">
        <v>4866</v>
      </c>
      <c r="E6224" s="58" t="s">
        <v>22544</v>
      </c>
    </row>
    <row r="6225" spans="1:5" x14ac:dyDescent="0.25">
      <c r="A6225" s="57" t="s">
        <v>22545</v>
      </c>
      <c r="B6225" s="57" t="s">
        <v>22546</v>
      </c>
      <c r="C6225" s="57" t="s">
        <v>19</v>
      </c>
      <c r="D6225" s="57" t="s">
        <v>4866</v>
      </c>
      <c r="E6225" s="58" t="s">
        <v>22547</v>
      </c>
    </row>
    <row r="6226" spans="1:5" x14ac:dyDescent="0.25">
      <c r="A6226" s="57" t="s">
        <v>22548</v>
      </c>
      <c r="B6226" s="57" t="s">
        <v>22549</v>
      </c>
      <c r="C6226" s="57" t="s">
        <v>19</v>
      </c>
      <c r="D6226" s="57" t="s">
        <v>4866</v>
      </c>
      <c r="E6226" s="58" t="s">
        <v>22550</v>
      </c>
    </row>
    <row r="6227" spans="1:5" x14ac:dyDescent="0.25">
      <c r="A6227" s="57" t="s">
        <v>22551</v>
      </c>
      <c r="B6227" s="57" t="s">
        <v>22552</v>
      </c>
      <c r="C6227" s="57" t="s">
        <v>19</v>
      </c>
      <c r="D6227" s="57" t="s">
        <v>4866</v>
      </c>
      <c r="E6227" s="58" t="s">
        <v>22553</v>
      </c>
    </row>
    <row r="6228" spans="1:5" x14ac:dyDescent="0.25">
      <c r="A6228" s="57" t="s">
        <v>22554</v>
      </c>
      <c r="B6228" s="57" t="s">
        <v>22555</v>
      </c>
      <c r="C6228" s="57" t="s">
        <v>19</v>
      </c>
      <c r="D6228" s="57" t="s">
        <v>4866</v>
      </c>
      <c r="E6228" s="58" t="s">
        <v>22556</v>
      </c>
    </row>
    <row r="6229" spans="1:5" x14ac:dyDescent="0.25">
      <c r="A6229" s="57" t="s">
        <v>22557</v>
      </c>
      <c r="B6229" s="57" t="s">
        <v>22558</v>
      </c>
      <c r="C6229" s="57" t="s">
        <v>22</v>
      </c>
      <c r="D6229" s="57" t="s">
        <v>4866</v>
      </c>
      <c r="E6229" s="58" t="s">
        <v>22559</v>
      </c>
    </row>
    <row r="6230" spans="1:5" x14ac:dyDescent="0.25">
      <c r="A6230" s="57" t="s">
        <v>22560</v>
      </c>
      <c r="B6230" s="57" t="s">
        <v>22561</v>
      </c>
      <c r="C6230" s="57" t="s">
        <v>19</v>
      </c>
      <c r="D6230" s="57" t="s">
        <v>4866</v>
      </c>
      <c r="E6230" s="58" t="s">
        <v>22562</v>
      </c>
    </row>
    <row r="6231" spans="1:5" x14ac:dyDescent="0.25">
      <c r="A6231" s="57" t="s">
        <v>22563</v>
      </c>
      <c r="B6231" s="57" t="s">
        <v>22564</v>
      </c>
      <c r="C6231" s="57" t="s">
        <v>19</v>
      </c>
      <c r="D6231" s="57" t="s">
        <v>4866</v>
      </c>
      <c r="E6231" s="58" t="s">
        <v>22565</v>
      </c>
    </row>
    <row r="6232" spans="1:5" x14ac:dyDescent="0.25">
      <c r="A6232" s="57" t="s">
        <v>22566</v>
      </c>
      <c r="B6232" s="57" t="s">
        <v>22567</v>
      </c>
      <c r="C6232" s="57" t="s">
        <v>19</v>
      </c>
      <c r="D6232" s="57" t="s">
        <v>4866</v>
      </c>
      <c r="E6232" s="58" t="s">
        <v>22568</v>
      </c>
    </row>
    <row r="6233" spans="1:5" x14ac:dyDescent="0.25">
      <c r="A6233" s="57" t="s">
        <v>22569</v>
      </c>
      <c r="B6233" s="57" t="s">
        <v>22570</v>
      </c>
      <c r="C6233" s="57" t="s">
        <v>19</v>
      </c>
      <c r="D6233" s="57" t="s">
        <v>4866</v>
      </c>
      <c r="E6233" s="58" t="s">
        <v>22571</v>
      </c>
    </row>
    <row r="6234" spans="1:5" x14ac:dyDescent="0.25">
      <c r="A6234" s="57" t="s">
        <v>22572</v>
      </c>
      <c r="B6234" s="57" t="s">
        <v>22573</v>
      </c>
      <c r="C6234" s="57" t="s">
        <v>19</v>
      </c>
      <c r="D6234" s="57" t="s">
        <v>4866</v>
      </c>
      <c r="E6234" s="58" t="s">
        <v>22574</v>
      </c>
    </row>
    <row r="6235" spans="1:5" x14ac:dyDescent="0.25">
      <c r="A6235" s="57" t="s">
        <v>22575</v>
      </c>
      <c r="B6235" s="57" t="s">
        <v>22576</v>
      </c>
      <c r="C6235" s="57" t="s">
        <v>19</v>
      </c>
      <c r="D6235" s="57" t="s">
        <v>4866</v>
      </c>
      <c r="E6235" s="58" t="s">
        <v>22577</v>
      </c>
    </row>
    <row r="6236" spans="1:5" x14ac:dyDescent="0.25">
      <c r="A6236" s="57" t="s">
        <v>22578</v>
      </c>
      <c r="B6236" s="57" t="s">
        <v>22579</v>
      </c>
      <c r="C6236" s="57" t="s">
        <v>19</v>
      </c>
      <c r="D6236" s="57" t="s">
        <v>4866</v>
      </c>
      <c r="E6236" s="58" t="s">
        <v>7978</v>
      </c>
    </row>
    <row r="6237" spans="1:5" x14ac:dyDescent="0.25">
      <c r="A6237" s="57" t="s">
        <v>22580</v>
      </c>
      <c r="B6237" s="57" t="s">
        <v>22581</v>
      </c>
      <c r="C6237" s="57" t="s">
        <v>19</v>
      </c>
      <c r="D6237" s="57" t="s">
        <v>4866</v>
      </c>
      <c r="E6237" s="58" t="s">
        <v>22582</v>
      </c>
    </row>
    <row r="6238" spans="1:5" x14ac:dyDescent="0.25">
      <c r="A6238" s="57" t="s">
        <v>22583</v>
      </c>
      <c r="B6238" s="57" t="s">
        <v>22584</v>
      </c>
      <c r="C6238" s="57" t="s">
        <v>19</v>
      </c>
      <c r="D6238" s="57" t="s">
        <v>4866</v>
      </c>
      <c r="E6238" s="58" t="s">
        <v>22585</v>
      </c>
    </row>
    <row r="6239" spans="1:5" x14ac:dyDescent="0.25">
      <c r="A6239" s="57" t="s">
        <v>22586</v>
      </c>
      <c r="B6239" s="57" t="s">
        <v>22587</v>
      </c>
      <c r="C6239" s="57" t="s">
        <v>19</v>
      </c>
      <c r="D6239" s="57" t="s">
        <v>4866</v>
      </c>
      <c r="E6239" s="58" t="s">
        <v>22588</v>
      </c>
    </row>
    <row r="6240" spans="1:5" x14ac:dyDescent="0.25">
      <c r="A6240" s="57" t="s">
        <v>22589</v>
      </c>
      <c r="B6240" s="57" t="s">
        <v>22590</v>
      </c>
      <c r="C6240" s="57" t="s">
        <v>22</v>
      </c>
      <c r="D6240" s="57" t="s">
        <v>4866</v>
      </c>
      <c r="E6240" s="58" t="s">
        <v>20257</v>
      </c>
    </row>
    <row r="6241" spans="1:5" x14ac:dyDescent="0.25">
      <c r="A6241" s="57" t="s">
        <v>22591</v>
      </c>
      <c r="B6241" s="57" t="s">
        <v>22592</v>
      </c>
      <c r="C6241" s="57" t="s">
        <v>22</v>
      </c>
      <c r="D6241" s="57" t="s">
        <v>4866</v>
      </c>
      <c r="E6241" s="58" t="s">
        <v>22593</v>
      </c>
    </row>
    <row r="6242" spans="1:5" x14ac:dyDescent="0.25">
      <c r="A6242" s="57" t="s">
        <v>22594</v>
      </c>
      <c r="B6242" s="57" t="s">
        <v>22595</v>
      </c>
      <c r="C6242" s="57" t="s">
        <v>22</v>
      </c>
      <c r="D6242" s="57" t="s">
        <v>4866</v>
      </c>
      <c r="E6242" s="58" t="s">
        <v>5628</v>
      </c>
    </row>
    <row r="6243" spans="1:5" x14ac:dyDescent="0.25">
      <c r="A6243" s="57" t="s">
        <v>22596</v>
      </c>
      <c r="B6243" s="57" t="s">
        <v>22597</v>
      </c>
      <c r="C6243" s="57" t="s">
        <v>22</v>
      </c>
      <c r="D6243" s="57" t="s">
        <v>4866</v>
      </c>
      <c r="E6243" s="58" t="s">
        <v>22598</v>
      </c>
    </row>
    <row r="6244" spans="1:5" x14ac:dyDescent="0.25">
      <c r="A6244" s="57" t="s">
        <v>22599</v>
      </c>
      <c r="B6244" s="57" t="s">
        <v>22600</v>
      </c>
      <c r="C6244" s="57" t="s">
        <v>22</v>
      </c>
      <c r="D6244" s="57" t="s">
        <v>4866</v>
      </c>
      <c r="E6244" s="58" t="s">
        <v>22601</v>
      </c>
    </row>
    <row r="6245" spans="1:5" x14ac:dyDescent="0.25">
      <c r="A6245" s="57" t="s">
        <v>22602</v>
      </c>
      <c r="B6245" s="57" t="s">
        <v>22603</v>
      </c>
      <c r="C6245" s="57" t="s">
        <v>22</v>
      </c>
      <c r="D6245" s="57" t="s">
        <v>4866</v>
      </c>
      <c r="E6245" s="58" t="s">
        <v>6150</v>
      </c>
    </row>
    <row r="6246" spans="1:5" x14ac:dyDescent="0.25">
      <c r="A6246" s="57" t="s">
        <v>22604</v>
      </c>
      <c r="B6246" s="57" t="s">
        <v>22605</v>
      </c>
      <c r="C6246" s="57" t="s">
        <v>22</v>
      </c>
      <c r="D6246" s="57" t="s">
        <v>4866</v>
      </c>
      <c r="E6246" s="58" t="s">
        <v>22606</v>
      </c>
    </row>
    <row r="6247" spans="1:5" x14ac:dyDescent="0.25">
      <c r="A6247" s="57" t="s">
        <v>22607</v>
      </c>
      <c r="B6247" s="57" t="s">
        <v>22608</v>
      </c>
      <c r="C6247" s="57" t="s">
        <v>22</v>
      </c>
      <c r="D6247" s="57" t="s">
        <v>4866</v>
      </c>
      <c r="E6247" s="58" t="s">
        <v>22609</v>
      </c>
    </row>
    <row r="6248" spans="1:5" x14ac:dyDescent="0.25">
      <c r="A6248" s="57" t="s">
        <v>22610</v>
      </c>
      <c r="B6248" s="57" t="s">
        <v>22611</v>
      </c>
      <c r="C6248" s="57" t="s">
        <v>22</v>
      </c>
      <c r="D6248" s="57" t="s">
        <v>4866</v>
      </c>
      <c r="E6248" s="58" t="s">
        <v>22612</v>
      </c>
    </row>
    <row r="6249" spans="1:5" x14ac:dyDescent="0.25">
      <c r="A6249" s="57" t="s">
        <v>22613</v>
      </c>
      <c r="B6249" s="57" t="s">
        <v>22614</v>
      </c>
      <c r="C6249" s="57" t="s">
        <v>22</v>
      </c>
      <c r="D6249" s="57" t="s">
        <v>4866</v>
      </c>
      <c r="E6249" s="58" t="s">
        <v>20625</v>
      </c>
    </row>
    <row r="6250" spans="1:5" x14ac:dyDescent="0.25">
      <c r="A6250" s="57" t="s">
        <v>22615</v>
      </c>
      <c r="B6250" s="57" t="s">
        <v>22616</v>
      </c>
      <c r="C6250" s="57" t="s">
        <v>195</v>
      </c>
      <c r="D6250" s="57" t="s">
        <v>4866</v>
      </c>
      <c r="E6250" s="58" t="s">
        <v>22617</v>
      </c>
    </row>
    <row r="6251" spans="1:5" x14ac:dyDescent="0.25">
      <c r="A6251" s="57" t="s">
        <v>22618</v>
      </c>
      <c r="B6251" s="57" t="s">
        <v>22619</v>
      </c>
      <c r="C6251" s="57" t="s">
        <v>195</v>
      </c>
      <c r="D6251" s="57" t="s">
        <v>4866</v>
      </c>
      <c r="E6251" s="58" t="s">
        <v>22620</v>
      </c>
    </row>
    <row r="6252" spans="1:5" x14ac:dyDescent="0.25">
      <c r="A6252" s="57" t="s">
        <v>22621</v>
      </c>
      <c r="B6252" s="57" t="s">
        <v>22622</v>
      </c>
      <c r="C6252" s="57" t="s">
        <v>19</v>
      </c>
      <c r="D6252" s="57" t="s">
        <v>4866</v>
      </c>
      <c r="E6252" s="58" t="s">
        <v>22623</v>
      </c>
    </row>
    <row r="6253" spans="1:5" x14ac:dyDescent="0.25">
      <c r="A6253" s="57" t="s">
        <v>22624</v>
      </c>
      <c r="B6253" s="57" t="s">
        <v>22625</v>
      </c>
      <c r="C6253" s="57" t="s">
        <v>19</v>
      </c>
      <c r="D6253" s="57" t="s">
        <v>4866</v>
      </c>
      <c r="E6253" s="58" t="s">
        <v>22626</v>
      </c>
    </row>
    <row r="6254" spans="1:5" x14ac:dyDescent="0.25">
      <c r="A6254" s="57" t="s">
        <v>22627</v>
      </c>
      <c r="B6254" s="57" t="s">
        <v>22628</v>
      </c>
      <c r="C6254" s="57" t="s">
        <v>19</v>
      </c>
      <c r="D6254" s="57" t="s">
        <v>4866</v>
      </c>
      <c r="E6254" s="58" t="s">
        <v>22629</v>
      </c>
    </row>
    <row r="6255" spans="1:5" x14ac:dyDescent="0.25">
      <c r="A6255" s="57" t="s">
        <v>22630</v>
      </c>
      <c r="B6255" s="57" t="s">
        <v>22631</v>
      </c>
      <c r="C6255" s="57" t="s">
        <v>19</v>
      </c>
      <c r="D6255" s="57" t="s">
        <v>4866</v>
      </c>
      <c r="E6255" s="58" t="s">
        <v>22632</v>
      </c>
    </row>
    <row r="6256" spans="1:5" x14ac:dyDescent="0.25">
      <c r="A6256" s="57" t="s">
        <v>22633</v>
      </c>
      <c r="B6256" s="57" t="s">
        <v>22634</v>
      </c>
      <c r="C6256" s="57" t="s">
        <v>19</v>
      </c>
      <c r="D6256" s="57" t="s">
        <v>4866</v>
      </c>
      <c r="E6256" s="58" t="s">
        <v>22635</v>
      </c>
    </row>
    <row r="6257" spans="1:5" x14ac:dyDescent="0.25">
      <c r="A6257" s="57" t="s">
        <v>22636</v>
      </c>
      <c r="B6257" s="57" t="s">
        <v>22637</v>
      </c>
      <c r="C6257" s="57" t="s">
        <v>195</v>
      </c>
      <c r="D6257" s="57" t="s">
        <v>4866</v>
      </c>
      <c r="E6257" s="58" t="s">
        <v>22638</v>
      </c>
    </row>
    <row r="6258" spans="1:5" x14ac:dyDescent="0.25">
      <c r="A6258" s="57" t="s">
        <v>22639</v>
      </c>
      <c r="B6258" s="57" t="s">
        <v>22640</v>
      </c>
      <c r="C6258" s="57" t="s">
        <v>19</v>
      </c>
      <c r="D6258" s="57" t="s">
        <v>4866</v>
      </c>
      <c r="E6258" s="58" t="s">
        <v>22641</v>
      </c>
    </row>
    <row r="6259" spans="1:5" x14ac:dyDescent="0.25">
      <c r="A6259" s="57" t="s">
        <v>22642</v>
      </c>
      <c r="B6259" s="57" t="s">
        <v>22643</v>
      </c>
      <c r="C6259" s="57" t="s">
        <v>19</v>
      </c>
      <c r="D6259" s="57" t="s">
        <v>4866</v>
      </c>
      <c r="E6259" s="58" t="s">
        <v>18509</v>
      </c>
    </row>
    <row r="6260" spans="1:5" x14ac:dyDescent="0.25">
      <c r="A6260" s="57" t="s">
        <v>22644</v>
      </c>
      <c r="B6260" s="57" t="s">
        <v>22645</v>
      </c>
      <c r="C6260" s="57" t="s">
        <v>19</v>
      </c>
      <c r="D6260" s="57" t="s">
        <v>4866</v>
      </c>
      <c r="E6260" s="58" t="s">
        <v>22646</v>
      </c>
    </row>
    <row r="6261" spans="1:5" x14ac:dyDescent="0.25">
      <c r="A6261" s="57" t="s">
        <v>22647</v>
      </c>
      <c r="B6261" s="57" t="s">
        <v>22648</v>
      </c>
      <c r="C6261" s="57" t="s">
        <v>19</v>
      </c>
      <c r="D6261" s="57" t="s">
        <v>4866</v>
      </c>
      <c r="E6261" s="58" t="s">
        <v>22649</v>
      </c>
    </row>
    <row r="6262" spans="1:5" x14ac:dyDescent="0.25">
      <c r="A6262" s="57" t="s">
        <v>22650</v>
      </c>
      <c r="B6262" s="57" t="s">
        <v>22651</v>
      </c>
      <c r="C6262" s="57" t="s">
        <v>19</v>
      </c>
      <c r="D6262" s="57" t="s">
        <v>4866</v>
      </c>
      <c r="E6262" s="58" t="s">
        <v>22652</v>
      </c>
    </row>
    <row r="6263" spans="1:5" x14ac:dyDescent="0.25">
      <c r="A6263" s="57" t="s">
        <v>22653</v>
      </c>
      <c r="B6263" s="57" t="s">
        <v>22654</v>
      </c>
      <c r="C6263" s="57" t="s">
        <v>19</v>
      </c>
      <c r="D6263" s="57" t="s">
        <v>4866</v>
      </c>
      <c r="E6263" s="58" t="s">
        <v>22655</v>
      </c>
    </row>
    <row r="6264" spans="1:5" x14ac:dyDescent="0.25">
      <c r="A6264" s="57" t="s">
        <v>22656</v>
      </c>
      <c r="B6264" s="57" t="s">
        <v>22657</v>
      </c>
      <c r="C6264" s="57" t="s">
        <v>19</v>
      </c>
      <c r="D6264" s="57" t="s">
        <v>4866</v>
      </c>
      <c r="E6264" s="58" t="s">
        <v>22658</v>
      </c>
    </row>
    <row r="6265" spans="1:5" x14ac:dyDescent="0.25">
      <c r="A6265" s="57" t="s">
        <v>22659</v>
      </c>
      <c r="B6265" s="57" t="s">
        <v>22660</v>
      </c>
      <c r="C6265" s="57" t="s">
        <v>19</v>
      </c>
      <c r="D6265" s="57" t="s">
        <v>4866</v>
      </c>
      <c r="E6265" s="58" t="s">
        <v>22661</v>
      </c>
    </row>
    <row r="6266" spans="1:5" x14ac:dyDescent="0.25">
      <c r="A6266" s="57" t="s">
        <v>22662</v>
      </c>
      <c r="B6266" s="57" t="s">
        <v>22663</v>
      </c>
      <c r="C6266" s="57" t="s">
        <v>19</v>
      </c>
      <c r="D6266" s="57" t="s">
        <v>4866</v>
      </c>
      <c r="E6266" s="58" t="s">
        <v>16948</v>
      </c>
    </row>
    <row r="6267" spans="1:5" x14ac:dyDescent="0.25">
      <c r="A6267" s="57" t="s">
        <v>22664</v>
      </c>
      <c r="B6267" s="57" t="s">
        <v>22665</v>
      </c>
      <c r="C6267" s="57" t="s">
        <v>19</v>
      </c>
      <c r="D6267" s="57" t="s">
        <v>4866</v>
      </c>
      <c r="E6267" s="58" t="s">
        <v>22666</v>
      </c>
    </row>
    <row r="6268" spans="1:5" x14ac:dyDescent="0.25">
      <c r="A6268" s="57" t="s">
        <v>22667</v>
      </c>
      <c r="B6268" s="57" t="s">
        <v>22668</v>
      </c>
      <c r="C6268" s="57" t="s">
        <v>19</v>
      </c>
      <c r="D6268" s="57" t="s">
        <v>4866</v>
      </c>
      <c r="E6268" s="58" t="s">
        <v>22669</v>
      </c>
    </row>
    <row r="6269" spans="1:5" x14ac:dyDescent="0.25">
      <c r="A6269" s="57" t="s">
        <v>22670</v>
      </c>
      <c r="B6269" s="57" t="s">
        <v>22671</v>
      </c>
      <c r="C6269" s="57" t="s">
        <v>19</v>
      </c>
      <c r="D6269" s="57" t="s">
        <v>4866</v>
      </c>
      <c r="E6269" s="58" t="s">
        <v>9572</v>
      </c>
    </row>
    <row r="6270" spans="1:5" x14ac:dyDescent="0.25">
      <c r="A6270" s="57" t="s">
        <v>22672</v>
      </c>
      <c r="B6270" s="57" t="s">
        <v>22673</v>
      </c>
      <c r="C6270" s="57" t="s">
        <v>19</v>
      </c>
      <c r="D6270" s="57" t="s">
        <v>4866</v>
      </c>
      <c r="E6270" s="58" t="s">
        <v>22674</v>
      </c>
    </row>
    <row r="6271" spans="1:5" x14ac:dyDescent="0.25">
      <c r="A6271" s="57" t="s">
        <v>22675</v>
      </c>
      <c r="B6271" s="57" t="s">
        <v>22676</v>
      </c>
      <c r="C6271" s="57" t="s">
        <v>19</v>
      </c>
      <c r="D6271" s="57" t="s">
        <v>4866</v>
      </c>
      <c r="E6271" s="58" t="s">
        <v>22677</v>
      </c>
    </row>
    <row r="6272" spans="1:5" x14ac:dyDescent="0.25">
      <c r="A6272" s="57" t="s">
        <v>22678</v>
      </c>
      <c r="B6272" s="57" t="s">
        <v>22679</v>
      </c>
      <c r="C6272" s="57" t="s">
        <v>19</v>
      </c>
      <c r="D6272" s="57" t="s">
        <v>4866</v>
      </c>
      <c r="E6272" s="58" t="s">
        <v>22680</v>
      </c>
    </row>
    <row r="6273" spans="1:5" x14ac:dyDescent="0.25">
      <c r="A6273" s="57" t="s">
        <v>22681</v>
      </c>
      <c r="B6273" s="57" t="s">
        <v>22682</v>
      </c>
      <c r="C6273" s="57" t="s">
        <v>19</v>
      </c>
      <c r="D6273" s="57" t="s">
        <v>4866</v>
      </c>
      <c r="E6273" s="58" t="s">
        <v>22683</v>
      </c>
    </row>
    <row r="6274" spans="1:5" x14ac:dyDescent="0.25">
      <c r="A6274" s="57" t="s">
        <v>22684</v>
      </c>
      <c r="B6274" s="57" t="s">
        <v>22685</v>
      </c>
      <c r="C6274" s="57" t="s">
        <v>19</v>
      </c>
      <c r="D6274" s="57" t="s">
        <v>4866</v>
      </c>
      <c r="E6274" s="58" t="s">
        <v>22686</v>
      </c>
    </row>
    <row r="6275" spans="1:5" x14ac:dyDescent="0.25">
      <c r="A6275" s="57" t="s">
        <v>22687</v>
      </c>
      <c r="B6275" s="57" t="s">
        <v>22688</v>
      </c>
      <c r="C6275" s="57" t="s">
        <v>19</v>
      </c>
      <c r="D6275" s="57" t="s">
        <v>4866</v>
      </c>
      <c r="E6275" s="58" t="s">
        <v>22689</v>
      </c>
    </row>
    <row r="6276" spans="1:5" x14ac:dyDescent="0.25">
      <c r="A6276" s="57" t="s">
        <v>22690</v>
      </c>
      <c r="B6276" s="57" t="s">
        <v>22691</v>
      </c>
      <c r="C6276" s="57" t="s">
        <v>19</v>
      </c>
      <c r="D6276" s="57" t="s">
        <v>4866</v>
      </c>
      <c r="E6276" s="58" t="s">
        <v>22692</v>
      </c>
    </row>
    <row r="6277" spans="1:5" x14ac:dyDescent="0.25">
      <c r="A6277" s="57" t="s">
        <v>22693</v>
      </c>
      <c r="B6277" s="57" t="s">
        <v>22694</v>
      </c>
      <c r="C6277" s="57" t="s">
        <v>19</v>
      </c>
      <c r="D6277" s="57" t="s">
        <v>4866</v>
      </c>
      <c r="E6277" s="58" t="s">
        <v>22695</v>
      </c>
    </row>
    <row r="6278" spans="1:5" x14ac:dyDescent="0.25">
      <c r="A6278" s="57" t="s">
        <v>22696</v>
      </c>
      <c r="B6278" s="57" t="s">
        <v>22697</v>
      </c>
      <c r="C6278" s="57" t="s">
        <v>19</v>
      </c>
      <c r="D6278" s="57" t="s">
        <v>4866</v>
      </c>
      <c r="E6278" s="58" t="s">
        <v>22698</v>
      </c>
    </row>
    <row r="6279" spans="1:5" x14ac:dyDescent="0.25">
      <c r="A6279" s="57" t="s">
        <v>22699</v>
      </c>
      <c r="B6279" s="57" t="s">
        <v>22700</v>
      </c>
      <c r="C6279" s="57" t="s">
        <v>19</v>
      </c>
      <c r="D6279" s="57" t="s">
        <v>4866</v>
      </c>
      <c r="E6279" s="58" t="s">
        <v>8368</v>
      </c>
    </row>
    <row r="6280" spans="1:5" x14ac:dyDescent="0.25">
      <c r="A6280" s="57" t="s">
        <v>22701</v>
      </c>
      <c r="B6280" s="57" t="s">
        <v>22702</v>
      </c>
      <c r="C6280" s="57" t="s">
        <v>19</v>
      </c>
      <c r="D6280" s="57" t="s">
        <v>4866</v>
      </c>
      <c r="E6280" s="58" t="s">
        <v>22703</v>
      </c>
    </row>
    <row r="6281" spans="1:5" x14ac:dyDescent="0.25">
      <c r="A6281" s="57" t="s">
        <v>22704</v>
      </c>
      <c r="B6281" s="57" t="s">
        <v>22705</v>
      </c>
      <c r="C6281" s="57" t="s">
        <v>19</v>
      </c>
      <c r="D6281" s="57" t="s">
        <v>4866</v>
      </c>
      <c r="E6281" s="58" t="s">
        <v>22706</v>
      </c>
    </row>
    <row r="6282" spans="1:5" x14ac:dyDescent="0.25">
      <c r="A6282" s="57" t="s">
        <v>22707</v>
      </c>
      <c r="B6282" s="57" t="s">
        <v>22708</v>
      </c>
      <c r="C6282" s="57" t="s">
        <v>19</v>
      </c>
      <c r="D6282" s="57" t="s">
        <v>4866</v>
      </c>
      <c r="E6282" s="58" t="s">
        <v>22709</v>
      </c>
    </row>
    <row r="6283" spans="1:5" x14ac:dyDescent="0.25">
      <c r="A6283" s="57" t="s">
        <v>22710</v>
      </c>
      <c r="B6283" s="57" t="s">
        <v>22711</v>
      </c>
      <c r="C6283" s="57" t="s">
        <v>19</v>
      </c>
      <c r="D6283" s="57" t="s">
        <v>4866</v>
      </c>
      <c r="E6283" s="58" t="s">
        <v>22712</v>
      </c>
    </row>
    <row r="6284" spans="1:5" x14ac:dyDescent="0.25">
      <c r="A6284" s="57" t="s">
        <v>22713</v>
      </c>
      <c r="B6284" s="57" t="s">
        <v>22714</v>
      </c>
      <c r="C6284" s="57" t="s">
        <v>19</v>
      </c>
      <c r="D6284" s="57" t="s">
        <v>4866</v>
      </c>
      <c r="E6284" s="58" t="s">
        <v>22715</v>
      </c>
    </row>
    <row r="6285" spans="1:5" x14ac:dyDescent="0.25">
      <c r="A6285" s="57" t="s">
        <v>22716</v>
      </c>
      <c r="B6285" s="57" t="s">
        <v>22717</v>
      </c>
      <c r="C6285" s="57" t="s">
        <v>19</v>
      </c>
      <c r="D6285" s="57" t="s">
        <v>4866</v>
      </c>
      <c r="E6285" s="58" t="s">
        <v>22718</v>
      </c>
    </row>
    <row r="6286" spans="1:5" x14ac:dyDescent="0.25">
      <c r="A6286" s="57" t="s">
        <v>22719</v>
      </c>
      <c r="B6286" s="57" t="s">
        <v>22720</v>
      </c>
      <c r="C6286" s="57" t="s">
        <v>19</v>
      </c>
      <c r="D6286" s="57" t="s">
        <v>4866</v>
      </c>
      <c r="E6286" s="58" t="s">
        <v>22721</v>
      </c>
    </row>
    <row r="6287" spans="1:5" x14ac:dyDescent="0.25">
      <c r="A6287" s="57" t="s">
        <v>22722</v>
      </c>
      <c r="B6287" s="57" t="s">
        <v>22723</v>
      </c>
      <c r="C6287" s="57" t="s">
        <v>19</v>
      </c>
      <c r="D6287" s="57" t="s">
        <v>4866</v>
      </c>
      <c r="E6287" s="58" t="s">
        <v>22724</v>
      </c>
    </row>
    <row r="6288" spans="1:5" x14ac:dyDescent="0.25">
      <c r="A6288" s="57" t="s">
        <v>22725</v>
      </c>
      <c r="B6288" s="57" t="s">
        <v>22726</v>
      </c>
      <c r="C6288" s="57" t="s">
        <v>19</v>
      </c>
      <c r="D6288" s="57" t="s">
        <v>4866</v>
      </c>
      <c r="E6288" s="58" t="s">
        <v>22727</v>
      </c>
    </row>
    <row r="6289" spans="1:5" x14ac:dyDescent="0.25">
      <c r="A6289" s="57" t="s">
        <v>22728</v>
      </c>
      <c r="B6289" s="57" t="s">
        <v>22729</v>
      </c>
      <c r="C6289" s="57" t="s">
        <v>19</v>
      </c>
      <c r="D6289" s="57" t="s">
        <v>4866</v>
      </c>
      <c r="E6289" s="58" t="s">
        <v>22730</v>
      </c>
    </row>
    <row r="6290" spans="1:5" x14ac:dyDescent="0.25">
      <c r="A6290" s="57" t="s">
        <v>22731</v>
      </c>
      <c r="B6290" s="57" t="s">
        <v>22732</v>
      </c>
      <c r="C6290" s="57" t="s">
        <v>19</v>
      </c>
      <c r="D6290" s="57" t="s">
        <v>4866</v>
      </c>
      <c r="E6290" s="58" t="s">
        <v>22733</v>
      </c>
    </row>
    <row r="6291" spans="1:5" x14ac:dyDescent="0.25">
      <c r="A6291" s="57" t="s">
        <v>22734</v>
      </c>
      <c r="B6291" s="57" t="s">
        <v>22735</v>
      </c>
      <c r="C6291" s="57" t="s">
        <v>19</v>
      </c>
      <c r="D6291" s="57" t="s">
        <v>4866</v>
      </c>
      <c r="E6291" s="58" t="s">
        <v>22736</v>
      </c>
    </row>
    <row r="6292" spans="1:5" x14ac:dyDescent="0.25">
      <c r="A6292" s="57" t="s">
        <v>22737</v>
      </c>
      <c r="B6292" s="57" t="s">
        <v>22738</v>
      </c>
      <c r="C6292" s="57" t="s">
        <v>19</v>
      </c>
      <c r="D6292" s="57" t="s">
        <v>4866</v>
      </c>
      <c r="E6292" s="58" t="s">
        <v>11416</v>
      </c>
    </row>
    <row r="6293" spans="1:5" x14ac:dyDescent="0.25">
      <c r="A6293" s="57" t="s">
        <v>22739</v>
      </c>
      <c r="B6293" s="57" t="s">
        <v>22740</v>
      </c>
      <c r="C6293" s="57" t="s">
        <v>19</v>
      </c>
      <c r="D6293" s="57" t="s">
        <v>4866</v>
      </c>
      <c r="E6293" s="58" t="s">
        <v>22741</v>
      </c>
    </row>
    <row r="6294" spans="1:5" x14ac:dyDescent="0.25">
      <c r="A6294" s="57" t="s">
        <v>22742</v>
      </c>
      <c r="B6294" s="57" t="s">
        <v>22743</v>
      </c>
      <c r="C6294" s="57" t="s">
        <v>19</v>
      </c>
      <c r="D6294" s="57" t="s">
        <v>4866</v>
      </c>
      <c r="E6294" s="58" t="s">
        <v>22744</v>
      </c>
    </row>
    <row r="6295" spans="1:5" x14ac:dyDescent="0.25">
      <c r="A6295" s="57" t="s">
        <v>22745</v>
      </c>
      <c r="B6295" s="57" t="s">
        <v>22746</v>
      </c>
      <c r="C6295" s="57" t="s">
        <v>19</v>
      </c>
      <c r="D6295" s="57" t="s">
        <v>4866</v>
      </c>
      <c r="E6295" s="58" t="s">
        <v>22747</v>
      </c>
    </row>
    <row r="6296" spans="1:5" x14ac:dyDescent="0.25">
      <c r="A6296" s="57" t="s">
        <v>22748</v>
      </c>
      <c r="B6296" s="57" t="s">
        <v>22749</v>
      </c>
      <c r="C6296" s="57" t="s">
        <v>19</v>
      </c>
      <c r="D6296" s="57" t="s">
        <v>4866</v>
      </c>
      <c r="E6296" s="58" t="s">
        <v>22750</v>
      </c>
    </row>
    <row r="6297" spans="1:5" x14ac:dyDescent="0.25">
      <c r="A6297" s="57" t="s">
        <v>22751</v>
      </c>
      <c r="B6297" s="57" t="s">
        <v>22752</v>
      </c>
      <c r="C6297" s="57" t="s">
        <v>19</v>
      </c>
      <c r="D6297" s="57" t="s">
        <v>4866</v>
      </c>
      <c r="E6297" s="58" t="s">
        <v>22753</v>
      </c>
    </row>
    <row r="6298" spans="1:5" x14ac:dyDescent="0.25">
      <c r="A6298" s="57" t="s">
        <v>22754</v>
      </c>
      <c r="B6298" s="57" t="s">
        <v>22755</v>
      </c>
      <c r="C6298" s="57" t="s">
        <v>19</v>
      </c>
      <c r="D6298" s="57" t="s">
        <v>4866</v>
      </c>
      <c r="E6298" s="58" t="s">
        <v>9128</v>
      </c>
    </row>
    <row r="6299" spans="1:5" x14ac:dyDescent="0.25">
      <c r="A6299" s="57" t="s">
        <v>22756</v>
      </c>
      <c r="B6299" s="57" t="s">
        <v>22757</v>
      </c>
      <c r="C6299" s="57" t="s">
        <v>19</v>
      </c>
      <c r="D6299" s="57" t="s">
        <v>4866</v>
      </c>
      <c r="E6299" s="58" t="s">
        <v>8700</v>
      </c>
    </row>
    <row r="6300" spans="1:5" x14ac:dyDescent="0.25">
      <c r="A6300" s="57" t="s">
        <v>22758</v>
      </c>
      <c r="B6300" s="57" t="s">
        <v>22759</v>
      </c>
      <c r="C6300" s="57" t="s">
        <v>19</v>
      </c>
      <c r="D6300" s="57" t="s">
        <v>4866</v>
      </c>
      <c r="E6300" s="58" t="s">
        <v>22760</v>
      </c>
    </row>
    <row r="6301" spans="1:5" x14ac:dyDescent="0.25">
      <c r="A6301" s="57" t="s">
        <v>22761</v>
      </c>
      <c r="B6301" s="57" t="s">
        <v>22762</v>
      </c>
      <c r="C6301" s="57" t="s">
        <v>19</v>
      </c>
      <c r="D6301" s="57" t="s">
        <v>4866</v>
      </c>
      <c r="E6301" s="58" t="s">
        <v>22763</v>
      </c>
    </row>
    <row r="6302" spans="1:5" x14ac:dyDescent="0.25">
      <c r="A6302" s="57" t="s">
        <v>22764</v>
      </c>
      <c r="B6302" s="57" t="s">
        <v>22765</v>
      </c>
      <c r="C6302" s="57" t="s">
        <v>19</v>
      </c>
      <c r="D6302" s="57" t="s">
        <v>4866</v>
      </c>
      <c r="E6302" s="58" t="s">
        <v>22766</v>
      </c>
    </row>
    <row r="6303" spans="1:5" x14ac:dyDescent="0.25">
      <c r="A6303" s="57" t="s">
        <v>22767</v>
      </c>
      <c r="B6303" s="57" t="s">
        <v>22768</v>
      </c>
      <c r="C6303" s="57" t="s">
        <v>19</v>
      </c>
      <c r="D6303" s="57" t="s">
        <v>4866</v>
      </c>
      <c r="E6303" s="58" t="s">
        <v>20718</v>
      </c>
    </row>
    <row r="6304" spans="1:5" x14ac:dyDescent="0.25">
      <c r="A6304" s="57" t="s">
        <v>22769</v>
      </c>
      <c r="B6304" s="57" t="s">
        <v>22770</v>
      </c>
      <c r="C6304" s="57" t="s">
        <v>19</v>
      </c>
      <c r="D6304" s="57" t="s">
        <v>4866</v>
      </c>
      <c r="E6304" s="58" t="s">
        <v>22771</v>
      </c>
    </row>
    <row r="6305" spans="1:5" x14ac:dyDescent="0.25">
      <c r="A6305" s="57" t="s">
        <v>22772</v>
      </c>
      <c r="B6305" s="57" t="s">
        <v>22773</v>
      </c>
      <c r="C6305" s="57" t="s">
        <v>19</v>
      </c>
      <c r="D6305" s="57" t="s">
        <v>4866</v>
      </c>
      <c r="E6305" s="58" t="s">
        <v>22774</v>
      </c>
    </row>
    <row r="6306" spans="1:5" x14ac:dyDescent="0.25">
      <c r="A6306" s="57" t="s">
        <v>22775</v>
      </c>
      <c r="B6306" s="57" t="s">
        <v>22776</v>
      </c>
      <c r="C6306" s="57" t="s">
        <v>19</v>
      </c>
      <c r="D6306" s="57" t="s">
        <v>4866</v>
      </c>
      <c r="E6306" s="58" t="s">
        <v>22777</v>
      </c>
    </row>
    <row r="6307" spans="1:5" x14ac:dyDescent="0.25">
      <c r="A6307" s="57" t="s">
        <v>22778</v>
      </c>
      <c r="B6307" s="57" t="s">
        <v>22779</v>
      </c>
      <c r="C6307" s="57" t="s">
        <v>19</v>
      </c>
      <c r="D6307" s="57" t="s">
        <v>4866</v>
      </c>
      <c r="E6307" s="58" t="s">
        <v>22780</v>
      </c>
    </row>
    <row r="6308" spans="1:5" x14ac:dyDescent="0.25">
      <c r="A6308" s="57" t="s">
        <v>22781</v>
      </c>
      <c r="B6308" s="57" t="s">
        <v>22782</v>
      </c>
      <c r="C6308" s="57" t="s">
        <v>19</v>
      </c>
      <c r="D6308" s="57" t="s">
        <v>4866</v>
      </c>
      <c r="E6308" s="58" t="s">
        <v>22783</v>
      </c>
    </row>
    <row r="6309" spans="1:5" x14ac:dyDescent="0.25">
      <c r="A6309" s="57" t="s">
        <v>22784</v>
      </c>
      <c r="B6309" s="57" t="s">
        <v>22785</v>
      </c>
      <c r="C6309" s="57" t="s">
        <v>19</v>
      </c>
      <c r="D6309" s="57" t="s">
        <v>4866</v>
      </c>
      <c r="E6309" s="58" t="s">
        <v>22786</v>
      </c>
    </row>
    <row r="6310" spans="1:5" x14ac:dyDescent="0.25">
      <c r="A6310" s="57" t="s">
        <v>22787</v>
      </c>
      <c r="B6310" s="57" t="s">
        <v>22788</v>
      </c>
      <c r="C6310" s="57" t="s">
        <v>19</v>
      </c>
      <c r="D6310" s="57" t="s">
        <v>4866</v>
      </c>
      <c r="E6310" s="58" t="s">
        <v>5089</v>
      </c>
    </row>
    <row r="6311" spans="1:5" x14ac:dyDescent="0.25">
      <c r="A6311" s="57" t="s">
        <v>22789</v>
      </c>
      <c r="B6311" s="57" t="s">
        <v>22790</v>
      </c>
      <c r="C6311" s="57" t="s">
        <v>19</v>
      </c>
      <c r="D6311" s="57" t="s">
        <v>4866</v>
      </c>
      <c r="E6311" s="58" t="s">
        <v>22791</v>
      </c>
    </row>
    <row r="6312" spans="1:5" x14ac:dyDescent="0.25">
      <c r="A6312" s="57" t="s">
        <v>22792</v>
      </c>
      <c r="B6312" s="57" t="s">
        <v>22793</v>
      </c>
      <c r="C6312" s="57" t="s">
        <v>19</v>
      </c>
      <c r="D6312" s="57" t="s">
        <v>4866</v>
      </c>
      <c r="E6312" s="58" t="s">
        <v>22794</v>
      </c>
    </row>
    <row r="6313" spans="1:5" x14ac:dyDescent="0.25">
      <c r="A6313" s="57" t="s">
        <v>22795</v>
      </c>
      <c r="B6313" s="57" t="s">
        <v>22796</v>
      </c>
      <c r="C6313" s="57" t="s">
        <v>19</v>
      </c>
      <c r="D6313" s="57" t="s">
        <v>4866</v>
      </c>
      <c r="E6313" s="58" t="s">
        <v>22797</v>
      </c>
    </row>
    <row r="6314" spans="1:5" x14ac:dyDescent="0.25">
      <c r="A6314" s="57" t="s">
        <v>22798</v>
      </c>
      <c r="B6314" s="57" t="s">
        <v>22799</v>
      </c>
      <c r="C6314" s="57" t="s">
        <v>19</v>
      </c>
      <c r="D6314" s="57" t="s">
        <v>4866</v>
      </c>
      <c r="E6314" s="58" t="s">
        <v>22800</v>
      </c>
    </row>
    <row r="6315" spans="1:5" x14ac:dyDescent="0.25">
      <c r="A6315" s="57" t="s">
        <v>22801</v>
      </c>
      <c r="B6315" s="57" t="s">
        <v>22802</v>
      </c>
      <c r="C6315" s="57" t="s">
        <v>19</v>
      </c>
      <c r="D6315" s="57" t="s">
        <v>4866</v>
      </c>
      <c r="E6315" s="58" t="s">
        <v>22803</v>
      </c>
    </row>
    <row r="6316" spans="1:5" x14ac:dyDescent="0.25">
      <c r="A6316" s="57" t="s">
        <v>22804</v>
      </c>
      <c r="B6316" s="57" t="s">
        <v>22805</v>
      </c>
      <c r="C6316" s="57" t="s">
        <v>19</v>
      </c>
      <c r="D6316" s="57" t="s">
        <v>4866</v>
      </c>
      <c r="E6316" s="58" t="s">
        <v>22806</v>
      </c>
    </row>
    <row r="6317" spans="1:5" x14ac:dyDescent="0.25">
      <c r="A6317" s="57" t="s">
        <v>22807</v>
      </c>
      <c r="B6317" s="57" t="s">
        <v>22808</v>
      </c>
      <c r="C6317" s="57" t="s">
        <v>19</v>
      </c>
      <c r="D6317" s="57" t="s">
        <v>4866</v>
      </c>
      <c r="E6317" s="58" t="s">
        <v>22809</v>
      </c>
    </row>
    <row r="6318" spans="1:5" x14ac:dyDescent="0.25">
      <c r="A6318" s="57" t="s">
        <v>22810</v>
      </c>
      <c r="B6318" s="57" t="s">
        <v>22811</v>
      </c>
      <c r="C6318" s="57" t="s">
        <v>19</v>
      </c>
      <c r="D6318" s="57" t="s">
        <v>4866</v>
      </c>
      <c r="E6318" s="58" t="s">
        <v>22812</v>
      </c>
    </row>
    <row r="6319" spans="1:5" x14ac:dyDescent="0.25">
      <c r="A6319" s="57" t="s">
        <v>22813</v>
      </c>
      <c r="B6319" s="57" t="s">
        <v>22814</v>
      </c>
      <c r="C6319" s="57" t="s">
        <v>19</v>
      </c>
      <c r="D6319" s="57" t="s">
        <v>4866</v>
      </c>
      <c r="E6319" s="58" t="s">
        <v>22815</v>
      </c>
    </row>
    <row r="6320" spans="1:5" x14ac:dyDescent="0.25">
      <c r="A6320" s="57" t="s">
        <v>22816</v>
      </c>
      <c r="B6320" s="57" t="s">
        <v>22817</v>
      </c>
      <c r="C6320" s="57" t="s">
        <v>19</v>
      </c>
      <c r="D6320" s="57" t="s">
        <v>4866</v>
      </c>
      <c r="E6320" s="58" t="s">
        <v>22818</v>
      </c>
    </row>
    <row r="6321" spans="1:5" x14ac:dyDescent="0.25">
      <c r="A6321" s="57" t="s">
        <v>22819</v>
      </c>
      <c r="B6321" s="57" t="s">
        <v>22820</v>
      </c>
      <c r="C6321" s="57" t="s">
        <v>19</v>
      </c>
      <c r="D6321" s="57" t="s">
        <v>5941</v>
      </c>
      <c r="E6321" s="58" t="s">
        <v>22821</v>
      </c>
    </row>
    <row r="6322" spans="1:5" x14ac:dyDescent="0.25">
      <c r="A6322" s="57" t="s">
        <v>22822</v>
      </c>
      <c r="B6322" s="57" t="s">
        <v>22823</v>
      </c>
      <c r="C6322" s="57" t="s">
        <v>22</v>
      </c>
      <c r="D6322" s="57" t="s">
        <v>4866</v>
      </c>
      <c r="E6322" s="58" t="s">
        <v>22824</v>
      </c>
    </row>
    <row r="6323" spans="1:5" x14ac:dyDescent="0.25">
      <c r="A6323" s="57" t="s">
        <v>22825</v>
      </c>
      <c r="B6323" s="57" t="s">
        <v>22826</v>
      </c>
      <c r="C6323" s="57" t="s">
        <v>19</v>
      </c>
      <c r="D6323" s="57" t="s">
        <v>4866</v>
      </c>
      <c r="E6323" s="58" t="s">
        <v>22827</v>
      </c>
    </row>
    <row r="6324" spans="1:5" x14ac:dyDescent="0.25">
      <c r="A6324" s="57" t="s">
        <v>22828</v>
      </c>
      <c r="B6324" s="57" t="s">
        <v>22829</v>
      </c>
      <c r="C6324" s="57" t="s">
        <v>19</v>
      </c>
      <c r="D6324" s="57" t="s">
        <v>4866</v>
      </c>
      <c r="E6324" s="58" t="s">
        <v>22830</v>
      </c>
    </row>
    <row r="6325" spans="1:5" x14ac:dyDescent="0.25">
      <c r="A6325" s="57" t="s">
        <v>22831</v>
      </c>
      <c r="B6325" s="57" t="s">
        <v>22832</v>
      </c>
      <c r="C6325" s="57" t="s">
        <v>19</v>
      </c>
      <c r="D6325" s="57" t="s">
        <v>4866</v>
      </c>
      <c r="E6325" s="58" t="s">
        <v>22833</v>
      </c>
    </row>
    <row r="6326" spans="1:5" x14ac:dyDescent="0.25">
      <c r="A6326" s="57" t="s">
        <v>22834</v>
      </c>
      <c r="B6326" s="57" t="s">
        <v>22835</v>
      </c>
      <c r="C6326" s="57" t="s">
        <v>19</v>
      </c>
      <c r="D6326" s="57" t="s">
        <v>4866</v>
      </c>
      <c r="E6326" s="58" t="s">
        <v>15835</v>
      </c>
    </row>
    <row r="6327" spans="1:5" x14ac:dyDescent="0.25">
      <c r="A6327" s="57" t="s">
        <v>22836</v>
      </c>
      <c r="B6327" s="57" t="s">
        <v>22837</v>
      </c>
      <c r="C6327" s="57" t="s">
        <v>19</v>
      </c>
      <c r="D6327" s="57" t="s">
        <v>4866</v>
      </c>
      <c r="E6327" s="58" t="s">
        <v>22838</v>
      </c>
    </row>
    <row r="6328" spans="1:5" x14ac:dyDescent="0.25">
      <c r="A6328" s="57" t="s">
        <v>22839</v>
      </c>
      <c r="B6328" s="57" t="s">
        <v>22840</v>
      </c>
      <c r="C6328" s="57" t="s">
        <v>19</v>
      </c>
      <c r="D6328" s="57" t="s">
        <v>4866</v>
      </c>
      <c r="E6328" s="58" t="s">
        <v>22841</v>
      </c>
    </row>
    <row r="6329" spans="1:5" x14ac:dyDescent="0.25">
      <c r="A6329" s="57" t="s">
        <v>22842</v>
      </c>
      <c r="B6329" s="57" t="s">
        <v>22843</v>
      </c>
      <c r="C6329" s="57" t="s">
        <v>19</v>
      </c>
      <c r="D6329" s="57" t="s">
        <v>4866</v>
      </c>
      <c r="E6329" s="58" t="s">
        <v>22844</v>
      </c>
    </row>
    <row r="6330" spans="1:5" x14ac:dyDescent="0.25">
      <c r="A6330" s="57" t="s">
        <v>22845</v>
      </c>
      <c r="B6330" s="57" t="s">
        <v>22846</v>
      </c>
      <c r="C6330" s="57" t="s">
        <v>19</v>
      </c>
      <c r="D6330" s="57" t="s">
        <v>4866</v>
      </c>
      <c r="E6330" s="58" t="s">
        <v>22847</v>
      </c>
    </row>
    <row r="6331" spans="1:5" x14ac:dyDescent="0.25">
      <c r="A6331" s="57" t="s">
        <v>22848</v>
      </c>
      <c r="B6331" s="57" t="s">
        <v>22849</v>
      </c>
      <c r="C6331" s="57" t="s">
        <v>19</v>
      </c>
      <c r="D6331" s="57" t="s">
        <v>4866</v>
      </c>
      <c r="E6331" s="58" t="s">
        <v>7867</v>
      </c>
    </row>
    <row r="6332" spans="1:5" x14ac:dyDescent="0.25">
      <c r="A6332" s="57" t="s">
        <v>22850</v>
      </c>
      <c r="B6332" s="57" t="s">
        <v>22851</v>
      </c>
      <c r="C6332" s="57" t="s">
        <v>19</v>
      </c>
      <c r="D6332" s="57" t="s">
        <v>4866</v>
      </c>
      <c r="E6332" s="58" t="s">
        <v>7089</v>
      </c>
    </row>
    <row r="6333" spans="1:5" x14ac:dyDescent="0.25">
      <c r="A6333" s="57" t="s">
        <v>22852</v>
      </c>
      <c r="B6333" s="57" t="s">
        <v>22853</v>
      </c>
      <c r="C6333" s="57" t="s">
        <v>19</v>
      </c>
      <c r="D6333" s="57" t="s">
        <v>4866</v>
      </c>
      <c r="E6333" s="58" t="s">
        <v>18197</v>
      </c>
    </row>
    <row r="6334" spans="1:5" x14ac:dyDescent="0.25">
      <c r="A6334" s="57" t="s">
        <v>22854</v>
      </c>
      <c r="B6334" s="57" t="s">
        <v>22855</v>
      </c>
      <c r="C6334" s="57" t="s">
        <v>19</v>
      </c>
      <c r="D6334" s="57" t="s">
        <v>4866</v>
      </c>
      <c r="E6334" s="58" t="s">
        <v>11288</v>
      </c>
    </row>
    <row r="6335" spans="1:5" x14ac:dyDescent="0.25">
      <c r="A6335" s="57" t="s">
        <v>22856</v>
      </c>
      <c r="B6335" s="57" t="s">
        <v>22857</v>
      </c>
      <c r="C6335" s="57" t="s">
        <v>19</v>
      </c>
      <c r="D6335" s="57" t="s">
        <v>4866</v>
      </c>
      <c r="E6335" s="58" t="s">
        <v>15719</v>
      </c>
    </row>
    <row r="6336" spans="1:5" x14ac:dyDescent="0.25">
      <c r="A6336" s="57" t="s">
        <v>22858</v>
      </c>
      <c r="B6336" s="57" t="s">
        <v>22859</v>
      </c>
      <c r="C6336" s="57" t="s">
        <v>19</v>
      </c>
      <c r="D6336" s="57" t="s">
        <v>4866</v>
      </c>
      <c r="E6336" s="58" t="s">
        <v>22860</v>
      </c>
    </row>
    <row r="6337" spans="1:5" x14ac:dyDescent="0.25">
      <c r="A6337" s="57" t="s">
        <v>22861</v>
      </c>
      <c r="B6337" s="57" t="s">
        <v>22862</v>
      </c>
      <c r="C6337" s="57" t="s">
        <v>19</v>
      </c>
      <c r="D6337" s="57" t="s">
        <v>4866</v>
      </c>
      <c r="E6337" s="58" t="s">
        <v>22863</v>
      </c>
    </row>
    <row r="6338" spans="1:5" x14ac:dyDescent="0.25">
      <c r="A6338" s="57" t="s">
        <v>22864</v>
      </c>
      <c r="B6338" s="57" t="s">
        <v>22865</v>
      </c>
      <c r="C6338" s="57" t="s">
        <v>19</v>
      </c>
      <c r="D6338" s="57" t="s">
        <v>4866</v>
      </c>
      <c r="E6338" s="58" t="s">
        <v>6661</v>
      </c>
    </row>
    <row r="6339" spans="1:5" x14ac:dyDescent="0.25">
      <c r="A6339" s="57" t="s">
        <v>22866</v>
      </c>
      <c r="B6339" s="57" t="s">
        <v>22867</v>
      </c>
      <c r="C6339" s="57" t="s">
        <v>19</v>
      </c>
      <c r="D6339" s="57" t="s">
        <v>4866</v>
      </c>
      <c r="E6339" s="58" t="s">
        <v>22868</v>
      </c>
    </row>
    <row r="6340" spans="1:5" x14ac:dyDescent="0.25">
      <c r="A6340" s="57" t="s">
        <v>22869</v>
      </c>
      <c r="B6340" s="57" t="s">
        <v>22870</v>
      </c>
      <c r="C6340" s="57" t="s">
        <v>19</v>
      </c>
      <c r="D6340" s="57" t="s">
        <v>4866</v>
      </c>
      <c r="E6340" s="58" t="s">
        <v>22871</v>
      </c>
    </row>
    <row r="6341" spans="1:5" x14ac:dyDescent="0.25">
      <c r="A6341" s="57" t="s">
        <v>22872</v>
      </c>
      <c r="B6341" s="57" t="s">
        <v>22873</v>
      </c>
      <c r="C6341" s="57" t="s">
        <v>19</v>
      </c>
      <c r="D6341" s="57" t="s">
        <v>4866</v>
      </c>
      <c r="E6341" s="58" t="s">
        <v>15256</v>
      </c>
    </row>
    <row r="6342" spans="1:5" x14ac:dyDescent="0.25">
      <c r="A6342" s="57" t="s">
        <v>22874</v>
      </c>
      <c r="B6342" s="57" t="s">
        <v>22875</v>
      </c>
      <c r="C6342" s="57" t="s">
        <v>19</v>
      </c>
      <c r="D6342" s="57" t="s">
        <v>4866</v>
      </c>
      <c r="E6342" s="58" t="s">
        <v>6960</v>
      </c>
    </row>
    <row r="6343" spans="1:5" x14ac:dyDescent="0.25">
      <c r="A6343" s="57" t="s">
        <v>22876</v>
      </c>
      <c r="B6343" s="57" t="s">
        <v>22877</v>
      </c>
      <c r="C6343" s="57" t="s">
        <v>19</v>
      </c>
      <c r="D6343" s="57" t="s">
        <v>4866</v>
      </c>
      <c r="E6343" s="58" t="s">
        <v>10519</v>
      </c>
    </row>
    <row r="6344" spans="1:5" x14ac:dyDescent="0.25">
      <c r="A6344" s="57" t="s">
        <v>22878</v>
      </c>
      <c r="B6344" s="57" t="s">
        <v>22879</v>
      </c>
      <c r="C6344" s="57" t="s">
        <v>19</v>
      </c>
      <c r="D6344" s="57" t="s">
        <v>4866</v>
      </c>
      <c r="E6344" s="58" t="s">
        <v>22880</v>
      </c>
    </row>
    <row r="6345" spans="1:5" x14ac:dyDescent="0.25">
      <c r="A6345" s="57" t="s">
        <v>22881</v>
      </c>
      <c r="B6345" s="57" t="s">
        <v>22882</v>
      </c>
      <c r="C6345" s="57" t="s">
        <v>19</v>
      </c>
      <c r="D6345" s="57" t="s">
        <v>4866</v>
      </c>
      <c r="E6345" s="58" t="s">
        <v>10199</v>
      </c>
    </row>
    <row r="6346" spans="1:5" x14ac:dyDescent="0.25">
      <c r="A6346" s="57" t="s">
        <v>22883</v>
      </c>
      <c r="B6346" s="57" t="s">
        <v>22884</v>
      </c>
      <c r="C6346" s="57" t="s">
        <v>19</v>
      </c>
      <c r="D6346" s="57" t="s">
        <v>4866</v>
      </c>
      <c r="E6346" s="58" t="s">
        <v>7835</v>
      </c>
    </row>
    <row r="6347" spans="1:5" x14ac:dyDescent="0.25">
      <c r="A6347" s="57" t="s">
        <v>22885</v>
      </c>
      <c r="B6347" s="57" t="s">
        <v>22886</v>
      </c>
      <c r="C6347" s="57" t="s">
        <v>19</v>
      </c>
      <c r="D6347" s="57" t="s">
        <v>4866</v>
      </c>
      <c r="E6347" s="58" t="s">
        <v>8839</v>
      </c>
    </row>
    <row r="6348" spans="1:5" x14ac:dyDescent="0.25">
      <c r="A6348" s="57" t="s">
        <v>22887</v>
      </c>
      <c r="B6348" s="57" t="s">
        <v>22888</v>
      </c>
      <c r="C6348" s="57" t="s">
        <v>19</v>
      </c>
      <c r="D6348" s="57" t="s">
        <v>4866</v>
      </c>
      <c r="E6348" s="58" t="s">
        <v>22889</v>
      </c>
    </row>
    <row r="6349" spans="1:5" x14ac:dyDescent="0.25">
      <c r="A6349" s="57" t="s">
        <v>22890</v>
      </c>
      <c r="B6349" s="57" t="s">
        <v>22891</v>
      </c>
      <c r="C6349" s="57" t="s">
        <v>19</v>
      </c>
      <c r="D6349" s="57" t="s">
        <v>4866</v>
      </c>
      <c r="E6349" s="58" t="s">
        <v>7858</v>
      </c>
    </row>
    <row r="6350" spans="1:5" x14ac:dyDescent="0.25">
      <c r="A6350" s="57" t="s">
        <v>22892</v>
      </c>
      <c r="B6350" s="57" t="s">
        <v>22893</v>
      </c>
      <c r="C6350" s="57" t="s">
        <v>19</v>
      </c>
      <c r="D6350" s="57" t="s">
        <v>4866</v>
      </c>
      <c r="E6350" s="58" t="s">
        <v>7858</v>
      </c>
    </row>
    <row r="6351" spans="1:5" x14ac:dyDescent="0.25">
      <c r="A6351" s="57" t="s">
        <v>22894</v>
      </c>
      <c r="B6351" s="57" t="s">
        <v>22895</v>
      </c>
      <c r="C6351" s="57" t="s">
        <v>19</v>
      </c>
      <c r="D6351" s="57" t="s">
        <v>4866</v>
      </c>
      <c r="E6351" s="58" t="s">
        <v>22896</v>
      </c>
    </row>
    <row r="6352" spans="1:5" x14ac:dyDescent="0.25">
      <c r="A6352" s="57" t="s">
        <v>22897</v>
      </c>
      <c r="B6352" s="57" t="s">
        <v>22898</v>
      </c>
      <c r="C6352" s="57" t="s">
        <v>19</v>
      </c>
      <c r="D6352" s="57" t="s">
        <v>4866</v>
      </c>
      <c r="E6352" s="58" t="s">
        <v>9503</v>
      </c>
    </row>
    <row r="6353" spans="1:5" x14ac:dyDescent="0.25">
      <c r="A6353" s="57" t="s">
        <v>22899</v>
      </c>
      <c r="B6353" s="57" t="s">
        <v>22900</v>
      </c>
      <c r="C6353" s="57" t="s">
        <v>19</v>
      </c>
      <c r="D6353" s="57" t="s">
        <v>4866</v>
      </c>
      <c r="E6353" s="58" t="s">
        <v>22901</v>
      </c>
    </row>
    <row r="6354" spans="1:5" x14ac:dyDescent="0.25">
      <c r="A6354" s="57" t="s">
        <v>22902</v>
      </c>
      <c r="B6354" s="57" t="s">
        <v>22903</v>
      </c>
      <c r="C6354" s="57" t="s">
        <v>19</v>
      </c>
      <c r="D6354" s="57" t="s">
        <v>4866</v>
      </c>
      <c r="E6354" s="58" t="s">
        <v>22904</v>
      </c>
    </row>
    <row r="6355" spans="1:5" x14ac:dyDescent="0.25">
      <c r="A6355" s="57" t="s">
        <v>22905</v>
      </c>
      <c r="B6355" s="57" t="s">
        <v>22906</v>
      </c>
      <c r="C6355" s="57" t="s">
        <v>19</v>
      </c>
      <c r="D6355" s="57" t="s">
        <v>4866</v>
      </c>
      <c r="E6355" s="58" t="s">
        <v>22316</v>
      </c>
    </row>
    <row r="6356" spans="1:5" x14ac:dyDescent="0.25">
      <c r="A6356" s="57" t="s">
        <v>22907</v>
      </c>
      <c r="B6356" s="57" t="s">
        <v>22908</v>
      </c>
      <c r="C6356" s="57" t="s">
        <v>19</v>
      </c>
      <c r="D6356" s="57" t="s">
        <v>4866</v>
      </c>
      <c r="E6356" s="58" t="s">
        <v>16115</v>
      </c>
    </row>
    <row r="6357" spans="1:5" x14ac:dyDescent="0.25">
      <c r="A6357" s="57" t="s">
        <v>22909</v>
      </c>
      <c r="B6357" s="57" t="s">
        <v>22910</v>
      </c>
      <c r="C6357" s="57" t="s">
        <v>19</v>
      </c>
      <c r="D6357" s="57" t="s">
        <v>4866</v>
      </c>
      <c r="E6357" s="58" t="s">
        <v>13258</v>
      </c>
    </row>
    <row r="6358" spans="1:5" x14ac:dyDescent="0.25">
      <c r="A6358" s="57" t="s">
        <v>22911</v>
      </c>
      <c r="B6358" s="57" t="s">
        <v>22912</v>
      </c>
      <c r="C6358" s="57" t="s">
        <v>19</v>
      </c>
      <c r="D6358" s="57" t="s">
        <v>4866</v>
      </c>
      <c r="E6358" s="58" t="s">
        <v>22913</v>
      </c>
    </row>
    <row r="6359" spans="1:5" x14ac:dyDescent="0.25">
      <c r="A6359" s="57" t="s">
        <v>22914</v>
      </c>
      <c r="B6359" s="57" t="s">
        <v>22915</v>
      </c>
      <c r="C6359" s="57" t="s">
        <v>19</v>
      </c>
      <c r="D6359" s="57" t="s">
        <v>4866</v>
      </c>
      <c r="E6359" s="58" t="s">
        <v>9420</v>
      </c>
    </row>
    <row r="6360" spans="1:5" x14ac:dyDescent="0.25">
      <c r="A6360" s="57" t="s">
        <v>22916</v>
      </c>
      <c r="B6360" s="57" t="s">
        <v>22917</v>
      </c>
      <c r="C6360" s="57" t="s">
        <v>19</v>
      </c>
      <c r="D6360" s="57" t="s">
        <v>4866</v>
      </c>
      <c r="E6360" s="58" t="s">
        <v>22918</v>
      </c>
    </row>
    <row r="6361" spans="1:5" x14ac:dyDescent="0.25">
      <c r="A6361" s="57" t="s">
        <v>22919</v>
      </c>
      <c r="B6361" s="57" t="s">
        <v>22920</v>
      </c>
      <c r="C6361" s="57" t="s">
        <v>19</v>
      </c>
      <c r="D6361" s="57" t="s">
        <v>4866</v>
      </c>
      <c r="E6361" s="58" t="s">
        <v>22921</v>
      </c>
    </row>
    <row r="6362" spans="1:5" x14ac:dyDescent="0.25">
      <c r="A6362" s="57" t="s">
        <v>22922</v>
      </c>
      <c r="B6362" s="57" t="s">
        <v>22923</v>
      </c>
      <c r="C6362" s="57" t="s">
        <v>19</v>
      </c>
      <c r="D6362" s="57" t="s">
        <v>4866</v>
      </c>
      <c r="E6362" s="58" t="s">
        <v>22924</v>
      </c>
    </row>
    <row r="6363" spans="1:5" x14ac:dyDescent="0.25">
      <c r="A6363" s="57" t="s">
        <v>22925</v>
      </c>
      <c r="B6363" s="57" t="s">
        <v>22926</v>
      </c>
      <c r="C6363" s="57" t="s">
        <v>19</v>
      </c>
      <c r="D6363" s="57" t="s">
        <v>4866</v>
      </c>
      <c r="E6363" s="58" t="s">
        <v>22927</v>
      </c>
    </row>
    <row r="6364" spans="1:5" x14ac:dyDescent="0.25">
      <c r="A6364" s="57" t="s">
        <v>22928</v>
      </c>
      <c r="B6364" s="57" t="s">
        <v>22929</v>
      </c>
      <c r="C6364" s="57" t="s">
        <v>19</v>
      </c>
      <c r="D6364" s="57" t="s">
        <v>4866</v>
      </c>
      <c r="E6364" s="58" t="s">
        <v>17722</v>
      </c>
    </row>
    <row r="6365" spans="1:5" x14ac:dyDescent="0.25">
      <c r="A6365" s="57" t="s">
        <v>22930</v>
      </c>
      <c r="B6365" s="57" t="s">
        <v>22931</v>
      </c>
      <c r="C6365" s="57" t="s">
        <v>19</v>
      </c>
      <c r="D6365" s="57" t="s">
        <v>4866</v>
      </c>
      <c r="E6365" s="58" t="s">
        <v>22932</v>
      </c>
    </row>
    <row r="6366" spans="1:5" x14ac:dyDescent="0.25">
      <c r="A6366" s="57" t="s">
        <v>22933</v>
      </c>
      <c r="B6366" s="57" t="s">
        <v>22934</v>
      </c>
      <c r="C6366" s="57" t="s">
        <v>19</v>
      </c>
      <c r="D6366" s="57" t="s">
        <v>4866</v>
      </c>
      <c r="E6366" s="58" t="s">
        <v>6485</v>
      </c>
    </row>
    <row r="6367" spans="1:5" x14ac:dyDescent="0.25">
      <c r="A6367" s="57" t="s">
        <v>22935</v>
      </c>
      <c r="B6367" s="57" t="s">
        <v>22936</v>
      </c>
      <c r="C6367" s="57" t="s">
        <v>19</v>
      </c>
      <c r="D6367" s="57" t="s">
        <v>4866</v>
      </c>
      <c r="E6367" s="58" t="s">
        <v>15937</v>
      </c>
    </row>
    <row r="6368" spans="1:5" x14ac:dyDescent="0.25">
      <c r="A6368" s="57" t="s">
        <v>22937</v>
      </c>
      <c r="B6368" s="57" t="s">
        <v>22938</v>
      </c>
      <c r="C6368" s="57" t="s">
        <v>19</v>
      </c>
      <c r="D6368" s="57" t="s">
        <v>4866</v>
      </c>
      <c r="E6368" s="58" t="s">
        <v>22939</v>
      </c>
    </row>
    <row r="6369" spans="1:5" x14ac:dyDescent="0.25">
      <c r="A6369" s="57" t="s">
        <v>22940</v>
      </c>
      <c r="B6369" s="57" t="s">
        <v>22941</v>
      </c>
      <c r="C6369" s="57" t="s">
        <v>19</v>
      </c>
      <c r="D6369" s="57" t="s">
        <v>4866</v>
      </c>
      <c r="E6369" s="58" t="s">
        <v>22942</v>
      </c>
    </row>
    <row r="6370" spans="1:5" x14ac:dyDescent="0.25">
      <c r="A6370" s="57" t="s">
        <v>22943</v>
      </c>
      <c r="B6370" s="57" t="s">
        <v>22944</v>
      </c>
      <c r="C6370" s="57" t="s">
        <v>19</v>
      </c>
      <c r="D6370" s="57" t="s">
        <v>4866</v>
      </c>
      <c r="E6370" s="58" t="s">
        <v>22945</v>
      </c>
    </row>
    <row r="6371" spans="1:5" x14ac:dyDescent="0.25">
      <c r="A6371" s="57" t="s">
        <v>22946</v>
      </c>
      <c r="B6371" s="57" t="s">
        <v>22947</v>
      </c>
      <c r="C6371" s="57" t="s">
        <v>19</v>
      </c>
      <c r="D6371" s="57" t="s">
        <v>4866</v>
      </c>
      <c r="E6371" s="58" t="s">
        <v>22948</v>
      </c>
    </row>
    <row r="6372" spans="1:5" x14ac:dyDescent="0.25">
      <c r="A6372" s="57" t="s">
        <v>22949</v>
      </c>
      <c r="B6372" s="57" t="s">
        <v>22950</v>
      </c>
      <c r="C6372" s="57" t="s">
        <v>19</v>
      </c>
      <c r="D6372" s="57" t="s">
        <v>4866</v>
      </c>
      <c r="E6372" s="58" t="s">
        <v>22951</v>
      </c>
    </row>
    <row r="6373" spans="1:5" x14ac:dyDescent="0.25">
      <c r="A6373" s="57" t="s">
        <v>22952</v>
      </c>
      <c r="B6373" s="57" t="s">
        <v>22953</v>
      </c>
      <c r="C6373" s="57" t="s">
        <v>19</v>
      </c>
      <c r="D6373" s="57" t="s">
        <v>4866</v>
      </c>
      <c r="E6373" s="58" t="s">
        <v>22954</v>
      </c>
    </row>
    <row r="6374" spans="1:5" x14ac:dyDescent="0.25">
      <c r="A6374" s="57" t="s">
        <v>22955</v>
      </c>
      <c r="B6374" s="57" t="s">
        <v>22956</v>
      </c>
      <c r="C6374" s="57" t="s">
        <v>19</v>
      </c>
      <c r="D6374" s="57" t="s">
        <v>4866</v>
      </c>
      <c r="E6374" s="58" t="s">
        <v>15504</v>
      </c>
    </row>
    <row r="6375" spans="1:5" x14ac:dyDescent="0.25">
      <c r="A6375" s="57" t="s">
        <v>22957</v>
      </c>
      <c r="B6375" s="57" t="s">
        <v>22958</v>
      </c>
      <c r="C6375" s="57" t="s">
        <v>19</v>
      </c>
      <c r="D6375" s="57" t="s">
        <v>4866</v>
      </c>
      <c r="E6375" s="58" t="s">
        <v>22959</v>
      </c>
    </row>
    <row r="6376" spans="1:5" x14ac:dyDescent="0.25">
      <c r="A6376" s="57" t="s">
        <v>22960</v>
      </c>
      <c r="B6376" s="57" t="s">
        <v>22961</v>
      </c>
      <c r="C6376" s="57" t="s">
        <v>19</v>
      </c>
      <c r="D6376" s="57" t="s">
        <v>4866</v>
      </c>
      <c r="E6376" s="58" t="s">
        <v>22962</v>
      </c>
    </row>
    <row r="6377" spans="1:5" x14ac:dyDescent="0.25">
      <c r="A6377" s="57" t="s">
        <v>22963</v>
      </c>
      <c r="B6377" s="57" t="s">
        <v>22964</v>
      </c>
      <c r="C6377" s="57" t="s">
        <v>19</v>
      </c>
      <c r="D6377" s="57" t="s">
        <v>4866</v>
      </c>
      <c r="E6377" s="58" t="s">
        <v>22965</v>
      </c>
    </row>
    <row r="6378" spans="1:5" x14ac:dyDescent="0.25">
      <c r="A6378" s="57" t="s">
        <v>22966</v>
      </c>
      <c r="B6378" s="57" t="s">
        <v>22967</v>
      </c>
      <c r="C6378" s="57" t="s">
        <v>19</v>
      </c>
      <c r="D6378" s="57" t="s">
        <v>4866</v>
      </c>
      <c r="E6378" s="58" t="s">
        <v>22968</v>
      </c>
    </row>
    <row r="6379" spans="1:5" x14ac:dyDescent="0.25">
      <c r="A6379" s="57" t="s">
        <v>22969</v>
      </c>
      <c r="B6379" s="57" t="s">
        <v>22970</v>
      </c>
      <c r="C6379" s="57" t="s">
        <v>19</v>
      </c>
      <c r="D6379" s="57" t="s">
        <v>4866</v>
      </c>
      <c r="E6379" s="58" t="s">
        <v>22523</v>
      </c>
    </row>
    <row r="6380" spans="1:5" x14ac:dyDescent="0.25">
      <c r="A6380" s="57" t="s">
        <v>22971</v>
      </c>
      <c r="B6380" s="57" t="s">
        <v>22972</v>
      </c>
      <c r="C6380" s="57" t="s">
        <v>19</v>
      </c>
      <c r="D6380" s="57" t="s">
        <v>4866</v>
      </c>
      <c r="E6380" s="58" t="s">
        <v>22973</v>
      </c>
    </row>
    <row r="6381" spans="1:5" x14ac:dyDescent="0.25">
      <c r="A6381" s="57" t="s">
        <v>22974</v>
      </c>
      <c r="B6381" s="57" t="s">
        <v>22975</v>
      </c>
      <c r="C6381" s="57" t="s">
        <v>19</v>
      </c>
      <c r="D6381" s="57" t="s">
        <v>4866</v>
      </c>
      <c r="E6381" s="58" t="s">
        <v>22976</v>
      </c>
    </row>
    <row r="6382" spans="1:5" x14ac:dyDescent="0.25">
      <c r="A6382" s="57" t="s">
        <v>22977</v>
      </c>
      <c r="B6382" s="57" t="s">
        <v>22978</v>
      </c>
      <c r="C6382" s="57" t="s">
        <v>19</v>
      </c>
      <c r="D6382" s="57" t="s">
        <v>4866</v>
      </c>
      <c r="E6382" s="58" t="s">
        <v>22979</v>
      </c>
    </row>
    <row r="6383" spans="1:5" x14ac:dyDescent="0.25">
      <c r="A6383" s="57" t="s">
        <v>22980</v>
      </c>
      <c r="B6383" s="57" t="s">
        <v>22981</v>
      </c>
      <c r="C6383" s="57" t="s">
        <v>19</v>
      </c>
      <c r="D6383" s="57" t="s">
        <v>4866</v>
      </c>
      <c r="E6383" s="58" t="s">
        <v>22982</v>
      </c>
    </row>
    <row r="6384" spans="1:5" x14ac:dyDescent="0.25">
      <c r="A6384" s="57" t="s">
        <v>22983</v>
      </c>
      <c r="B6384" s="57" t="s">
        <v>22984</v>
      </c>
      <c r="C6384" s="57" t="s">
        <v>19</v>
      </c>
      <c r="D6384" s="57" t="s">
        <v>4866</v>
      </c>
      <c r="E6384" s="58" t="s">
        <v>22985</v>
      </c>
    </row>
    <row r="6385" spans="1:5" x14ac:dyDescent="0.25">
      <c r="A6385" s="57" t="s">
        <v>22986</v>
      </c>
      <c r="B6385" s="57" t="s">
        <v>22987</v>
      </c>
      <c r="C6385" s="57" t="s">
        <v>19</v>
      </c>
      <c r="D6385" s="57" t="s">
        <v>4866</v>
      </c>
      <c r="E6385" s="58" t="s">
        <v>22988</v>
      </c>
    </row>
    <row r="6386" spans="1:5" x14ac:dyDescent="0.25">
      <c r="A6386" s="57" t="s">
        <v>22989</v>
      </c>
      <c r="B6386" s="57" t="s">
        <v>22990</v>
      </c>
      <c r="C6386" s="57" t="s">
        <v>19</v>
      </c>
      <c r="D6386" s="57" t="s">
        <v>4866</v>
      </c>
      <c r="E6386" s="58" t="s">
        <v>22991</v>
      </c>
    </row>
    <row r="6387" spans="1:5" x14ac:dyDescent="0.25">
      <c r="A6387" s="57" t="s">
        <v>22992</v>
      </c>
      <c r="B6387" s="57" t="s">
        <v>22993</v>
      </c>
      <c r="C6387" s="57" t="s">
        <v>19</v>
      </c>
      <c r="D6387" s="57" t="s">
        <v>4866</v>
      </c>
      <c r="E6387" s="58" t="s">
        <v>19904</v>
      </c>
    </row>
    <row r="6388" spans="1:5" x14ac:dyDescent="0.25">
      <c r="A6388" s="57" t="s">
        <v>22994</v>
      </c>
      <c r="B6388" s="57" t="s">
        <v>22995</v>
      </c>
      <c r="C6388" s="57" t="s">
        <v>19</v>
      </c>
      <c r="D6388" s="57" t="s">
        <v>4866</v>
      </c>
      <c r="E6388" s="58" t="s">
        <v>22996</v>
      </c>
    </row>
    <row r="6389" spans="1:5" x14ac:dyDescent="0.25">
      <c r="A6389" s="57" t="s">
        <v>22997</v>
      </c>
      <c r="B6389" s="57" t="s">
        <v>22998</v>
      </c>
      <c r="C6389" s="57" t="s">
        <v>19</v>
      </c>
      <c r="D6389" s="57" t="s">
        <v>4866</v>
      </c>
      <c r="E6389" s="58" t="s">
        <v>22999</v>
      </c>
    </row>
    <row r="6390" spans="1:5" x14ac:dyDescent="0.25">
      <c r="A6390" s="57" t="s">
        <v>23000</v>
      </c>
      <c r="B6390" s="57" t="s">
        <v>23001</v>
      </c>
      <c r="C6390" s="57" t="s">
        <v>19</v>
      </c>
      <c r="D6390" s="57" t="s">
        <v>4866</v>
      </c>
      <c r="E6390" s="58" t="s">
        <v>23002</v>
      </c>
    </row>
    <row r="6391" spans="1:5" x14ac:dyDescent="0.25">
      <c r="A6391" s="57" t="s">
        <v>23003</v>
      </c>
      <c r="B6391" s="57" t="s">
        <v>23004</v>
      </c>
      <c r="C6391" s="57" t="s">
        <v>19</v>
      </c>
      <c r="D6391" s="57" t="s">
        <v>4866</v>
      </c>
      <c r="E6391" s="58" t="s">
        <v>23005</v>
      </c>
    </row>
    <row r="6392" spans="1:5" x14ac:dyDescent="0.25">
      <c r="A6392" s="57" t="s">
        <v>23006</v>
      </c>
      <c r="B6392" s="57" t="s">
        <v>23007</v>
      </c>
      <c r="C6392" s="57" t="s">
        <v>19</v>
      </c>
      <c r="D6392" s="57" t="s">
        <v>4866</v>
      </c>
      <c r="E6392" s="58" t="s">
        <v>6432</v>
      </c>
    </row>
    <row r="6393" spans="1:5" x14ac:dyDescent="0.25">
      <c r="A6393" s="57" t="s">
        <v>23008</v>
      </c>
      <c r="B6393" s="57" t="s">
        <v>23009</v>
      </c>
      <c r="C6393" s="57" t="s">
        <v>19</v>
      </c>
      <c r="D6393" s="57" t="s">
        <v>4866</v>
      </c>
      <c r="E6393" s="58" t="s">
        <v>21413</v>
      </c>
    </row>
    <row r="6394" spans="1:5" x14ac:dyDescent="0.25">
      <c r="A6394" s="57" t="s">
        <v>23010</v>
      </c>
      <c r="B6394" s="57" t="s">
        <v>23011</v>
      </c>
      <c r="C6394" s="57" t="s">
        <v>19</v>
      </c>
      <c r="D6394" s="57" t="s">
        <v>4866</v>
      </c>
      <c r="E6394" s="58" t="s">
        <v>23012</v>
      </c>
    </row>
    <row r="6395" spans="1:5" x14ac:dyDescent="0.25">
      <c r="A6395" s="57" t="s">
        <v>23013</v>
      </c>
      <c r="B6395" s="57" t="s">
        <v>23014</v>
      </c>
      <c r="C6395" s="57" t="s">
        <v>19</v>
      </c>
      <c r="D6395" s="57" t="s">
        <v>4866</v>
      </c>
      <c r="E6395" s="58" t="s">
        <v>23015</v>
      </c>
    </row>
    <row r="6396" spans="1:5" x14ac:dyDescent="0.25">
      <c r="A6396" s="57" t="s">
        <v>23016</v>
      </c>
      <c r="B6396" s="57" t="s">
        <v>23017</v>
      </c>
      <c r="C6396" s="57" t="s">
        <v>19</v>
      </c>
      <c r="D6396" s="57" t="s">
        <v>4866</v>
      </c>
      <c r="E6396" s="58" t="s">
        <v>23018</v>
      </c>
    </row>
    <row r="6397" spans="1:5" x14ac:dyDescent="0.25">
      <c r="A6397" s="57" t="s">
        <v>23019</v>
      </c>
      <c r="B6397" s="57" t="s">
        <v>23020</v>
      </c>
      <c r="C6397" s="57" t="s">
        <v>19</v>
      </c>
      <c r="D6397" s="57" t="s">
        <v>4866</v>
      </c>
      <c r="E6397" s="58" t="s">
        <v>23021</v>
      </c>
    </row>
    <row r="6398" spans="1:5" x14ac:dyDescent="0.25">
      <c r="A6398" s="57" t="s">
        <v>23022</v>
      </c>
      <c r="B6398" s="57" t="s">
        <v>23023</v>
      </c>
      <c r="C6398" s="57" t="s">
        <v>19</v>
      </c>
      <c r="D6398" s="57" t="s">
        <v>4866</v>
      </c>
      <c r="E6398" s="58" t="s">
        <v>23024</v>
      </c>
    </row>
    <row r="6399" spans="1:5" x14ac:dyDescent="0.25">
      <c r="A6399" s="57" t="s">
        <v>23025</v>
      </c>
      <c r="B6399" s="57" t="s">
        <v>23026</v>
      </c>
      <c r="C6399" s="57" t="s">
        <v>19</v>
      </c>
      <c r="D6399" s="57" t="s">
        <v>4866</v>
      </c>
      <c r="E6399" s="58" t="s">
        <v>23027</v>
      </c>
    </row>
    <row r="6400" spans="1:5" x14ac:dyDescent="0.25">
      <c r="A6400" s="57" t="s">
        <v>23028</v>
      </c>
      <c r="B6400" s="57" t="s">
        <v>23029</v>
      </c>
      <c r="C6400" s="57" t="s">
        <v>19</v>
      </c>
      <c r="D6400" s="57" t="s">
        <v>4866</v>
      </c>
      <c r="E6400" s="58" t="s">
        <v>19655</v>
      </c>
    </row>
    <row r="6401" spans="1:5" x14ac:dyDescent="0.25">
      <c r="A6401" s="57" t="s">
        <v>23030</v>
      </c>
      <c r="B6401" s="57" t="s">
        <v>23031</v>
      </c>
      <c r="C6401" s="57" t="s">
        <v>19</v>
      </c>
      <c r="D6401" s="57" t="s">
        <v>4866</v>
      </c>
      <c r="E6401" s="58" t="s">
        <v>23032</v>
      </c>
    </row>
    <row r="6402" spans="1:5" x14ac:dyDescent="0.25">
      <c r="A6402" s="57" t="s">
        <v>23033</v>
      </c>
      <c r="B6402" s="57" t="s">
        <v>23034</v>
      </c>
      <c r="C6402" s="57" t="s">
        <v>19</v>
      </c>
      <c r="D6402" s="57" t="s">
        <v>4866</v>
      </c>
      <c r="E6402" s="58" t="s">
        <v>23035</v>
      </c>
    </row>
    <row r="6403" spans="1:5" x14ac:dyDescent="0.25">
      <c r="A6403" s="57" t="s">
        <v>23036</v>
      </c>
      <c r="B6403" s="57" t="s">
        <v>23037</v>
      </c>
      <c r="C6403" s="57" t="s">
        <v>19</v>
      </c>
      <c r="D6403" s="57" t="s">
        <v>4866</v>
      </c>
      <c r="E6403" s="58" t="s">
        <v>23038</v>
      </c>
    </row>
    <row r="6404" spans="1:5" x14ac:dyDescent="0.25">
      <c r="A6404" s="57" t="s">
        <v>23039</v>
      </c>
      <c r="B6404" s="57" t="s">
        <v>23040</v>
      </c>
      <c r="C6404" s="57" t="s">
        <v>19</v>
      </c>
      <c r="D6404" s="57" t="s">
        <v>4866</v>
      </c>
      <c r="E6404" s="58" t="s">
        <v>23041</v>
      </c>
    </row>
    <row r="6405" spans="1:5" x14ac:dyDescent="0.25">
      <c r="A6405" s="57" t="s">
        <v>23042</v>
      </c>
      <c r="B6405" s="57" t="s">
        <v>23043</v>
      </c>
      <c r="C6405" s="57" t="s">
        <v>19</v>
      </c>
      <c r="D6405" s="57" t="s">
        <v>4866</v>
      </c>
      <c r="E6405" s="58" t="s">
        <v>23044</v>
      </c>
    </row>
    <row r="6406" spans="1:5" x14ac:dyDescent="0.25">
      <c r="A6406" s="57" t="s">
        <v>23045</v>
      </c>
      <c r="B6406" s="57" t="s">
        <v>23046</v>
      </c>
      <c r="C6406" s="57" t="s">
        <v>19</v>
      </c>
      <c r="D6406" s="57" t="s">
        <v>4866</v>
      </c>
      <c r="E6406" s="58" t="s">
        <v>9086</v>
      </c>
    </row>
    <row r="6407" spans="1:5" x14ac:dyDescent="0.25">
      <c r="A6407" s="57" t="s">
        <v>23047</v>
      </c>
      <c r="B6407" s="57" t="s">
        <v>23048</v>
      </c>
      <c r="C6407" s="57" t="s">
        <v>19</v>
      </c>
      <c r="D6407" s="57" t="s">
        <v>4866</v>
      </c>
      <c r="E6407" s="58" t="s">
        <v>23049</v>
      </c>
    </row>
    <row r="6408" spans="1:5" x14ac:dyDescent="0.25">
      <c r="A6408" s="57" t="s">
        <v>23050</v>
      </c>
      <c r="B6408" s="57" t="s">
        <v>23051</v>
      </c>
      <c r="C6408" s="57" t="s">
        <v>19</v>
      </c>
      <c r="D6408" s="57" t="s">
        <v>4866</v>
      </c>
      <c r="E6408" s="58" t="s">
        <v>23052</v>
      </c>
    </row>
    <row r="6409" spans="1:5" x14ac:dyDescent="0.25">
      <c r="A6409" s="57" t="s">
        <v>23053</v>
      </c>
      <c r="B6409" s="57" t="s">
        <v>23054</v>
      </c>
      <c r="C6409" s="57" t="s">
        <v>19</v>
      </c>
      <c r="D6409" s="57" t="s">
        <v>4866</v>
      </c>
      <c r="E6409" s="58" t="s">
        <v>15960</v>
      </c>
    </row>
    <row r="6410" spans="1:5" x14ac:dyDescent="0.25">
      <c r="A6410" s="57" t="s">
        <v>23055</v>
      </c>
      <c r="B6410" s="57" t="s">
        <v>23056</v>
      </c>
      <c r="C6410" s="57" t="s">
        <v>19</v>
      </c>
      <c r="D6410" s="57" t="s">
        <v>4866</v>
      </c>
      <c r="E6410" s="58" t="s">
        <v>23057</v>
      </c>
    </row>
    <row r="6411" spans="1:5" x14ac:dyDescent="0.25">
      <c r="A6411" s="57" t="s">
        <v>23058</v>
      </c>
      <c r="B6411" s="57" t="s">
        <v>23059</v>
      </c>
      <c r="C6411" s="57" t="s">
        <v>19</v>
      </c>
      <c r="D6411" s="57" t="s">
        <v>4866</v>
      </c>
      <c r="E6411" s="58" t="s">
        <v>23060</v>
      </c>
    </row>
    <row r="6412" spans="1:5" x14ac:dyDescent="0.25">
      <c r="A6412" s="57" t="s">
        <v>23061</v>
      </c>
      <c r="B6412" s="57" t="s">
        <v>23062</v>
      </c>
      <c r="C6412" s="57" t="s">
        <v>19</v>
      </c>
      <c r="D6412" s="57" t="s">
        <v>4866</v>
      </c>
      <c r="E6412" s="58" t="s">
        <v>23063</v>
      </c>
    </row>
    <row r="6413" spans="1:5" x14ac:dyDescent="0.25">
      <c r="A6413" s="57" t="s">
        <v>23064</v>
      </c>
      <c r="B6413" s="57" t="s">
        <v>23065</v>
      </c>
      <c r="C6413" s="57" t="s">
        <v>19</v>
      </c>
      <c r="D6413" s="57" t="s">
        <v>4866</v>
      </c>
      <c r="E6413" s="58" t="s">
        <v>23066</v>
      </c>
    </row>
    <row r="6414" spans="1:5" x14ac:dyDescent="0.25">
      <c r="A6414" s="57" t="s">
        <v>23067</v>
      </c>
      <c r="B6414" s="57" t="s">
        <v>23068</v>
      </c>
      <c r="C6414" s="57" t="s">
        <v>19</v>
      </c>
      <c r="D6414" s="57" t="s">
        <v>4866</v>
      </c>
      <c r="E6414" s="58" t="s">
        <v>23069</v>
      </c>
    </row>
    <row r="6415" spans="1:5" x14ac:dyDescent="0.25">
      <c r="A6415" s="57" t="s">
        <v>23070</v>
      </c>
      <c r="B6415" s="57" t="s">
        <v>23071</v>
      </c>
      <c r="C6415" s="57" t="s">
        <v>19</v>
      </c>
      <c r="D6415" s="57" t="s">
        <v>4866</v>
      </c>
      <c r="E6415" s="58" t="s">
        <v>23072</v>
      </c>
    </row>
    <row r="6416" spans="1:5" x14ac:dyDescent="0.25">
      <c r="A6416" s="57" t="s">
        <v>23073</v>
      </c>
      <c r="B6416" s="57" t="s">
        <v>23074</v>
      </c>
      <c r="C6416" s="57" t="s">
        <v>19</v>
      </c>
      <c r="D6416" s="57" t="s">
        <v>4866</v>
      </c>
      <c r="E6416" s="58" t="s">
        <v>23075</v>
      </c>
    </row>
    <row r="6417" spans="1:5" x14ac:dyDescent="0.25">
      <c r="A6417" s="57" t="s">
        <v>23076</v>
      </c>
      <c r="B6417" s="57" t="s">
        <v>23077</v>
      </c>
      <c r="C6417" s="57" t="s">
        <v>19</v>
      </c>
      <c r="D6417" s="57" t="s">
        <v>4866</v>
      </c>
      <c r="E6417" s="58" t="s">
        <v>23078</v>
      </c>
    </row>
    <row r="6418" spans="1:5" x14ac:dyDescent="0.25">
      <c r="A6418" s="57" t="s">
        <v>23079</v>
      </c>
      <c r="B6418" s="57" t="s">
        <v>23080</v>
      </c>
      <c r="C6418" s="57" t="s">
        <v>19</v>
      </c>
      <c r="D6418" s="57" t="s">
        <v>4866</v>
      </c>
      <c r="E6418" s="58" t="s">
        <v>23081</v>
      </c>
    </row>
    <row r="6419" spans="1:5" x14ac:dyDescent="0.25">
      <c r="A6419" s="57" t="s">
        <v>23082</v>
      </c>
      <c r="B6419" s="57" t="s">
        <v>23083</v>
      </c>
      <c r="C6419" s="57" t="s">
        <v>19</v>
      </c>
      <c r="D6419" s="57" t="s">
        <v>4866</v>
      </c>
      <c r="E6419" s="58" t="s">
        <v>23084</v>
      </c>
    </row>
    <row r="6420" spans="1:5" x14ac:dyDescent="0.25">
      <c r="A6420" s="57" t="s">
        <v>23085</v>
      </c>
      <c r="B6420" s="57" t="s">
        <v>23086</v>
      </c>
      <c r="C6420" s="57" t="s">
        <v>19</v>
      </c>
      <c r="D6420" s="57" t="s">
        <v>4866</v>
      </c>
      <c r="E6420" s="58" t="s">
        <v>23087</v>
      </c>
    </row>
    <row r="6421" spans="1:5" x14ac:dyDescent="0.25">
      <c r="A6421" s="57" t="s">
        <v>23088</v>
      </c>
      <c r="B6421" s="57" t="s">
        <v>23089</v>
      </c>
      <c r="C6421" s="57" t="s">
        <v>19</v>
      </c>
      <c r="D6421" s="57" t="s">
        <v>4866</v>
      </c>
      <c r="E6421" s="58" t="s">
        <v>23090</v>
      </c>
    </row>
    <row r="6422" spans="1:5" x14ac:dyDescent="0.25">
      <c r="A6422" s="57" t="s">
        <v>23091</v>
      </c>
      <c r="B6422" s="57" t="s">
        <v>23092</v>
      </c>
      <c r="C6422" s="57" t="s">
        <v>19</v>
      </c>
      <c r="D6422" s="57" t="s">
        <v>4866</v>
      </c>
      <c r="E6422" s="58" t="s">
        <v>23093</v>
      </c>
    </row>
    <row r="6423" spans="1:5" x14ac:dyDescent="0.25">
      <c r="A6423" s="57" t="s">
        <v>23094</v>
      </c>
      <c r="B6423" s="57" t="s">
        <v>23095</v>
      </c>
      <c r="C6423" s="57" t="s">
        <v>19</v>
      </c>
      <c r="D6423" s="57" t="s">
        <v>4866</v>
      </c>
      <c r="E6423" s="58" t="s">
        <v>8521</v>
      </c>
    </row>
    <row r="6424" spans="1:5" x14ac:dyDescent="0.25">
      <c r="A6424" s="57" t="s">
        <v>23096</v>
      </c>
      <c r="B6424" s="57" t="s">
        <v>23097</v>
      </c>
      <c r="C6424" s="57" t="s">
        <v>19</v>
      </c>
      <c r="D6424" s="57" t="s">
        <v>4866</v>
      </c>
      <c r="E6424" s="58" t="s">
        <v>23098</v>
      </c>
    </row>
    <row r="6425" spans="1:5" x14ac:dyDescent="0.25">
      <c r="A6425" s="57" t="s">
        <v>23099</v>
      </c>
      <c r="B6425" s="57" t="s">
        <v>23100</v>
      </c>
      <c r="C6425" s="57" t="s">
        <v>19</v>
      </c>
      <c r="D6425" s="57" t="s">
        <v>4866</v>
      </c>
      <c r="E6425" s="58" t="s">
        <v>23101</v>
      </c>
    </row>
    <row r="6426" spans="1:5" x14ac:dyDescent="0.25">
      <c r="A6426" s="57" t="s">
        <v>23102</v>
      </c>
      <c r="B6426" s="57" t="s">
        <v>23103</v>
      </c>
      <c r="C6426" s="57" t="s">
        <v>19</v>
      </c>
      <c r="D6426" s="57" t="s">
        <v>4866</v>
      </c>
      <c r="E6426" s="58" t="s">
        <v>23104</v>
      </c>
    </row>
    <row r="6427" spans="1:5" x14ac:dyDescent="0.25">
      <c r="A6427" s="57" t="s">
        <v>23105</v>
      </c>
      <c r="B6427" s="57" t="s">
        <v>23106</v>
      </c>
      <c r="C6427" s="57" t="s">
        <v>19</v>
      </c>
      <c r="D6427" s="57" t="s">
        <v>4866</v>
      </c>
      <c r="E6427" s="58" t="s">
        <v>23107</v>
      </c>
    </row>
    <row r="6428" spans="1:5" x14ac:dyDescent="0.25">
      <c r="A6428" s="57" t="s">
        <v>23108</v>
      </c>
      <c r="B6428" s="57" t="s">
        <v>23109</v>
      </c>
      <c r="C6428" s="57" t="s">
        <v>19</v>
      </c>
      <c r="D6428" s="57" t="s">
        <v>4866</v>
      </c>
      <c r="E6428" s="58" t="s">
        <v>23110</v>
      </c>
    </row>
    <row r="6429" spans="1:5" x14ac:dyDescent="0.25">
      <c r="A6429" s="57" t="s">
        <v>23111</v>
      </c>
      <c r="B6429" s="57" t="s">
        <v>23112</v>
      </c>
      <c r="C6429" s="57" t="s">
        <v>19</v>
      </c>
      <c r="D6429" s="57" t="s">
        <v>4866</v>
      </c>
      <c r="E6429" s="58" t="s">
        <v>23113</v>
      </c>
    </row>
    <row r="6430" spans="1:5" x14ac:dyDescent="0.25">
      <c r="A6430" s="57" t="s">
        <v>23114</v>
      </c>
      <c r="B6430" s="57" t="s">
        <v>23115</v>
      </c>
      <c r="C6430" s="57" t="s">
        <v>19</v>
      </c>
      <c r="D6430" s="57" t="s">
        <v>4866</v>
      </c>
      <c r="E6430" s="58" t="s">
        <v>23116</v>
      </c>
    </row>
    <row r="6431" spans="1:5" x14ac:dyDescent="0.25">
      <c r="A6431" s="57" t="s">
        <v>23117</v>
      </c>
      <c r="B6431" s="57" t="s">
        <v>23118</v>
      </c>
      <c r="C6431" s="57" t="s">
        <v>19</v>
      </c>
      <c r="D6431" s="57" t="s">
        <v>4866</v>
      </c>
      <c r="E6431" s="58" t="s">
        <v>23119</v>
      </c>
    </row>
    <row r="6432" spans="1:5" x14ac:dyDescent="0.25">
      <c r="A6432" s="57" t="s">
        <v>23120</v>
      </c>
      <c r="B6432" s="57" t="s">
        <v>23121</v>
      </c>
      <c r="C6432" s="57" t="s">
        <v>19</v>
      </c>
      <c r="D6432" s="57" t="s">
        <v>4866</v>
      </c>
      <c r="E6432" s="58" t="s">
        <v>23122</v>
      </c>
    </row>
    <row r="6433" spans="1:5" x14ac:dyDescent="0.25">
      <c r="A6433" s="57" t="s">
        <v>23123</v>
      </c>
      <c r="B6433" s="57" t="s">
        <v>23124</v>
      </c>
      <c r="C6433" s="57" t="s">
        <v>19</v>
      </c>
      <c r="D6433" s="57" t="s">
        <v>4866</v>
      </c>
      <c r="E6433" s="58" t="s">
        <v>23125</v>
      </c>
    </row>
    <row r="6434" spans="1:5" x14ac:dyDescent="0.25">
      <c r="A6434" s="57" t="s">
        <v>23126</v>
      </c>
      <c r="B6434" s="57" t="s">
        <v>23127</v>
      </c>
      <c r="C6434" s="57" t="s">
        <v>19</v>
      </c>
      <c r="D6434" s="57" t="s">
        <v>4866</v>
      </c>
      <c r="E6434" s="58" t="s">
        <v>23128</v>
      </c>
    </row>
    <row r="6435" spans="1:5" x14ac:dyDescent="0.25">
      <c r="A6435" s="57" t="s">
        <v>23129</v>
      </c>
      <c r="B6435" s="57" t="s">
        <v>23130</v>
      </c>
      <c r="C6435" s="57" t="s">
        <v>19</v>
      </c>
      <c r="D6435" s="57" t="s">
        <v>4866</v>
      </c>
      <c r="E6435" s="58" t="s">
        <v>23131</v>
      </c>
    </row>
    <row r="6436" spans="1:5" x14ac:dyDescent="0.25">
      <c r="A6436" s="57" t="s">
        <v>23132</v>
      </c>
      <c r="B6436" s="57" t="s">
        <v>23133</v>
      </c>
      <c r="C6436" s="57" t="s">
        <v>19</v>
      </c>
      <c r="D6436" s="57" t="s">
        <v>4866</v>
      </c>
      <c r="E6436" s="58" t="s">
        <v>23134</v>
      </c>
    </row>
    <row r="6437" spans="1:5" x14ac:dyDescent="0.25">
      <c r="A6437" s="57" t="s">
        <v>23135</v>
      </c>
      <c r="B6437" s="57" t="s">
        <v>23136</v>
      </c>
      <c r="C6437" s="57" t="s">
        <v>19</v>
      </c>
      <c r="D6437" s="57" t="s">
        <v>4866</v>
      </c>
      <c r="E6437" s="58" t="s">
        <v>23137</v>
      </c>
    </row>
    <row r="6438" spans="1:5" x14ac:dyDescent="0.25">
      <c r="A6438" s="57" t="s">
        <v>23138</v>
      </c>
      <c r="B6438" s="57" t="s">
        <v>23139</v>
      </c>
      <c r="C6438" s="57" t="s">
        <v>19</v>
      </c>
      <c r="D6438" s="57" t="s">
        <v>4866</v>
      </c>
      <c r="E6438" s="58" t="s">
        <v>23140</v>
      </c>
    </row>
    <row r="6439" spans="1:5" x14ac:dyDescent="0.25">
      <c r="A6439" s="57" t="s">
        <v>23141</v>
      </c>
      <c r="B6439" s="57" t="s">
        <v>23142</v>
      </c>
      <c r="C6439" s="57" t="s">
        <v>19</v>
      </c>
      <c r="D6439" s="57" t="s">
        <v>4866</v>
      </c>
      <c r="E6439" s="58" t="s">
        <v>23143</v>
      </c>
    </row>
    <row r="6440" spans="1:5" x14ac:dyDescent="0.25">
      <c r="A6440" s="57" t="s">
        <v>23144</v>
      </c>
      <c r="B6440" s="57" t="s">
        <v>23145</v>
      </c>
      <c r="C6440" s="57" t="s">
        <v>19</v>
      </c>
      <c r="D6440" s="57" t="s">
        <v>4866</v>
      </c>
      <c r="E6440" s="58" t="s">
        <v>23146</v>
      </c>
    </row>
    <row r="6441" spans="1:5" x14ac:dyDescent="0.25">
      <c r="A6441" s="57" t="s">
        <v>23147</v>
      </c>
      <c r="B6441" s="57" t="s">
        <v>23148</v>
      </c>
      <c r="C6441" s="57" t="s">
        <v>19</v>
      </c>
      <c r="D6441" s="57" t="s">
        <v>4866</v>
      </c>
      <c r="E6441" s="58" t="s">
        <v>23149</v>
      </c>
    </row>
    <row r="6442" spans="1:5" x14ac:dyDescent="0.25">
      <c r="A6442" s="57" t="s">
        <v>23150</v>
      </c>
      <c r="B6442" s="57" t="s">
        <v>23151</v>
      </c>
      <c r="C6442" s="57" t="s">
        <v>19</v>
      </c>
      <c r="D6442" s="57" t="s">
        <v>4866</v>
      </c>
      <c r="E6442" s="58" t="s">
        <v>23152</v>
      </c>
    </row>
    <row r="6443" spans="1:5" x14ac:dyDescent="0.25">
      <c r="A6443" s="57" t="s">
        <v>23153</v>
      </c>
      <c r="B6443" s="57" t="s">
        <v>23154</v>
      </c>
      <c r="C6443" s="57" t="s">
        <v>19</v>
      </c>
      <c r="D6443" s="57" t="s">
        <v>4866</v>
      </c>
      <c r="E6443" s="58" t="s">
        <v>23155</v>
      </c>
    </row>
    <row r="6444" spans="1:5" x14ac:dyDescent="0.25">
      <c r="A6444" s="57" t="s">
        <v>23156</v>
      </c>
      <c r="B6444" s="57" t="s">
        <v>23157</v>
      </c>
      <c r="C6444" s="57" t="s">
        <v>19</v>
      </c>
      <c r="D6444" s="57" t="s">
        <v>4866</v>
      </c>
      <c r="E6444" s="58" t="s">
        <v>11718</v>
      </c>
    </row>
    <row r="6445" spans="1:5" x14ac:dyDescent="0.25">
      <c r="A6445" s="57" t="s">
        <v>23158</v>
      </c>
      <c r="B6445" s="57" t="s">
        <v>23159</v>
      </c>
      <c r="C6445" s="57" t="s">
        <v>19</v>
      </c>
      <c r="D6445" s="57" t="s">
        <v>4866</v>
      </c>
      <c r="E6445" s="58" t="s">
        <v>23160</v>
      </c>
    </row>
    <row r="6446" spans="1:5" x14ac:dyDescent="0.25">
      <c r="A6446" s="57" t="s">
        <v>23161</v>
      </c>
      <c r="B6446" s="57" t="s">
        <v>23162</v>
      </c>
      <c r="C6446" s="57" t="s">
        <v>19</v>
      </c>
      <c r="D6446" s="57" t="s">
        <v>4866</v>
      </c>
      <c r="E6446" s="58" t="s">
        <v>23163</v>
      </c>
    </row>
    <row r="6447" spans="1:5" x14ac:dyDescent="0.25">
      <c r="A6447" s="57" t="s">
        <v>23164</v>
      </c>
      <c r="B6447" s="57" t="s">
        <v>23165</v>
      </c>
      <c r="C6447" s="57" t="s">
        <v>19</v>
      </c>
      <c r="D6447" s="57" t="s">
        <v>4866</v>
      </c>
      <c r="E6447" s="58" t="s">
        <v>23166</v>
      </c>
    </row>
    <row r="6448" spans="1:5" x14ac:dyDescent="0.25">
      <c r="A6448" s="57" t="s">
        <v>23167</v>
      </c>
      <c r="B6448" s="57" t="s">
        <v>23168</v>
      </c>
      <c r="C6448" s="57" t="s">
        <v>19</v>
      </c>
      <c r="D6448" s="57" t="s">
        <v>4866</v>
      </c>
      <c r="E6448" s="58" t="s">
        <v>23169</v>
      </c>
    </row>
    <row r="6449" spans="1:5" x14ac:dyDescent="0.25">
      <c r="A6449" s="57" t="s">
        <v>23170</v>
      </c>
      <c r="B6449" s="57" t="s">
        <v>23171</v>
      </c>
      <c r="C6449" s="57" t="s">
        <v>19</v>
      </c>
      <c r="D6449" s="57" t="s">
        <v>4866</v>
      </c>
      <c r="E6449" s="58" t="s">
        <v>23172</v>
      </c>
    </row>
    <row r="6450" spans="1:5" x14ac:dyDescent="0.25">
      <c r="A6450" s="57" t="s">
        <v>23173</v>
      </c>
      <c r="B6450" s="57" t="s">
        <v>23174</v>
      </c>
      <c r="C6450" s="57" t="s">
        <v>19</v>
      </c>
      <c r="D6450" s="57" t="s">
        <v>4866</v>
      </c>
      <c r="E6450" s="58" t="s">
        <v>23175</v>
      </c>
    </row>
    <row r="6451" spans="1:5" x14ac:dyDescent="0.25">
      <c r="A6451" s="57" t="s">
        <v>23176</v>
      </c>
      <c r="B6451" s="57" t="s">
        <v>23177</v>
      </c>
      <c r="C6451" s="57" t="s">
        <v>19</v>
      </c>
      <c r="D6451" s="57" t="s">
        <v>4866</v>
      </c>
      <c r="E6451" s="58" t="s">
        <v>23178</v>
      </c>
    </row>
    <row r="6452" spans="1:5" x14ac:dyDescent="0.25">
      <c r="A6452" s="57" t="s">
        <v>23179</v>
      </c>
      <c r="B6452" s="57" t="s">
        <v>23180</v>
      </c>
      <c r="C6452" s="57" t="s">
        <v>19</v>
      </c>
      <c r="D6452" s="57" t="s">
        <v>4866</v>
      </c>
      <c r="E6452" s="58" t="s">
        <v>23181</v>
      </c>
    </row>
    <row r="6453" spans="1:5" x14ac:dyDescent="0.25">
      <c r="A6453" s="57" t="s">
        <v>23182</v>
      </c>
      <c r="B6453" s="57" t="s">
        <v>23183</v>
      </c>
      <c r="C6453" s="57" t="s">
        <v>19</v>
      </c>
      <c r="D6453" s="57" t="s">
        <v>4866</v>
      </c>
      <c r="E6453" s="58" t="s">
        <v>23184</v>
      </c>
    </row>
    <row r="6454" spans="1:5" x14ac:dyDescent="0.25">
      <c r="A6454" s="57" t="s">
        <v>23185</v>
      </c>
      <c r="B6454" s="57" t="s">
        <v>23186</v>
      </c>
      <c r="C6454" s="57" t="s">
        <v>19</v>
      </c>
      <c r="D6454" s="57" t="s">
        <v>4866</v>
      </c>
      <c r="E6454" s="58" t="s">
        <v>23187</v>
      </c>
    </row>
    <row r="6455" spans="1:5" x14ac:dyDescent="0.25">
      <c r="A6455" s="57" t="s">
        <v>23188</v>
      </c>
      <c r="B6455" s="57" t="s">
        <v>23189</v>
      </c>
      <c r="C6455" s="57" t="s">
        <v>19</v>
      </c>
      <c r="D6455" s="57" t="s">
        <v>4866</v>
      </c>
      <c r="E6455" s="58" t="s">
        <v>23190</v>
      </c>
    </row>
    <row r="6456" spans="1:5" x14ac:dyDescent="0.25">
      <c r="A6456" s="57" t="s">
        <v>23191</v>
      </c>
      <c r="B6456" s="57" t="s">
        <v>23192</v>
      </c>
      <c r="C6456" s="57" t="s">
        <v>19</v>
      </c>
      <c r="D6456" s="57" t="s">
        <v>4866</v>
      </c>
      <c r="E6456" s="58" t="s">
        <v>16712</v>
      </c>
    </row>
    <row r="6457" spans="1:5" x14ac:dyDescent="0.25">
      <c r="A6457" s="57" t="s">
        <v>23193</v>
      </c>
      <c r="B6457" s="57" t="s">
        <v>23194</v>
      </c>
      <c r="C6457" s="57" t="s">
        <v>19</v>
      </c>
      <c r="D6457" s="57" t="s">
        <v>4866</v>
      </c>
      <c r="E6457" s="58" t="s">
        <v>23195</v>
      </c>
    </row>
    <row r="6458" spans="1:5" x14ac:dyDescent="0.25">
      <c r="A6458" s="57" t="s">
        <v>23196</v>
      </c>
      <c r="B6458" s="57" t="s">
        <v>23197</v>
      </c>
      <c r="C6458" s="57" t="s">
        <v>19</v>
      </c>
      <c r="D6458" s="57" t="s">
        <v>4866</v>
      </c>
      <c r="E6458" s="58" t="s">
        <v>23198</v>
      </c>
    </row>
    <row r="6459" spans="1:5" x14ac:dyDescent="0.25">
      <c r="A6459" s="57" t="s">
        <v>23199</v>
      </c>
      <c r="B6459" s="57" t="s">
        <v>23200</v>
      </c>
      <c r="C6459" s="57" t="s">
        <v>19</v>
      </c>
      <c r="D6459" s="57" t="s">
        <v>4866</v>
      </c>
      <c r="E6459" s="58" t="s">
        <v>23201</v>
      </c>
    </row>
    <row r="6460" spans="1:5" x14ac:dyDescent="0.25">
      <c r="A6460" s="57" t="s">
        <v>23202</v>
      </c>
      <c r="B6460" s="57" t="s">
        <v>23203</v>
      </c>
      <c r="C6460" s="57" t="s">
        <v>19</v>
      </c>
      <c r="D6460" s="57" t="s">
        <v>4866</v>
      </c>
      <c r="E6460" s="58" t="s">
        <v>17717</v>
      </c>
    </row>
    <row r="6461" spans="1:5" x14ac:dyDescent="0.25">
      <c r="A6461" s="57" t="s">
        <v>23204</v>
      </c>
      <c r="B6461" s="57" t="s">
        <v>23205</v>
      </c>
      <c r="C6461" s="57" t="s">
        <v>19</v>
      </c>
      <c r="D6461" s="57" t="s">
        <v>4866</v>
      </c>
      <c r="E6461" s="58" t="s">
        <v>23206</v>
      </c>
    </row>
    <row r="6462" spans="1:5" x14ac:dyDescent="0.25">
      <c r="A6462" s="57" t="s">
        <v>23207</v>
      </c>
      <c r="B6462" s="57" t="s">
        <v>23208</v>
      </c>
      <c r="C6462" s="57" t="s">
        <v>19</v>
      </c>
      <c r="D6462" s="57" t="s">
        <v>4866</v>
      </c>
      <c r="E6462" s="58" t="s">
        <v>23209</v>
      </c>
    </row>
    <row r="6463" spans="1:5" x14ac:dyDescent="0.25">
      <c r="A6463" s="57" t="s">
        <v>23210</v>
      </c>
      <c r="B6463" s="57" t="s">
        <v>23211</v>
      </c>
      <c r="C6463" s="57" t="s">
        <v>19</v>
      </c>
      <c r="D6463" s="57" t="s">
        <v>4866</v>
      </c>
      <c r="E6463" s="58" t="s">
        <v>23212</v>
      </c>
    </row>
    <row r="6464" spans="1:5" x14ac:dyDescent="0.25">
      <c r="A6464" s="57" t="s">
        <v>23213</v>
      </c>
      <c r="B6464" s="57" t="s">
        <v>23214</v>
      </c>
      <c r="C6464" s="57" t="s">
        <v>19</v>
      </c>
      <c r="D6464" s="57" t="s">
        <v>4866</v>
      </c>
      <c r="E6464" s="58" t="s">
        <v>23215</v>
      </c>
    </row>
    <row r="6465" spans="1:5" x14ac:dyDescent="0.25">
      <c r="A6465" s="57" t="s">
        <v>23216</v>
      </c>
      <c r="B6465" s="57" t="s">
        <v>23217</v>
      </c>
      <c r="C6465" s="57" t="s">
        <v>19</v>
      </c>
      <c r="D6465" s="57" t="s">
        <v>4866</v>
      </c>
      <c r="E6465" s="58" t="s">
        <v>23218</v>
      </c>
    </row>
    <row r="6466" spans="1:5" x14ac:dyDescent="0.25">
      <c r="A6466" s="57" t="s">
        <v>23219</v>
      </c>
      <c r="B6466" s="57" t="s">
        <v>23220</v>
      </c>
      <c r="C6466" s="57" t="s">
        <v>19</v>
      </c>
      <c r="D6466" s="57" t="s">
        <v>4866</v>
      </c>
      <c r="E6466" s="58" t="s">
        <v>23221</v>
      </c>
    </row>
    <row r="6467" spans="1:5" x14ac:dyDescent="0.25">
      <c r="A6467" s="57" t="s">
        <v>23222</v>
      </c>
      <c r="B6467" s="57" t="s">
        <v>23223</v>
      </c>
      <c r="C6467" s="57" t="s">
        <v>19</v>
      </c>
      <c r="D6467" s="57" t="s">
        <v>4866</v>
      </c>
      <c r="E6467" s="58" t="s">
        <v>23224</v>
      </c>
    </row>
    <row r="6468" spans="1:5" x14ac:dyDescent="0.25">
      <c r="A6468" s="57" t="s">
        <v>23225</v>
      </c>
      <c r="B6468" s="57" t="s">
        <v>23226</v>
      </c>
      <c r="C6468" s="57" t="s">
        <v>19</v>
      </c>
      <c r="D6468" s="57" t="s">
        <v>4866</v>
      </c>
      <c r="E6468" s="58" t="s">
        <v>13670</v>
      </c>
    </row>
    <row r="6469" spans="1:5" x14ac:dyDescent="0.25">
      <c r="A6469" s="57" t="s">
        <v>23227</v>
      </c>
      <c r="B6469" s="57" t="s">
        <v>23228</v>
      </c>
      <c r="C6469" s="57" t="s">
        <v>19</v>
      </c>
      <c r="D6469" s="57" t="s">
        <v>4866</v>
      </c>
      <c r="E6469" s="58" t="s">
        <v>23229</v>
      </c>
    </row>
    <row r="6470" spans="1:5" x14ac:dyDescent="0.25">
      <c r="A6470" s="57" t="s">
        <v>23230</v>
      </c>
      <c r="B6470" s="57" t="s">
        <v>23231</v>
      </c>
      <c r="C6470" s="57" t="s">
        <v>19</v>
      </c>
      <c r="D6470" s="57" t="s">
        <v>4866</v>
      </c>
      <c r="E6470" s="58" t="s">
        <v>23232</v>
      </c>
    </row>
    <row r="6471" spans="1:5" x14ac:dyDescent="0.25">
      <c r="A6471" s="57" t="s">
        <v>23233</v>
      </c>
      <c r="B6471" s="57" t="s">
        <v>23234</v>
      </c>
      <c r="C6471" s="57" t="s">
        <v>19</v>
      </c>
      <c r="D6471" s="57" t="s">
        <v>4866</v>
      </c>
      <c r="E6471" s="58" t="s">
        <v>23235</v>
      </c>
    </row>
    <row r="6472" spans="1:5" x14ac:dyDescent="0.25">
      <c r="A6472" s="57" t="s">
        <v>23236</v>
      </c>
      <c r="B6472" s="57" t="s">
        <v>23237</v>
      </c>
      <c r="C6472" s="57" t="s">
        <v>19</v>
      </c>
      <c r="D6472" s="57" t="s">
        <v>4866</v>
      </c>
      <c r="E6472" s="58" t="s">
        <v>6676</v>
      </c>
    </row>
    <row r="6473" spans="1:5" x14ac:dyDescent="0.25">
      <c r="A6473" s="57" t="s">
        <v>23238</v>
      </c>
      <c r="B6473" s="57" t="s">
        <v>23239</v>
      </c>
      <c r="C6473" s="57" t="s">
        <v>19</v>
      </c>
      <c r="D6473" s="57" t="s">
        <v>4866</v>
      </c>
      <c r="E6473" s="58" t="s">
        <v>23240</v>
      </c>
    </row>
    <row r="6474" spans="1:5" x14ac:dyDescent="0.25">
      <c r="A6474" s="57" t="s">
        <v>23241</v>
      </c>
      <c r="B6474" s="57" t="s">
        <v>23242</v>
      </c>
      <c r="C6474" s="57" t="s">
        <v>19</v>
      </c>
      <c r="D6474" s="57" t="s">
        <v>4866</v>
      </c>
      <c r="E6474" s="58" t="s">
        <v>23243</v>
      </c>
    </row>
    <row r="6475" spans="1:5" x14ac:dyDescent="0.25">
      <c r="A6475" s="57" t="s">
        <v>23244</v>
      </c>
      <c r="B6475" s="57" t="s">
        <v>23245</v>
      </c>
      <c r="C6475" s="57" t="s">
        <v>19</v>
      </c>
      <c r="D6475" s="57" t="s">
        <v>4866</v>
      </c>
      <c r="E6475" s="58" t="s">
        <v>23246</v>
      </c>
    </row>
    <row r="6476" spans="1:5" x14ac:dyDescent="0.25">
      <c r="A6476" s="57" t="s">
        <v>23247</v>
      </c>
      <c r="B6476" s="57" t="s">
        <v>23248</v>
      </c>
      <c r="C6476" s="57" t="s">
        <v>19</v>
      </c>
      <c r="D6476" s="57" t="s">
        <v>4866</v>
      </c>
      <c r="E6476" s="58" t="s">
        <v>23249</v>
      </c>
    </row>
    <row r="6477" spans="1:5" x14ac:dyDescent="0.25">
      <c r="A6477" s="57" t="s">
        <v>23250</v>
      </c>
      <c r="B6477" s="57" t="s">
        <v>23251</v>
      </c>
      <c r="C6477" s="57" t="s">
        <v>19</v>
      </c>
      <c r="D6477" s="57" t="s">
        <v>4866</v>
      </c>
      <c r="E6477" s="58" t="s">
        <v>23252</v>
      </c>
    </row>
    <row r="6478" spans="1:5" x14ac:dyDescent="0.25">
      <c r="A6478" s="57" t="s">
        <v>23253</v>
      </c>
      <c r="B6478" s="57" t="s">
        <v>23254</v>
      </c>
      <c r="C6478" s="57" t="s">
        <v>19</v>
      </c>
      <c r="D6478" s="57" t="s">
        <v>4866</v>
      </c>
      <c r="E6478" s="58" t="s">
        <v>23255</v>
      </c>
    </row>
    <row r="6479" spans="1:5" x14ac:dyDescent="0.25">
      <c r="A6479" s="57" t="s">
        <v>23256</v>
      </c>
      <c r="B6479" s="57" t="s">
        <v>23257</v>
      </c>
      <c r="C6479" s="57" t="s">
        <v>19</v>
      </c>
      <c r="D6479" s="57" t="s">
        <v>4866</v>
      </c>
      <c r="E6479" s="58" t="s">
        <v>23258</v>
      </c>
    </row>
    <row r="6480" spans="1:5" x14ac:dyDescent="0.25">
      <c r="A6480" s="57" t="s">
        <v>23259</v>
      </c>
      <c r="B6480" s="57" t="s">
        <v>23260</v>
      </c>
      <c r="C6480" s="57" t="s">
        <v>19</v>
      </c>
      <c r="D6480" s="57" t="s">
        <v>4866</v>
      </c>
      <c r="E6480" s="58" t="s">
        <v>23261</v>
      </c>
    </row>
    <row r="6481" spans="1:5" x14ac:dyDescent="0.25">
      <c r="A6481" s="57" t="s">
        <v>23262</v>
      </c>
      <c r="B6481" s="57" t="s">
        <v>23263</v>
      </c>
      <c r="C6481" s="57" t="s">
        <v>19</v>
      </c>
      <c r="D6481" s="57" t="s">
        <v>4866</v>
      </c>
      <c r="E6481" s="58" t="s">
        <v>23264</v>
      </c>
    </row>
    <row r="6482" spans="1:5" x14ac:dyDescent="0.25">
      <c r="A6482" s="57" t="s">
        <v>23265</v>
      </c>
      <c r="B6482" s="57" t="s">
        <v>23266</v>
      </c>
      <c r="C6482" s="57" t="s">
        <v>19</v>
      </c>
      <c r="D6482" s="57" t="s">
        <v>4866</v>
      </c>
      <c r="E6482" s="58" t="s">
        <v>23267</v>
      </c>
    </row>
    <row r="6483" spans="1:5" x14ac:dyDescent="0.25">
      <c r="A6483" s="57" t="s">
        <v>23268</v>
      </c>
      <c r="B6483" s="57" t="s">
        <v>23269</v>
      </c>
      <c r="C6483" s="57" t="s">
        <v>19</v>
      </c>
      <c r="D6483" s="57" t="s">
        <v>4866</v>
      </c>
      <c r="E6483" s="58" t="s">
        <v>23270</v>
      </c>
    </row>
    <row r="6484" spans="1:5" x14ac:dyDescent="0.25">
      <c r="A6484" s="57" t="s">
        <v>23271</v>
      </c>
      <c r="B6484" s="57" t="s">
        <v>23272</v>
      </c>
      <c r="C6484" s="57" t="s">
        <v>19</v>
      </c>
      <c r="D6484" s="57" t="s">
        <v>4866</v>
      </c>
      <c r="E6484" s="58" t="s">
        <v>23273</v>
      </c>
    </row>
    <row r="6485" spans="1:5" x14ac:dyDescent="0.25">
      <c r="A6485" s="57" t="s">
        <v>23274</v>
      </c>
      <c r="B6485" s="57" t="s">
        <v>23275</v>
      </c>
      <c r="C6485" s="57" t="s">
        <v>19</v>
      </c>
      <c r="D6485" s="57" t="s">
        <v>4866</v>
      </c>
      <c r="E6485" s="58" t="s">
        <v>23276</v>
      </c>
    </row>
    <row r="6486" spans="1:5" x14ac:dyDescent="0.25">
      <c r="A6486" s="57" t="s">
        <v>23277</v>
      </c>
      <c r="B6486" s="57" t="s">
        <v>23278</v>
      </c>
      <c r="C6486" s="57" t="s">
        <v>19</v>
      </c>
      <c r="D6486" s="57" t="s">
        <v>4866</v>
      </c>
      <c r="E6486" s="58" t="s">
        <v>23279</v>
      </c>
    </row>
    <row r="6487" spans="1:5" x14ac:dyDescent="0.25">
      <c r="A6487" s="57" t="s">
        <v>23280</v>
      </c>
      <c r="B6487" s="57" t="s">
        <v>23281</v>
      </c>
      <c r="C6487" s="57" t="s">
        <v>19</v>
      </c>
      <c r="D6487" s="57" t="s">
        <v>4866</v>
      </c>
      <c r="E6487" s="58" t="s">
        <v>23282</v>
      </c>
    </row>
    <row r="6488" spans="1:5" x14ac:dyDescent="0.25">
      <c r="A6488" s="57" t="s">
        <v>23283</v>
      </c>
      <c r="B6488" s="57" t="s">
        <v>23284</v>
      </c>
      <c r="C6488" s="57" t="s">
        <v>19</v>
      </c>
      <c r="D6488" s="57" t="s">
        <v>4866</v>
      </c>
      <c r="E6488" s="58" t="s">
        <v>23285</v>
      </c>
    </row>
    <row r="6489" spans="1:5" x14ac:dyDescent="0.25">
      <c r="A6489" s="57" t="s">
        <v>23286</v>
      </c>
      <c r="B6489" s="57" t="s">
        <v>23287</v>
      </c>
      <c r="C6489" s="57" t="s">
        <v>19</v>
      </c>
      <c r="D6489" s="57" t="s">
        <v>4866</v>
      </c>
      <c r="E6489" s="58" t="s">
        <v>23288</v>
      </c>
    </row>
    <row r="6490" spans="1:5" x14ac:dyDescent="0.25">
      <c r="A6490" s="57" t="s">
        <v>23289</v>
      </c>
      <c r="B6490" s="57" t="s">
        <v>23290</v>
      </c>
      <c r="C6490" s="57" t="s">
        <v>19</v>
      </c>
      <c r="D6490" s="57" t="s">
        <v>4866</v>
      </c>
      <c r="E6490" s="58" t="s">
        <v>23291</v>
      </c>
    </row>
    <row r="6491" spans="1:5" x14ac:dyDescent="0.25">
      <c r="A6491" s="57" t="s">
        <v>23292</v>
      </c>
      <c r="B6491" s="57" t="s">
        <v>23293</v>
      </c>
      <c r="C6491" s="57" t="s">
        <v>19</v>
      </c>
      <c r="D6491" s="57" t="s">
        <v>4866</v>
      </c>
      <c r="E6491" s="58" t="s">
        <v>23294</v>
      </c>
    </row>
    <row r="6492" spans="1:5" x14ac:dyDescent="0.25">
      <c r="A6492" s="57" t="s">
        <v>23295</v>
      </c>
      <c r="B6492" s="57" t="s">
        <v>23296</v>
      </c>
      <c r="C6492" s="57" t="s">
        <v>19</v>
      </c>
      <c r="D6492" s="57" t="s">
        <v>4866</v>
      </c>
      <c r="E6492" s="58" t="s">
        <v>23297</v>
      </c>
    </row>
    <row r="6493" spans="1:5" x14ac:dyDescent="0.25">
      <c r="A6493" s="57" t="s">
        <v>23298</v>
      </c>
      <c r="B6493" s="57" t="s">
        <v>23299</v>
      </c>
      <c r="C6493" s="57" t="s">
        <v>19</v>
      </c>
      <c r="D6493" s="57" t="s">
        <v>4866</v>
      </c>
      <c r="E6493" s="58" t="s">
        <v>23300</v>
      </c>
    </row>
    <row r="6494" spans="1:5" x14ac:dyDescent="0.25">
      <c r="A6494" s="57" t="s">
        <v>23301</v>
      </c>
      <c r="B6494" s="57" t="s">
        <v>23302</v>
      </c>
      <c r="C6494" s="57" t="s">
        <v>19</v>
      </c>
      <c r="D6494" s="57" t="s">
        <v>4866</v>
      </c>
      <c r="E6494" s="58" t="s">
        <v>23303</v>
      </c>
    </row>
    <row r="6495" spans="1:5" x14ac:dyDescent="0.25">
      <c r="A6495" s="57" t="s">
        <v>23304</v>
      </c>
      <c r="B6495" s="57" t="s">
        <v>23305</v>
      </c>
      <c r="C6495" s="57" t="s">
        <v>19</v>
      </c>
      <c r="D6495" s="57" t="s">
        <v>4866</v>
      </c>
      <c r="E6495" s="58" t="s">
        <v>22006</v>
      </c>
    </row>
    <row r="6496" spans="1:5" x14ac:dyDescent="0.25">
      <c r="A6496" s="57" t="s">
        <v>23306</v>
      </c>
      <c r="B6496" s="57" t="s">
        <v>23307</v>
      </c>
      <c r="C6496" s="57" t="s">
        <v>19</v>
      </c>
      <c r="D6496" s="57" t="s">
        <v>4866</v>
      </c>
      <c r="E6496" s="58" t="s">
        <v>4993</v>
      </c>
    </row>
    <row r="6497" spans="1:5" x14ac:dyDescent="0.25">
      <c r="A6497" s="57" t="s">
        <v>23308</v>
      </c>
      <c r="B6497" s="57" t="s">
        <v>23309</v>
      </c>
      <c r="C6497" s="57" t="s">
        <v>19</v>
      </c>
      <c r="D6497" s="57" t="s">
        <v>4866</v>
      </c>
      <c r="E6497" s="58" t="s">
        <v>17303</v>
      </c>
    </row>
    <row r="6498" spans="1:5" x14ac:dyDescent="0.25">
      <c r="A6498" s="57" t="s">
        <v>23310</v>
      </c>
      <c r="B6498" s="57" t="s">
        <v>23311</v>
      </c>
      <c r="C6498" s="57" t="s">
        <v>19</v>
      </c>
      <c r="D6498" s="57" t="s">
        <v>4866</v>
      </c>
      <c r="E6498" s="58" t="s">
        <v>23312</v>
      </c>
    </row>
    <row r="6499" spans="1:5" x14ac:dyDescent="0.25">
      <c r="A6499" s="57" t="s">
        <v>23313</v>
      </c>
      <c r="B6499" s="57" t="s">
        <v>23314</v>
      </c>
      <c r="C6499" s="57" t="s">
        <v>19</v>
      </c>
      <c r="D6499" s="57" t="s">
        <v>4866</v>
      </c>
      <c r="E6499" s="58" t="s">
        <v>5284</v>
      </c>
    </row>
    <row r="6500" spans="1:5" x14ac:dyDescent="0.25">
      <c r="A6500" s="57" t="s">
        <v>23315</v>
      </c>
      <c r="B6500" s="57" t="s">
        <v>23316</v>
      </c>
      <c r="C6500" s="57" t="s">
        <v>19</v>
      </c>
      <c r="D6500" s="57" t="s">
        <v>4866</v>
      </c>
      <c r="E6500" s="58" t="s">
        <v>23317</v>
      </c>
    </row>
    <row r="6501" spans="1:5" x14ac:dyDescent="0.25">
      <c r="A6501" s="57" t="s">
        <v>23318</v>
      </c>
      <c r="B6501" s="57" t="s">
        <v>23319</v>
      </c>
      <c r="C6501" s="57" t="s">
        <v>19</v>
      </c>
      <c r="D6501" s="57" t="s">
        <v>4866</v>
      </c>
      <c r="E6501" s="58" t="s">
        <v>23320</v>
      </c>
    </row>
    <row r="6502" spans="1:5" x14ac:dyDescent="0.25">
      <c r="A6502" s="57" t="s">
        <v>23321</v>
      </c>
      <c r="B6502" s="57" t="s">
        <v>23322</v>
      </c>
      <c r="C6502" s="57" t="s">
        <v>19</v>
      </c>
      <c r="D6502" s="57" t="s">
        <v>4866</v>
      </c>
      <c r="E6502" s="58" t="s">
        <v>23323</v>
      </c>
    </row>
    <row r="6503" spans="1:5" x14ac:dyDescent="0.25">
      <c r="A6503" s="57" t="s">
        <v>23324</v>
      </c>
      <c r="B6503" s="57" t="s">
        <v>23325</v>
      </c>
      <c r="C6503" s="57" t="s">
        <v>19</v>
      </c>
      <c r="D6503" s="57" t="s">
        <v>4866</v>
      </c>
      <c r="E6503" s="58" t="s">
        <v>23326</v>
      </c>
    </row>
    <row r="6504" spans="1:5" x14ac:dyDescent="0.25">
      <c r="A6504" s="57" t="s">
        <v>23327</v>
      </c>
      <c r="B6504" s="57" t="s">
        <v>23328</v>
      </c>
      <c r="C6504" s="57" t="s">
        <v>19</v>
      </c>
      <c r="D6504" s="57" t="s">
        <v>4866</v>
      </c>
      <c r="E6504" s="58" t="s">
        <v>23329</v>
      </c>
    </row>
    <row r="6505" spans="1:5" x14ac:dyDescent="0.25">
      <c r="A6505" s="57" t="s">
        <v>23330</v>
      </c>
      <c r="B6505" s="57" t="s">
        <v>23331</v>
      </c>
      <c r="C6505" s="57" t="s">
        <v>19</v>
      </c>
      <c r="D6505" s="57" t="s">
        <v>4866</v>
      </c>
      <c r="E6505" s="58" t="s">
        <v>23332</v>
      </c>
    </row>
    <row r="6506" spans="1:5" x14ac:dyDescent="0.25">
      <c r="A6506" s="57" t="s">
        <v>23333</v>
      </c>
      <c r="B6506" s="57" t="s">
        <v>23334</v>
      </c>
      <c r="C6506" s="57" t="s">
        <v>19</v>
      </c>
      <c r="D6506" s="57" t="s">
        <v>4866</v>
      </c>
      <c r="E6506" s="58" t="s">
        <v>23335</v>
      </c>
    </row>
    <row r="6507" spans="1:5" x14ac:dyDescent="0.25">
      <c r="A6507" s="57" t="s">
        <v>23336</v>
      </c>
      <c r="B6507" s="57" t="s">
        <v>23337</v>
      </c>
      <c r="C6507" s="57" t="s">
        <v>19</v>
      </c>
      <c r="D6507" s="57" t="s">
        <v>4866</v>
      </c>
      <c r="E6507" s="58" t="s">
        <v>23338</v>
      </c>
    </row>
    <row r="6508" spans="1:5" x14ac:dyDescent="0.25">
      <c r="A6508" s="57" t="s">
        <v>23339</v>
      </c>
      <c r="B6508" s="57" t="s">
        <v>23340</v>
      </c>
      <c r="C6508" s="57" t="s">
        <v>19</v>
      </c>
      <c r="D6508" s="57" t="s">
        <v>4866</v>
      </c>
      <c r="E6508" s="58" t="s">
        <v>23341</v>
      </c>
    </row>
    <row r="6509" spans="1:5" x14ac:dyDescent="0.25">
      <c r="A6509" s="57" t="s">
        <v>23342</v>
      </c>
      <c r="B6509" s="57" t="s">
        <v>23343</v>
      </c>
      <c r="C6509" s="57" t="s">
        <v>19</v>
      </c>
      <c r="D6509" s="57" t="s">
        <v>4866</v>
      </c>
      <c r="E6509" s="58" t="s">
        <v>23344</v>
      </c>
    </row>
    <row r="6510" spans="1:5" x14ac:dyDescent="0.25">
      <c r="A6510" s="57" t="s">
        <v>23345</v>
      </c>
      <c r="B6510" s="57" t="s">
        <v>23346</v>
      </c>
      <c r="C6510" s="57" t="s">
        <v>19</v>
      </c>
      <c r="D6510" s="57" t="s">
        <v>4866</v>
      </c>
      <c r="E6510" s="58" t="s">
        <v>23347</v>
      </c>
    </row>
    <row r="6511" spans="1:5" x14ac:dyDescent="0.25">
      <c r="A6511" s="57" t="s">
        <v>23348</v>
      </c>
      <c r="B6511" s="57" t="s">
        <v>23349</v>
      </c>
      <c r="C6511" s="57" t="s">
        <v>19</v>
      </c>
      <c r="D6511" s="57" t="s">
        <v>4866</v>
      </c>
      <c r="E6511" s="58" t="s">
        <v>23350</v>
      </c>
    </row>
    <row r="6512" spans="1:5" x14ac:dyDescent="0.25">
      <c r="A6512" s="57" t="s">
        <v>23351</v>
      </c>
      <c r="B6512" s="57" t="s">
        <v>23352</v>
      </c>
      <c r="C6512" s="57" t="s">
        <v>19</v>
      </c>
      <c r="D6512" s="57" t="s">
        <v>4866</v>
      </c>
      <c r="E6512" s="58" t="s">
        <v>23353</v>
      </c>
    </row>
    <row r="6513" spans="1:5" x14ac:dyDescent="0.25">
      <c r="A6513" s="57" t="s">
        <v>23354</v>
      </c>
      <c r="B6513" s="57" t="s">
        <v>23355</v>
      </c>
      <c r="C6513" s="57" t="s">
        <v>19</v>
      </c>
      <c r="D6513" s="57" t="s">
        <v>4866</v>
      </c>
      <c r="E6513" s="58" t="s">
        <v>8785</v>
      </c>
    </row>
    <row r="6514" spans="1:5" x14ac:dyDescent="0.25">
      <c r="A6514" s="57" t="s">
        <v>23356</v>
      </c>
      <c r="B6514" s="57" t="s">
        <v>23357</v>
      </c>
      <c r="C6514" s="57" t="s">
        <v>19</v>
      </c>
      <c r="D6514" s="57" t="s">
        <v>4866</v>
      </c>
      <c r="E6514" s="58" t="s">
        <v>23358</v>
      </c>
    </row>
    <row r="6515" spans="1:5" x14ac:dyDescent="0.25">
      <c r="A6515" s="57" t="s">
        <v>23359</v>
      </c>
      <c r="B6515" s="57" t="s">
        <v>23360</v>
      </c>
      <c r="C6515" s="57" t="s">
        <v>19</v>
      </c>
      <c r="D6515" s="57" t="s">
        <v>4866</v>
      </c>
      <c r="E6515" s="58" t="s">
        <v>23361</v>
      </c>
    </row>
    <row r="6516" spans="1:5" x14ac:dyDescent="0.25">
      <c r="A6516" s="57" t="s">
        <v>23362</v>
      </c>
      <c r="B6516" s="57" t="s">
        <v>23363</v>
      </c>
      <c r="C6516" s="57" t="s">
        <v>19</v>
      </c>
      <c r="D6516" s="57" t="s">
        <v>4866</v>
      </c>
      <c r="E6516" s="58" t="s">
        <v>23364</v>
      </c>
    </row>
    <row r="6517" spans="1:5" x14ac:dyDescent="0.25">
      <c r="A6517" s="57" t="s">
        <v>23365</v>
      </c>
      <c r="B6517" s="57" t="s">
        <v>23366</v>
      </c>
      <c r="C6517" s="57" t="s">
        <v>19</v>
      </c>
      <c r="D6517" s="57" t="s">
        <v>4866</v>
      </c>
      <c r="E6517" s="58" t="s">
        <v>23367</v>
      </c>
    </row>
    <row r="6518" spans="1:5" x14ac:dyDescent="0.25">
      <c r="A6518" s="57" t="s">
        <v>23368</v>
      </c>
      <c r="B6518" s="57" t="s">
        <v>23369</v>
      </c>
      <c r="C6518" s="57" t="s">
        <v>19</v>
      </c>
      <c r="D6518" s="57" t="s">
        <v>4866</v>
      </c>
      <c r="E6518" s="58" t="s">
        <v>23370</v>
      </c>
    </row>
    <row r="6519" spans="1:5" x14ac:dyDescent="0.25">
      <c r="A6519" s="57" t="s">
        <v>23371</v>
      </c>
      <c r="B6519" s="57" t="s">
        <v>23372</v>
      </c>
      <c r="C6519" s="57" t="s">
        <v>19</v>
      </c>
      <c r="D6519" s="57" t="s">
        <v>4866</v>
      </c>
      <c r="E6519" s="58" t="s">
        <v>23373</v>
      </c>
    </row>
    <row r="6520" spans="1:5" x14ac:dyDescent="0.25">
      <c r="A6520" s="57" t="s">
        <v>23374</v>
      </c>
      <c r="B6520" s="57" t="s">
        <v>23375</v>
      </c>
      <c r="C6520" s="57" t="s">
        <v>19</v>
      </c>
      <c r="D6520" s="57" t="s">
        <v>4866</v>
      </c>
      <c r="E6520" s="58" t="s">
        <v>23376</v>
      </c>
    </row>
    <row r="6521" spans="1:5" x14ac:dyDescent="0.25">
      <c r="A6521" s="57" t="s">
        <v>23377</v>
      </c>
      <c r="B6521" s="57" t="s">
        <v>23378</v>
      </c>
      <c r="C6521" s="57" t="s">
        <v>19</v>
      </c>
      <c r="D6521" s="57" t="s">
        <v>4866</v>
      </c>
      <c r="E6521" s="58" t="s">
        <v>23379</v>
      </c>
    </row>
    <row r="6522" spans="1:5" x14ac:dyDescent="0.25">
      <c r="A6522" s="57" t="s">
        <v>23380</v>
      </c>
      <c r="B6522" s="57" t="s">
        <v>23381</v>
      </c>
      <c r="C6522" s="57" t="s">
        <v>19</v>
      </c>
      <c r="D6522" s="57" t="s">
        <v>4866</v>
      </c>
      <c r="E6522" s="58" t="s">
        <v>23382</v>
      </c>
    </row>
    <row r="6523" spans="1:5" x14ac:dyDescent="0.25">
      <c r="A6523" s="57" t="s">
        <v>23383</v>
      </c>
      <c r="B6523" s="57" t="s">
        <v>23384</v>
      </c>
      <c r="C6523" s="57" t="s">
        <v>19</v>
      </c>
      <c r="D6523" s="57" t="s">
        <v>4866</v>
      </c>
      <c r="E6523" s="58" t="s">
        <v>23385</v>
      </c>
    </row>
    <row r="6524" spans="1:5" x14ac:dyDescent="0.25">
      <c r="A6524" s="57" t="s">
        <v>23386</v>
      </c>
      <c r="B6524" s="57" t="s">
        <v>23387</v>
      </c>
      <c r="C6524" s="57" t="s">
        <v>19</v>
      </c>
      <c r="D6524" s="57" t="s">
        <v>4866</v>
      </c>
      <c r="E6524" s="58" t="s">
        <v>11467</v>
      </c>
    </row>
    <row r="6525" spans="1:5" x14ac:dyDescent="0.25">
      <c r="A6525" s="57" t="s">
        <v>23388</v>
      </c>
      <c r="B6525" s="57" t="s">
        <v>23389</v>
      </c>
      <c r="C6525" s="57" t="s">
        <v>19</v>
      </c>
      <c r="D6525" s="57" t="s">
        <v>4866</v>
      </c>
      <c r="E6525" s="58" t="s">
        <v>23390</v>
      </c>
    </row>
    <row r="6526" spans="1:5" x14ac:dyDescent="0.25">
      <c r="A6526" s="57" t="s">
        <v>23391</v>
      </c>
      <c r="B6526" s="57" t="s">
        <v>23392</v>
      </c>
      <c r="C6526" s="57" t="s">
        <v>19</v>
      </c>
      <c r="D6526" s="57" t="s">
        <v>4866</v>
      </c>
      <c r="E6526" s="58" t="s">
        <v>23393</v>
      </c>
    </row>
    <row r="6527" spans="1:5" x14ac:dyDescent="0.25">
      <c r="A6527" s="57" t="s">
        <v>23394</v>
      </c>
      <c r="B6527" s="57" t="s">
        <v>23395</v>
      </c>
      <c r="C6527" s="57" t="s">
        <v>19</v>
      </c>
      <c r="D6527" s="57" t="s">
        <v>4866</v>
      </c>
      <c r="E6527" s="58" t="s">
        <v>23396</v>
      </c>
    </row>
    <row r="6528" spans="1:5" x14ac:dyDescent="0.25">
      <c r="A6528" s="57" t="s">
        <v>23397</v>
      </c>
      <c r="B6528" s="57" t="s">
        <v>23398</v>
      </c>
      <c r="C6528" s="57" t="s">
        <v>19</v>
      </c>
      <c r="D6528" s="57" t="s">
        <v>4866</v>
      </c>
      <c r="E6528" s="58" t="s">
        <v>18717</v>
      </c>
    </row>
    <row r="6529" spans="1:5" x14ac:dyDescent="0.25">
      <c r="A6529" s="57" t="s">
        <v>23399</v>
      </c>
      <c r="B6529" s="57" t="s">
        <v>23400</v>
      </c>
      <c r="C6529" s="57" t="s">
        <v>19</v>
      </c>
      <c r="D6529" s="57" t="s">
        <v>4866</v>
      </c>
      <c r="E6529" s="58" t="s">
        <v>16304</v>
      </c>
    </row>
    <row r="6530" spans="1:5" x14ac:dyDescent="0.25">
      <c r="A6530" s="57" t="s">
        <v>23401</v>
      </c>
      <c r="B6530" s="57" t="s">
        <v>23402</v>
      </c>
      <c r="C6530" s="57" t="s">
        <v>19</v>
      </c>
      <c r="D6530" s="57" t="s">
        <v>4866</v>
      </c>
      <c r="E6530" s="58" t="s">
        <v>23403</v>
      </c>
    </row>
    <row r="6531" spans="1:5" x14ac:dyDescent="0.25">
      <c r="A6531" s="57" t="s">
        <v>23404</v>
      </c>
      <c r="B6531" s="57" t="s">
        <v>23405</v>
      </c>
      <c r="C6531" s="57" t="s">
        <v>19</v>
      </c>
      <c r="D6531" s="57" t="s">
        <v>4866</v>
      </c>
      <c r="E6531" s="58" t="s">
        <v>23406</v>
      </c>
    </row>
    <row r="6532" spans="1:5" x14ac:dyDescent="0.25">
      <c r="A6532" s="57" t="s">
        <v>23407</v>
      </c>
      <c r="B6532" s="57" t="s">
        <v>23408</v>
      </c>
      <c r="C6532" s="57" t="s">
        <v>19</v>
      </c>
      <c r="D6532" s="57" t="s">
        <v>4866</v>
      </c>
      <c r="E6532" s="58" t="s">
        <v>5161</v>
      </c>
    </row>
    <row r="6533" spans="1:5" x14ac:dyDescent="0.25">
      <c r="A6533" s="57" t="s">
        <v>23409</v>
      </c>
      <c r="B6533" s="57" t="s">
        <v>23410</v>
      </c>
      <c r="C6533" s="57" t="s">
        <v>19</v>
      </c>
      <c r="D6533" s="57" t="s">
        <v>4866</v>
      </c>
      <c r="E6533" s="58" t="s">
        <v>6759</v>
      </c>
    </row>
    <row r="6534" spans="1:5" x14ac:dyDescent="0.25">
      <c r="A6534" s="57" t="s">
        <v>23411</v>
      </c>
      <c r="B6534" s="57" t="s">
        <v>23412</v>
      </c>
      <c r="C6534" s="57" t="s">
        <v>19</v>
      </c>
      <c r="D6534" s="57" t="s">
        <v>4866</v>
      </c>
      <c r="E6534" s="58" t="s">
        <v>23413</v>
      </c>
    </row>
    <row r="6535" spans="1:5" x14ac:dyDescent="0.25">
      <c r="A6535" s="57" t="s">
        <v>23414</v>
      </c>
      <c r="B6535" s="57" t="s">
        <v>23415</v>
      </c>
      <c r="C6535" s="57" t="s">
        <v>19</v>
      </c>
      <c r="D6535" s="57" t="s">
        <v>4866</v>
      </c>
      <c r="E6535" s="58" t="s">
        <v>23416</v>
      </c>
    </row>
    <row r="6536" spans="1:5" x14ac:dyDescent="0.25">
      <c r="A6536" s="57" t="s">
        <v>23417</v>
      </c>
      <c r="B6536" s="57" t="s">
        <v>23418</v>
      </c>
      <c r="C6536" s="57" t="s">
        <v>19</v>
      </c>
      <c r="D6536" s="57" t="s">
        <v>4866</v>
      </c>
      <c r="E6536" s="58" t="s">
        <v>21391</v>
      </c>
    </row>
    <row r="6537" spans="1:5" x14ac:dyDescent="0.25">
      <c r="A6537" s="57" t="s">
        <v>23419</v>
      </c>
      <c r="B6537" s="57" t="s">
        <v>23420</v>
      </c>
      <c r="C6537" s="57" t="s">
        <v>19</v>
      </c>
      <c r="D6537" s="57" t="s">
        <v>4866</v>
      </c>
      <c r="E6537" s="58" t="s">
        <v>23421</v>
      </c>
    </row>
    <row r="6538" spans="1:5" x14ac:dyDescent="0.25">
      <c r="A6538" s="57" t="s">
        <v>23422</v>
      </c>
      <c r="B6538" s="57" t="s">
        <v>23423</v>
      </c>
      <c r="C6538" s="57" t="s">
        <v>19</v>
      </c>
      <c r="D6538" s="57" t="s">
        <v>4866</v>
      </c>
      <c r="E6538" s="58" t="s">
        <v>23424</v>
      </c>
    </row>
    <row r="6539" spans="1:5" x14ac:dyDescent="0.25">
      <c r="A6539" s="57" t="s">
        <v>23425</v>
      </c>
      <c r="B6539" s="57" t="s">
        <v>23426</v>
      </c>
      <c r="C6539" s="57" t="s">
        <v>19</v>
      </c>
      <c r="D6539" s="57" t="s">
        <v>4866</v>
      </c>
      <c r="E6539" s="58" t="s">
        <v>23427</v>
      </c>
    </row>
    <row r="6540" spans="1:5" x14ac:dyDescent="0.25">
      <c r="A6540" s="57" t="s">
        <v>23428</v>
      </c>
      <c r="B6540" s="57" t="s">
        <v>23429</v>
      </c>
      <c r="C6540" s="57" t="s">
        <v>19</v>
      </c>
      <c r="D6540" s="57" t="s">
        <v>4866</v>
      </c>
      <c r="E6540" s="58" t="s">
        <v>23430</v>
      </c>
    </row>
    <row r="6541" spans="1:5" x14ac:dyDescent="0.25">
      <c r="A6541" s="57" t="s">
        <v>23431</v>
      </c>
      <c r="B6541" s="57" t="s">
        <v>23432</v>
      </c>
      <c r="C6541" s="57" t="s">
        <v>19</v>
      </c>
      <c r="D6541" s="57" t="s">
        <v>4866</v>
      </c>
      <c r="E6541" s="58" t="s">
        <v>23433</v>
      </c>
    </row>
    <row r="6542" spans="1:5" x14ac:dyDescent="0.25">
      <c r="A6542" s="57" t="s">
        <v>23434</v>
      </c>
      <c r="B6542" s="57" t="s">
        <v>23435</v>
      </c>
      <c r="C6542" s="57" t="s">
        <v>19</v>
      </c>
      <c r="D6542" s="57" t="s">
        <v>4866</v>
      </c>
      <c r="E6542" s="58" t="s">
        <v>23436</v>
      </c>
    </row>
    <row r="6543" spans="1:5" x14ac:dyDescent="0.25">
      <c r="A6543" s="57" t="s">
        <v>23437</v>
      </c>
      <c r="B6543" s="57" t="s">
        <v>23438</v>
      </c>
      <c r="C6543" s="57" t="s">
        <v>19</v>
      </c>
      <c r="D6543" s="57" t="s">
        <v>4866</v>
      </c>
      <c r="E6543" s="58" t="s">
        <v>23439</v>
      </c>
    </row>
    <row r="6544" spans="1:5" x14ac:dyDescent="0.25">
      <c r="A6544" s="57" t="s">
        <v>23440</v>
      </c>
      <c r="B6544" s="57" t="s">
        <v>23441</v>
      </c>
      <c r="C6544" s="57" t="s">
        <v>19</v>
      </c>
      <c r="D6544" s="57" t="s">
        <v>4866</v>
      </c>
      <c r="E6544" s="58" t="s">
        <v>18545</v>
      </c>
    </row>
    <row r="6545" spans="1:5" x14ac:dyDescent="0.25">
      <c r="A6545" s="57" t="s">
        <v>23442</v>
      </c>
      <c r="B6545" s="57" t="s">
        <v>23443</v>
      </c>
      <c r="C6545" s="57" t="s">
        <v>19</v>
      </c>
      <c r="D6545" s="57" t="s">
        <v>4866</v>
      </c>
      <c r="E6545" s="58" t="s">
        <v>23444</v>
      </c>
    </row>
    <row r="6546" spans="1:5" x14ac:dyDescent="0.25">
      <c r="A6546" s="57" t="s">
        <v>23445</v>
      </c>
      <c r="B6546" s="57" t="s">
        <v>23446</v>
      </c>
      <c r="C6546" s="57" t="s">
        <v>19</v>
      </c>
      <c r="D6546" s="57" t="s">
        <v>4866</v>
      </c>
      <c r="E6546" s="58" t="s">
        <v>23447</v>
      </c>
    </row>
    <row r="6547" spans="1:5" x14ac:dyDescent="0.25">
      <c r="A6547" s="57" t="s">
        <v>23448</v>
      </c>
      <c r="B6547" s="57" t="s">
        <v>23449</v>
      </c>
      <c r="C6547" s="57" t="s">
        <v>19</v>
      </c>
      <c r="D6547" s="57" t="s">
        <v>4866</v>
      </c>
      <c r="E6547" s="58" t="s">
        <v>23450</v>
      </c>
    </row>
    <row r="6548" spans="1:5" x14ac:dyDescent="0.25">
      <c r="A6548" s="57" t="s">
        <v>23451</v>
      </c>
      <c r="B6548" s="57" t="s">
        <v>23452</v>
      </c>
      <c r="C6548" s="57" t="s">
        <v>19</v>
      </c>
      <c r="D6548" s="57" t="s">
        <v>4866</v>
      </c>
      <c r="E6548" s="58" t="s">
        <v>22959</v>
      </c>
    </row>
    <row r="6549" spans="1:5" x14ac:dyDescent="0.25">
      <c r="A6549" s="57" t="s">
        <v>23453</v>
      </c>
      <c r="B6549" s="57" t="s">
        <v>23454</v>
      </c>
      <c r="C6549" s="57" t="s">
        <v>19</v>
      </c>
      <c r="D6549" s="57" t="s">
        <v>4866</v>
      </c>
      <c r="E6549" s="58" t="s">
        <v>22959</v>
      </c>
    </row>
    <row r="6550" spans="1:5" x14ac:dyDescent="0.25">
      <c r="A6550" s="57" t="s">
        <v>23455</v>
      </c>
      <c r="B6550" s="57" t="s">
        <v>23456</v>
      </c>
      <c r="C6550" s="57" t="s">
        <v>19</v>
      </c>
      <c r="D6550" s="57" t="s">
        <v>4866</v>
      </c>
      <c r="E6550" s="58" t="s">
        <v>13393</v>
      </c>
    </row>
    <row r="6551" spans="1:5" x14ac:dyDescent="0.25">
      <c r="A6551" s="57" t="s">
        <v>23457</v>
      </c>
      <c r="B6551" s="57" t="s">
        <v>23458</v>
      </c>
      <c r="C6551" s="57" t="s">
        <v>19</v>
      </c>
      <c r="D6551" s="57" t="s">
        <v>4866</v>
      </c>
      <c r="E6551" s="58" t="s">
        <v>4972</v>
      </c>
    </row>
    <row r="6552" spans="1:5" x14ac:dyDescent="0.25">
      <c r="A6552" s="57" t="s">
        <v>23459</v>
      </c>
      <c r="B6552" s="57" t="s">
        <v>23460</v>
      </c>
      <c r="C6552" s="57" t="s">
        <v>19</v>
      </c>
      <c r="D6552" s="57" t="s">
        <v>4866</v>
      </c>
      <c r="E6552" s="58" t="s">
        <v>23461</v>
      </c>
    </row>
    <row r="6553" spans="1:5" x14ac:dyDescent="0.25">
      <c r="A6553" s="57" t="s">
        <v>23462</v>
      </c>
      <c r="B6553" s="57" t="s">
        <v>23463</v>
      </c>
      <c r="C6553" s="57" t="s">
        <v>19</v>
      </c>
      <c r="D6553" s="57" t="s">
        <v>4866</v>
      </c>
      <c r="E6553" s="58" t="s">
        <v>15210</v>
      </c>
    </row>
    <row r="6554" spans="1:5" x14ac:dyDescent="0.25">
      <c r="A6554" s="57" t="s">
        <v>23464</v>
      </c>
      <c r="B6554" s="57" t="s">
        <v>23465</v>
      </c>
      <c r="C6554" s="57" t="s">
        <v>19</v>
      </c>
      <c r="D6554" s="57" t="s">
        <v>4866</v>
      </c>
      <c r="E6554" s="58" t="s">
        <v>23466</v>
      </c>
    </row>
    <row r="6555" spans="1:5" x14ac:dyDescent="0.25">
      <c r="A6555" s="57" t="s">
        <v>23467</v>
      </c>
      <c r="B6555" s="57" t="s">
        <v>23468</v>
      </c>
      <c r="C6555" s="57" t="s">
        <v>19</v>
      </c>
      <c r="D6555" s="57" t="s">
        <v>4866</v>
      </c>
      <c r="E6555" s="58" t="s">
        <v>23469</v>
      </c>
    </row>
    <row r="6556" spans="1:5" x14ac:dyDescent="0.25">
      <c r="A6556" s="57" t="s">
        <v>23470</v>
      </c>
      <c r="B6556" s="57" t="s">
        <v>23471</v>
      </c>
      <c r="C6556" s="57" t="s">
        <v>19</v>
      </c>
      <c r="D6556" s="57" t="s">
        <v>4866</v>
      </c>
      <c r="E6556" s="58" t="s">
        <v>23472</v>
      </c>
    </row>
    <row r="6557" spans="1:5" x14ac:dyDescent="0.25">
      <c r="A6557" s="57" t="s">
        <v>23473</v>
      </c>
      <c r="B6557" s="57" t="s">
        <v>23474</v>
      </c>
      <c r="C6557" s="57" t="s">
        <v>19</v>
      </c>
      <c r="D6557" s="57" t="s">
        <v>4866</v>
      </c>
      <c r="E6557" s="58" t="s">
        <v>23475</v>
      </c>
    </row>
    <row r="6558" spans="1:5" x14ac:dyDescent="0.25">
      <c r="A6558" s="57" t="s">
        <v>23476</v>
      </c>
      <c r="B6558" s="57" t="s">
        <v>23477</v>
      </c>
      <c r="C6558" s="57" t="s">
        <v>19</v>
      </c>
      <c r="D6558" s="57" t="s">
        <v>4866</v>
      </c>
      <c r="E6558" s="58" t="s">
        <v>23478</v>
      </c>
    </row>
    <row r="6559" spans="1:5" x14ac:dyDescent="0.25">
      <c r="A6559" s="57" t="s">
        <v>23479</v>
      </c>
      <c r="B6559" s="57" t="s">
        <v>23480</v>
      </c>
      <c r="C6559" s="57" t="s">
        <v>19</v>
      </c>
      <c r="D6559" s="57" t="s">
        <v>4866</v>
      </c>
      <c r="E6559" s="58" t="s">
        <v>23481</v>
      </c>
    </row>
    <row r="6560" spans="1:5" x14ac:dyDescent="0.25">
      <c r="A6560" s="57" t="s">
        <v>23482</v>
      </c>
      <c r="B6560" s="57" t="s">
        <v>23483</v>
      </c>
      <c r="C6560" s="57" t="s">
        <v>19</v>
      </c>
      <c r="D6560" s="57" t="s">
        <v>4866</v>
      </c>
      <c r="E6560" s="58" t="s">
        <v>23484</v>
      </c>
    </row>
    <row r="6561" spans="1:5" x14ac:dyDescent="0.25">
      <c r="A6561" s="57" t="s">
        <v>23485</v>
      </c>
      <c r="B6561" s="57" t="s">
        <v>23486</v>
      </c>
      <c r="C6561" s="57" t="s">
        <v>19</v>
      </c>
      <c r="D6561" s="57" t="s">
        <v>4866</v>
      </c>
      <c r="E6561" s="58" t="s">
        <v>23487</v>
      </c>
    </row>
    <row r="6562" spans="1:5" x14ac:dyDescent="0.25">
      <c r="A6562" s="57" t="s">
        <v>23488</v>
      </c>
      <c r="B6562" s="57" t="s">
        <v>23489</v>
      </c>
      <c r="C6562" s="57" t="s">
        <v>22</v>
      </c>
      <c r="D6562" s="57" t="s">
        <v>4866</v>
      </c>
      <c r="E6562" s="58" t="s">
        <v>15332</v>
      </c>
    </row>
    <row r="6563" spans="1:5" x14ac:dyDescent="0.25">
      <c r="A6563" s="57" t="s">
        <v>23490</v>
      </c>
      <c r="B6563" s="57" t="s">
        <v>23491</v>
      </c>
      <c r="C6563" s="57" t="s">
        <v>22</v>
      </c>
      <c r="D6563" s="57" t="s">
        <v>4866</v>
      </c>
      <c r="E6563" s="58" t="s">
        <v>23492</v>
      </c>
    </row>
    <row r="6564" spans="1:5" x14ac:dyDescent="0.25">
      <c r="A6564" s="57" t="s">
        <v>23493</v>
      </c>
      <c r="B6564" s="57" t="s">
        <v>23494</v>
      </c>
      <c r="C6564" s="57" t="s">
        <v>22</v>
      </c>
      <c r="D6564" s="57" t="s">
        <v>4866</v>
      </c>
      <c r="E6564" s="58" t="s">
        <v>23495</v>
      </c>
    </row>
    <row r="6565" spans="1:5" x14ac:dyDescent="0.25">
      <c r="A6565" s="57" t="s">
        <v>23496</v>
      </c>
      <c r="B6565" s="57" t="s">
        <v>23497</v>
      </c>
      <c r="C6565" s="57" t="s">
        <v>22</v>
      </c>
      <c r="D6565" s="57" t="s">
        <v>4866</v>
      </c>
      <c r="E6565" s="58" t="s">
        <v>23498</v>
      </c>
    </row>
    <row r="6566" spans="1:5" x14ac:dyDescent="0.25">
      <c r="A6566" s="57" t="s">
        <v>23499</v>
      </c>
      <c r="B6566" s="57" t="s">
        <v>23500</v>
      </c>
      <c r="C6566" s="57" t="s">
        <v>19</v>
      </c>
      <c r="D6566" s="57" t="s">
        <v>4866</v>
      </c>
      <c r="E6566" s="58" t="s">
        <v>23501</v>
      </c>
    </row>
    <row r="6567" spans="1:5" x14ac:dyDescent="0.25">
      <c r="A6567" s="57" t="s">
        <v>23502</v>
      </c>
      <c r="B6567" s="57" t="s">
        <v>23503</v>
      </c>
      <c r="C6567" s="57" t="s">
        <v>22</v>
      </c>
      <c r="D6567" s="57" t="s">
        <v>4866</v>
      </c>
      <c r="E6567" s="58" t="s">
        <v>23504</v>
      </c>
    </row>
    <row r="6568" spans="1:5" x14ac:dyDescent="0.25">
      <c r="A6568" s="57" t="s">
        <v>23505</v>
      </c>
      <c r="B6568" s="57" t="s">
        <v>23506</v>
      </c>
      <c r="C6568" s="57" t="s">
        <v>19</v>
      </c>
      <c r="D6568" s="57" t="s">
        <v>4866</v>
      </c>
      <c r="E6568" s="58" t="s">
        <v>23507</v>
      </c>
    </row>
    <row r="6569" spans="1:5" x14ac:dyDescent="0.25">
      <c r="A6569" s="57" t="s">
        <v>23508</v>
      </c>
      <c r="B6569" s="57" t="s">
        <v>23509</v>
      </c>
      <c r="C6569" s="57" t="s">
        <v>19</v>
      </c>
      <c r="D6569" s="57" t="s">
        <v>4866</v>
      </c>
      <c r="E6569" s="58" t="s">
        <v>13779</v>
      </c>
    </row>
    <row r="6570" spans="1:5" x14ac:dyDescent="0.25">
      <c r="A6570" s="57" t="s">
        <v>23510</v>
      </c>
      <c r="B6570" s="57" t="s">
        <v>23511</v>
      </c>
      <c r="C6570" s="57" t="s">
        <v>19</v>
      </c>
      <c r="D6570" s="57" t="s">
        <v>4866</v>
      </c>
      <c r="E6570" s="58" t="s">
        <v>23512</v>
      </c>
    </row>
    <row r="6571" spans="1:5" x14ac:dyDescent="0.25">
      <c r="A6571" s="57" t="s">
        <v>23513</v>
      </c>
      <c r="B6571" s="57" t="s">
        <v>23514</v>
      </c>
      <c r="C6571" s="57" t="s">
        <v>19</v>
      </c>
      <c r="D6571" s="57" t="s">
        <v>4866</v>
      </c>
      <c r="E6571" s="58" t="s">
        <v>23515</v>
      </c>
    </row>
    <row r="6572" spans="1:5" x14ac:dyDescent="0.25">
      <c r="A6572" s="57" t="s">
        <v>23516</v>
      </c>
      <c r="B6572" s="57" t="s">
        <v>23517</v>
      </c>
      <c r="C6572" s="57" t="s">
        <v>19</v>
      </c>
      <c r="D6572" s="57" t="s">
        <v>4866</v>
      </c>
      <c r="E6572" s="58" t="s">
        <v>23518</v>
      </c>
    </row>
    <row r="6573" spans="1:5" x14ac:dyDescent="0.25">
      <c r="A6573" s="57" t="s">
        <v>23519</v>
      </c>
      <c r="B6573" s="57" t="s">
        <v>23520</v>
      </c>
      <c r="C6573" s="57" t="s">
        <v>22</v>
      </c>
      <c r="D6573" s="57" t="s">
        <v>4866</v>
      </c>
      <c r="E6573" s="58" t="s">
        <v>5176</v>
      </c>
    </row>
    <row r="6574" spans="1:5" x14ac:dyDescent="0.25">
      <c r="A6574" s="57" t="s">
        <v>23521</v>
      </c>
      <c r="B6574" s="57" t="s">
        <v>23522</v>
      </c>
      <c r="C6574" s="57" t="s">
        <v>22</v>
      </c>
      <c r="D6574" s="57" t="s">
        <v>4866</v>
      </c>
      <c r="E6574" s="58" t="s">
        <v>23523</v>
      </c>
    </row>
    <row r="6575" spans="1:5" x14ac:dyDescent="0.25">
      <c r="A6575" s="57" t="s">
        <v>23524</v>
      </c>
      <c r="B6575" s="57" t="s">
        <v>23525</v>
      </c>
      <c r="C6575" s="57" t="s">
        <v>19</v>
      </c>
      <c r="D6575" s="57" t="s">
        <v>4866</v>
      </c>
      <c r="E6575" s="58" t="s">
        <v>11399</v>
      </c>
    </row>
    <row r="6576" spans="1:5" x14ac:dyDescent="0.25">
      <c r="A6576" s="57" t="s">
        <v>23526</v>
      </c>
      <c r="B6576" s="57" t="s">
        <v>23527</v>
      </c>
      <c r="C6576" s="57" t="s">
        <v>19</v>
      </c>
      <c r="D6576" s="57" t="s">
        <v>4866</v>
      </c>
      <c r="E6576" s="58" t="s">
        <v>8833</v>
      </c>
    </row>
    <row r="6577" spans="1:5" x14ac:dyDescent="0.25">
      <c r="A6577" s="57" t="s">
        <v>23528</v>
      </c>
      <c r="B6577" s="57" t="s">
        <v>23529</v>
      </c>
      <c r="C6577" s="57" t="s">
        <v>19</v>
      </c>
      <c r="D6577" s="57" t="s">
        <v>4866</v>
      </c>
      <c r="E6577" s="58" t="s">
        <v>23530</v>
      </c>
    </row>
    <row r="6578" spans="1:5" x14ac:dyDescent="0.25">
      <c r="A6578" s="57" t="s">
        <v>23531</v>
      </c>
      <c r="B6578" s="57" t="s">
        <v>23532</v>
      </c>
      <c r="C6578" s="57" t="s">
        <v>22</v>
      </c>
      <c r="D6578" s="57" t="s">
        <v>4866</v>
      </c>
      <c r="E6578" s="58" t="s">
        <v>23533</v>
      </c>
    </row>
    <row r="6579" spans="1:5" x14ac:dyDescent="0.25">
      <c r="A6579" s="57" t="s">
        <v>23534</v>
      </c>
      <c r="B6579" s="57" t="s">
        <v>23535</v>
      </c>
      <c r="C6579" s="57" t="s">
        <v>19</v>
      </c>
      <c r="D6579" s="57" t="s">
        <v>4866</v>
      </c>
      <c r="E6579" s="58" t="s">
        <v>22962</v>
      </c>
    </row>
    <row r="6580" spans="1:5" x14ac:dyDescent="0.25">
      <c r="A6580" s="57" t="s">
        <v>23536</v>
      </c>
      <c r="B6580" s="57" t="s">
        <v>23537</v>
      </c>
      <c r="C6580" s="57" t="s">
        <v>19</v>
      </c>
      <c r="D6580" s="57" t="s">
        <v>4866</v>
      </c>
      <c r="E6580" s="58" t="s">
        <v>23538</v>
      </c>
    </row>
    <row r="6581" spans="1:5" x14ac:dyDescent="0.25">
      <c r="A6581" s="57" t="s">
        <v>23539</v>
      </c>
      <c r="B6581" s="57" t="s">
        <v>23540</v>
      </c>
      <c r="C6581" s="57" t="s">
        <v>19</v>
      </c>
      <c r="D6581" s="57" t="s">
        <v>4866</v>
      </c>
      <c r="E6581" s="58" t="s">
        <v>23541</v>
      </c>
    </row>
    <row r="6582" spans="1:5" x14ac:dyDescent="0.25">
      <c r="A6582" s="57" t="s">
        <v>23542</v>
      </c>
      <c r="B6582" s="57" t="s">
        <v>23543</v>
      </c>
      <c r="C6582" s="57" t="s">
        <v>19</v>
      </c>
      <c r="D6582" s="57" t="s">
        <v>4866</v>
      </c>
      <c r="E6582" s="58" t="s">
        <v>6195</v>
      </c>
    </row>
    <row r="6583" spans="1:5" x14ac:dyDescent="0.25">
      <c r="A6583" s="57" t="s">
        <v>23544</v>
      </c>
      <c r="B6583" s="57" t="s">
        <v>23545</v>
      </c>
      <c r="C6583" s="57" t="s">
        <v>19</v>
      </c>
      <c r="D6583" s="57" t="s">
        <v>4866</v>
      </c>
      <c r="E6583" s="58" t="s">
        <v>5146</v>
      </c>
    </row>
    <row r="6584" spans="1:5" x14ac:dyDescent="0.25">
      <c r="A6584" s="57" t="s">
        <v>23546</v>
      </c>
      <c r="B6584" s="57" t="s">
        <v>23547</v>
      </c>
      <c r="C6584" s="57" t="s">
        <v>19</v>
      </c>
      <c r="D6584" s="57" t="s">
        <v>4866</v>
      </c>
      <c r="E6584" s="58" t="s">
        <v>23548</v>
      </c>
    </row>
    <row r="6585" spans="1:5" x14ac:dyDescent="0.25">
      <c r="A6585" s="57" t="s">
        <v>23549</v>
      </c>
      <c r="B6585" s="57" t="s">
        <v>23550</v>
      </c>
      <c r="C6585" s="57" t="s">
        <v>19</v>
      </c>
      <c r="D6585" s="57" t="s">
        <v>4866</v>
      </c>
      <c r="E6585" s="58" t="s">
        <v>23551</v>
      </c>
    </row>
    <row r="6586" spans="1:5" x14ac:dyDescent="0.25">
      <c r="A6586" s="57" t="s">
        <v>23552</v>
      </c>
      <c r="B6586" s="57" t="s">
        <v>23553</v>
      </c>
      <c r="C6586" s="57" t="s">
        <v>19</v>
      </c>
      <c r="D6586" s="57" t="s">
        <v>4866</v>
      </c>
      <c r="E6586" s="58" t="s">
        <v>23554</v>
      </c>
    </row>
    <row r="6587" spans="1:5" x14ac:dyDescent="0.25">
      <c r="A6587" s="57" t="s">
        <v>23555</v>
      </c>
      <c r="B6587" s="57" t="s">
        <v>23556</v>
      </c>
      <c r="C6587" s="57" t="s">
        <v>19</v>
      </c>
      <c r="D6587" s="57" t="s">
        <v>4866</v>
      </c>
      <c r="E6587" s="58" t="s">
        <v>5116</v>
      </c>
    </row>
    <row r="6588" spans="1:5" x14ac:dyDescent="0.25">
      <c r="A6588" s="57" t="s">
        <v>23557</v>
      </c>
      <c r="B6588" s="57" t="s">
        <v>23558</v>
      </c>
      <c r="C6588" s="57" t="s">
        <v>19</v>
      </c>
      <c r="D6588" s="57" t="s">
        <v>4866</v>
      </c>
      <c r="E6588" s="58" t="s">
        <v>23559</v>
      </c>
    </row>
    <row r="6589" spans="1:5" x14ac:dyDescent="0.25">
      <c r="A6589" s="57" t="s">
        <v>23560</v>
      </c>
      <c r="B6589" s="57" t="s">
        <v>23561</v>
      </c>
      <c r="C6589" s="57" t="s">
        <v>19</v>
      </c>
      <c r="D6589" s="57" t="s">
        <v>4866</v>
      </c>
      <c r="E6589" s="58" t="s">
        <v>15881</v>
      </c>
    </row>
    <row r="6590" spans="1:5" x14ac:dyDescent="0.25">
      <c r="A6590" s="57" t="s">
        <v>23562</v>
      </c>
      <c r="B6590" s="57" t="s">
        <v>23563</v>
      </c>
      <c r="C6590" s="57" t="s">
        <v>19</v>
      </c>
      <c r="D6590" s="57" t="s">
        <v>4866</v>
      </c>
      <c r="E6590" s="58" t="s">
        <v>23564</v>
      </c>
    </row>
    <row r="6591" spans="1:5" x14ac:dyDescent="0.25">
      <c r="A6591" s="57" t="s">
        <v>23565</v>
      </c>
      <c r="B6591" s="57" t="s">
        <v>23566</v>
      </c>
      <c r="C6591" s="57" t="s">
        <v>19</v>
      </c>
      <c r="D6591" s="57" t="s">
        <v>4866</v>
      </c>
      <c r="E6591" s="58" t="s">
        <v>23567</v>
      </c>
    </row>
    <row r="6592" spans="1:5" x14ac:dyDescent="0.25">
      <c r="A6592" s="57" t="s">
        <v>23568</v>
      </c>
      <c r="B6592" s="57" t="s">
        <v>23569</v>
      </c>
      <c r="C6592" s="57" t="s">
        <v>19</v>
      </c>
      <c r="D6592" s="57" t="s">
        <v>4866</v>
      </c>
      <c r="E6592" s="58" t="s">
        <v>23570</v>
      </c>
    </row>
    <row r="6593" spans="1:5" x14ac:dyDescent="0.25">
      <c r="A6593" s="57" t="s">
        <v>23571</v>
      </c>
      <c r="B6593" s="57" t="s">
        <v>23572</v>
      </c>
      <c r="C6593" s="57" t="s">
        <v>19</v>
      </c>
      <c r="D6593" s="57" t="s">
        <v>4866</v>
      </c>
      <c r="E6593" s="58" t="s">
        <v>23573</v>
      </c>
    </row>
    <row r="6594" spans="1:5" x14ac:dyDescent="0.25">
      <c r="A6594" s="57" t="s">
        <v>23574</v>
      </c>
      <c r="B6594" s="57" t="s">
        <v>23575</v>
      </c>
      <c r="C6594" s="57" t="s">
        <v>19</v>
      </c>
      <c r="D6594" s="57" t="s">
        <v>4866</v>
      </c>
      <c r="E6594" s="58" t="s">
        <v>15878</v>
      </c>
    </row>
    <row r="6595" spans="1:5" x14ac:dyDescent="0.25">
      <c r="A6595" s="57" t="s">
        <v>23576</v>
      </c>
      <c r="B6595" s="57" t="s">
        <v>23577</v>
      </c>
      <c r="C6595" s="57" t="s">
        <v>19</v>
      </c>
      <c r="D6595" s="57" t="s">
        <v>4866</v>
      </c>
      <c r="E6595" s="58" t="s">
        <v>23578</v>
      </c>
    </row>
    <row r="6596" spans="1:5" x14ac:dyDescent="0.25">
      <c r="A6596" s="57" t="s">
        <v>23579</v>
      </c>
      <c r="B6596" s="57" t="s">
        <v>23580</v>
      </c>
      <c r="C6596" s="57" t="s">
        <v>19</v>
      </c>
      <c r="D6596" s="57" t="s">
        <v>4866</v>
      </c>
      <c r="E6596" s="58" t="s">
        <v>12222</v>
      </c>
    </row>
    <row r="6597" spans="1:5" x14ac:dyDescent="0.25">
      <c r="A6597" s="57" t="s">
        <v>23581</v>
      </c>
      <c r="B6597" s="57" t="s">
        <v>23582</v>
      </c>
      <c r="C6597" s="57" t="s">
        <v>19</v>
      </c>
      <c r="D6597" s="57" t="s">
        <v>4866</v>
      </c>
      <c r="E6597" s="58" t="s">
        <v>14538</v>
      </c>
    </row>
    <row r="6598" spans="1:5" x14ac:dyDescent="0.25">
      <c r="A6598" s="57" t="s">
        <v>23583</v>
      </c>
      <c r="B6598" s="57" t="s">
        <v>23584</v>
      </c>
      <c r="C6598" s="57" t="s">
        <v>19</v>
      </c>
      <c r="D6598" s="57" t="s">
        <v>4866</v>
      </c>
      <c r="E6598" s="58" t="s">
        <v>23585</v>
      </c>
    </row>
    <row r="6599" spans="1:5" x14ac:dyDescent="0.25">
      <c r="A6599" s="57" t="s">
        <v>23586</v>
      </c>
      <c r="B6599" s="57" t="s">
        <v>23587</v>
      </c>
      <c r="C6599" s="57" t="s">
        <v>19</v>
      </c>
      <c r="D6599" s="57" t="s">
        <v>4866</v>
      </c>
      <c r="E6599" s="58" t="s">
        <v>23588</v>
      </c>
    </row>
    <row r="6600" spans="1:5" x14ac:dyDescent="0.25">
      <c r="A6600" s="57" t="s">
        <v>23589</v>
      </c>
      <c r="B6600" s="57" t="s">
        <v>23590</v>
      </c>
      <c r="C6600" s="57" t="s">
        <v>195</v>
      </c>
      <c r="D6600" s="57" t="s">
        <v>4866</v>
      </c>
      <c r="E6600" s="58" t="s">
        <v>23591</v>
      </c>
    </row>
    <row r="6601" spans="1:5" x14ac:dyDescent="0.25">
      <c r="A6601" s="57" t="s">
        <v>23592</v>
      </c>
      <c r="B6601" s="57" t="s">
        <v>23593</v>
      </c>
      <c r="C6601" s="57" t="s">
        <v>195</v>
      </c>
      <c r="D6601" s="57" t="s">
        <v>4866</v>
      </c>
      <c r="E6601" s="58" t="s">
        <v>23594</v>
      </c>
    </row>
    <row r="6602" spans="1:5" x14ac:dyDescent="0.25">
      <c r="A6602" s="57" t="s">
        <v>23595</v>
      </c>
      <c r="B6602" s="57" t="s">
        <v>23596</v>
      </c>
      <c r="C6602" s="57" t="s">
        <v>195</v>
      </c>
      <c r="D6602" s="57" t="s">
        <v>4866</v>
      </c>
      <c r="E6602" s="58" t="s">
        <v>23597</v>
      </c>
    </row>
    <row r="6603" spans="1:5" x14ac:dyDescent="0.25">
      <c r="A6603" s="57" t="s">
        <v>23598</v>
      </c>
      <c r="B6603" s="57" t="s">
        <v>23599</v>
      </c>
      <c r="C6603" s="57" t="s">
        <v>195</v>
      </c>
      <c r="D6603" s="57" t="s">
        <v>4866</v>
      </c>
      <c r="E6603" s="58" t="s">
        <v>23600</v>
      </c>
    </row>
    <row r="6604" spans="1:5" x14ac:dyDescent="0.25">
      <c r="A6604" s="57" t="s">
        <v>23601</v>
      </c>
      <c r="B6604" s="57" t="s">
        <v>23602</v>
      </c>
      <c r="C6604" s="57" t="s">
        <v>195</v>
      </c>
      <c r="D6604" s="57" t="s">
        <v>4866</v>
      </c>
      <c r="E6604" s="58" t="s">
        <v>23603</v>
      </c>
    </row>
    <row r="6605" spans="1:5" x14ac:dyDescent="0.25">
      <c r="A6605" s="57" t="s">
        <v>23604</v>
      </c>
      <c r="B6605" s="57" t="s">
        <v>23605</v>
      </c>
      <c r="C6605" s="57" t="s">
        <v>195</v>
      </c>
      <c r="D6605" s="57" t="s">
        <v>4866</v>
      </c>
      <c r="E6605" s="58" t="s">
        <v>23606</v>
      </c>
    </row>
    <row r="6606" spans="1:5" x14ac:dyDescent="0.25">
      <c r="A6606" s="57" t="s">
        <v>23607</v>
      </c>
      <c r="B6606" s="57" t="s">
        <v>23608</v>
      </c>
      <c r="C6606" s="57" t="s">
        <v>195</v>
      </c>
      <c r="D6606" s="57" t="s">
        <v>4866</v>
      </c>
      <c r="E6606" s="58" t="s">
        <v>23609</v>
      </c>
    </row>
    <row r="6607" spans="1:5" x14ac:dyDescent="0.25">
      <c r="A6607" s="57" t="s">
        <v>23610</v>
      </c>
      <c r="B6607" s="57" t="s">
        <v>23611</v>
      </c>
      <c r="C6607" s="57" t="s">
        <v>195</v>
      </c>
      <c r="D6607" s="57" t="s">
        <v>4866</v>
      </c>
      <c r="E6607" s="58" t="s">
        <v>23612</v>
      </c>
    </row>
    <row r="6608" spans="1:5" x14ac:dyDescent="0.25">
      <c r="A6608" s="57" t="s">
        <v>23613</v>
      </c>
      <c r="B6608" s="57" t="s">
        <v>23614</v>
      </c>
      <c r="C6608" s="57" t="s">
        <v>195</v>
      </c>
      <c r="D6608" s="57" t="s">
        <v>4866</v>
      </c>
      <c r="E6608" s="58" t="s">
        <v>23615</v>
      </c>
    </row>
    <row r="6609" spans="1:5" x14ac:dyDescent="0.25">
      <c r="A6609" s="57" t="s">
        <v>23616</v>
      </c>
      <c r="B6609" s="57" t="s">
        <v>23617</v>
      </c>
      <c r="C6609" s="57" t="s">
        <v>195</v>
      </c>
      <c r="D6609" s="57" t="s">
        <v>4866</v>
      </c>
      <c r="E6609" s="58" t="s">
        <v>23618</v>
      </c>
    </row>
    <row r="6610" spans="1:5" x14ac:dyDescent="0.25">
      <c r="A6610" s="57" t="s">
        <v>23619</v>
      </c>
      <c r="B6610" s="57" t="s">
        <v>23620</v>
      </c>
      <c r="C6610" s="57" t="s">
        <v>195</v>
      </c>
      <c r="D6610" s="57" t="s">
        <v>4866</v>
      </c>
      <c r="E6610" s="58" t="s">
        <v>23621</v>
      </c>
    </row>
    <row r="6611" spans="1:5" x14ac:dyDescent="0.25">
      <c r="A6611" s="57" t="s">
        <v>23622</v>
      </c>
      <c r="B6611" s="57" t="s">
        <v>23623</v>
      </c>
      <c r="C6611" s="57" t="s">
        <v>195</v>
      </c>
      <c r="D6611" s="57" t="s">
        <v>4866</v>
      </c>
      <c r="E6611" s="58" t="s">
        <v>23624</v>
      </c>
    </row>
    <row r="6612" spans="1:5" x14ac:dyDescent="0.25">
      <c r="A6612" s="57" t="s">
        <v>23625</v>
      </c>
      <c r="B6612" s="57" t="s">
        <v>23626</v>
      </c>
      <c r="C6612" s="57" t="s">
        <v>195</v>
      </c>
      <c r="D6612" s="57" t="s">
        <v>4866</v>
      </c>
      <c r="E6612" s="58" t="s">
        <v>23627</v>
      </c>
    </row>
    <row r="6613" spans="1:5" x14ac:dyDescent="0.25">
      <c r="A6613" s="57" t="s">
        <v>23628</v>
      </c>
      <c r="B6613" s="57" t="s">
        <v>23629</v>
      </c>
      <c r="C6613" s="57" t="s">
        <v>195</v>
      </c>
      <c r="D6613" s="57" t="s">
        <v>4866</v>
      </c>
      <c r="E6613" s="58" t="s">
        <v>23630</v>
      </c>
    </row>
    <row r="6614" spans="1:5" x14ac:dyDescent="0.25">
      <c r="A6614" s="57" t="s">
        <v>23631</v>
      </c>
      <c r="B6614" s="57" t="s">
        <v>23632</v>
      </c>
      <c r="C6614" s="57" t="s">
        <v>195</v>
      </c>
      <c r="D6614" s="57" t="s">
        <v>4866</v>
      </c>
      <c r="E6614" s="58" t="s">
        <v>23633</v>
      </c>
    </row>
    <row r="6615" spans="1:5" x14ac:dyDescent="0.25">
      <c r="A6615" s="57" t="s">
        <v>23634</v>
      </c>
      <c r="B6615" s="57" t="s">
        <v>23635</v>
      </c>
      <c r="C6615" s="57" t="s">
        <v>195</v>
      </c>
      <c r="D6615" s="57" t="s">
        <v>4866</v>
      </c>
      <c r="E6615" s="58" t="s">
        <v>23636</v>
      </c>
    </row>
    <row r="6616" spans="1:5" x14ac:dyDescent="0.25">
      <c r="A6616" s="57" t="s">
        <v>23637</v>
      </c>
      <c r="B6616" s="57" t="s">
        <v>23638</v>
      </c>
      <c r="C6616" s="57" t="s">
        <v>195</v>
      </c>
      <c r="D6616" s="57" t="s">
        <v>4866</v>
      </c>
      <c r="E6616" s="58" t="s">
        <v>23639</v>
      </c>
    </row>
    <row r="6617" spans="1:5" x14ac:dyDescent="0.25">
      <c r="A6617" s="57" t="s">
        <v>23640</v>
      </c>
      <c r="B6617" s="57" t="s">
        <v>23641</v>
      </c>
      <c r="C6617" s="57" t="s">
        <v>195</v>
      </c>
      <c r="D6617" s="57" t="s">
        <v>4866</v>
      </c>
      <c r="E6617" s="58" t="s">
        <v>23642</v>
      </c>
    </row>
    <row r="6618" spans="1:5" x14ac:dyDescent="0.25">
      <c r="A6618" s="57" t="s">
        <v>23643</v>
      </c>
      <c r="B6618" s="57" t="s">
        <v>23644</v>
      </c>
      <c r="C6618" s="57" t="s">
        <v>195</v>
      </c>
      <c r="D6618" s="57" t="s">
        <v>4866</v>
      </c>
      <c r="E6618" s="58" t="s">
        <v>23645</v>
      </c>
    </row>
    <row r="6619" spans="1:5" x14ac:dyDescent="0.25">
      <c r="A6619" s="57" t="s">
        <v>23646</v>
      </c>
      <c r="B6619" s="57" t="s">
        <v>23647</v>
      </c>
      <c r="C6619" s="57" t="s">
        <v>195</v>
      </c>
      <c r="D6619" s="57" t="s">
        <v>4866</v>
      </c>
      <c r="E6619" s="58" t="s">
        <v>23648</v>
      </c>
    </row>
    <row r="6620" spans="1:5" x14ac:dyDescent="0.25">
      <c r="A6620" s="57" t="s">
        <v>23649</v>
      </c>
      <c r="B6620" s="57" t="s">
        <v>23650</v>
      </c>
      <c r="C6620" s="57" t="s">
        <v>195</v>
      </c>
      <c r="D6620" s="57" t="s">
        <v>4866</v>
      </c>
      <c r="E6620" s="58" t="s">
        <v>23651</v>
      </c>
    </row>
    <row r="6621" spans="1:5" x14ac:dyDescent="0.25">
      <c r="A6621" s="57" t="s">
        <v>23652</v>
      </c>
      <c r="B6621" s="57" t="s">
        <v>23653</v>
      </c>
      <c r="C6621" s="57" t="s">
        <v>195</v>
      </c>
      <c r="D6621" s="57" t="s">
        <v>4866</v>
      </c>
      <c r="E6621" s="58" t="s">
        <v>23654</v>
      </c>
    </row>
    <row r="6622" spans="1:5" x14ac:dyDescent="0.25">
      <c r="A6622" s="57" t="s">
        <v>23655</v>
      </c>
      <c r="B6622" s="57" t="s">
        <v>23656</v>
      </c>
      <c r="C6622" s="57" t="s">
        <v>195</v>
      </c>
      <c r="D6622" s="57" t="s">
        <v>4866</v>
      </c>
      <c r="E6622" s="58" t="s">
        <v>23657</v>
      </c>
    </row>
    <row r="6623" spans="1:5" x14ac:dyDescent="0.25">
      <c r="A6623" s="57" t="s">
        <v>23658</v>
      </c>
      <c r="B6623" s="57" t="s">
        <v>23659</v>
      </c>
      <c r="C6623" s="57" t="s">
        <v>195</v>
      </c>
      <c r="D6623" s="57" t="s">
        <v>4866</v>
      </c>
      <c r="E6623" s="58" t="s">
        <v>23660</v>
      </c>
    </row>
    <row r="6624" spans="1:5" x14ac:dyDescent="0.25">
      <c r="A6624" s="57" t="s">
        <v>23661</v>
      </c>
      <c r="B6624" s="57" t="s">
        <v>23662</v>
      </c>
      <c r="C6624" s="57" t="s">
        <v>195</v>
      </c>
      <c r="D6624" s="57" t="s">
        <v>4866</v>
      </c>
      <c r="E6624" s="58" t="s">
        <v>23663</v>
      </c>
    </row>
    <row r="6625" spans="1:5" x14ac:dyDescent="0.25">
      <c r="A6625" s="57" t="s">
        <v>23664</v>
      </c>
      <c r="B6625" s="57" t="s">
        <v>23665</v>
      </c>
      <c r="C6625" s="57" t="s">
        <v>195</v>
      </c>
      <c r="D6625" s="57" t="s">
        <v>4866</v>
      </c>
      <c r="E6625" s="58" t="s">
        <v>23666</v>
      </c>
    </row>
    <row r="6626" spans="1:5" x14ac:dyDescent="0.25">
      <c r="A6626" s="57" t="s">
        <v>23667</v>
      </c>
      <c r="B6626" s="57" t="s">
        <v>23668</v>
      </c>
      <c r="C6626" s="57" t="s">
        <v>195</v>
      </c>
      <c r="D6626" s="57" t="s">
        <v>4866</v>
      </c>
      <c r="E6626" s="58" t="s">
        <v>23669</v>
      </c>
    </row>
    <row r="6627" spans="1:5" x14ac:dyDescent="0.25">
      <c r="A6627" s="57" t="s">
        <v>23670</v>
      </c>
      <c r="B6627" s="57" t="s">
        <v>23671</v>
      </c>
      <c r="C6627" s="57" t="s">
        <v>195</v>
      </c>
      <c r="D6627" s="57" t="s">
        <v>4866</v>
      </c>
      <c r="E6627" s="58" t="s">
        <v>23672</v>
      </c>
    </row>
    <row r="6628" spans="1:5" x14ac:dyDescent="0.25">
      <c r="A6628" s="57" t="s">
        <v>23673</v>
      </c>
      <c r="B6628" s="57" t="s">
        <v>23674</v>
      </c>
      <c r="C6628" s="57" t="s">
        <v>195</v>
      </c>
      <c r="D6628" s="57" t="s">
        <v>4866</v>
      </c>
      <c r="E6628" s="58" t="s">
        <v>23675</v>
      </c>
    </row>
    <row r="6629" spans="1:5" x14ac:dyDescent="0.25">
      <c r="A6629" s="57" t="s">
        <v>23676</v>
      </c>
      <c r="B6629" s="57" t="s">
        <v>23677</v>
      </c>
      <c r="C6629" s="57" t="s">
        <v>195</v>
      </c>
      <c r="D6629" s="57" t="s">
        <v>4866</v>
      </c>
      <c r="E6629" s="58" t="s">
        <v>23678</v>
      </c>
    </row>
    <row r="6630" spans="1:5" x14ac:dyDescent="0.25">
      <c r="A6630" s="57" t="s">
        <v>23679</v>
      </c>
      <c r="B6630" s="57" t="s">
        <v>23680</v>
      </c>
      <c r="C6630" s="57" t="s">
        <v>195</v>
      </c>
      <c r="D6630" s="57" t="s">
        <v>4866</v>
      </c>
      <c r="E6630" s="58" t="s">
        <v>23681</v>
      </c>
    </row>
    <row r="6631" spans="1:5" x14ac:dyDescent="0.25">
      <c r="A6631" s="57" t="s">
        <v>23682</v>
      </c>
      <c r="B6631" s="57" t="s">
        <v>23683</v>
      </c>
      <c r="C6631" s="57" t="s">
        <v>195</v>
      </c>
      <c r="D6631" s="57" t="s">
        <v>4866</v>
      </c>
      <c r="E6631" s="58" t="s">
        <v>23684</v>
      </c>
    </row>
    <row r="6632" spans="1:5" x14ac:dyDescent="0.25">
      <c r="A6632" s="57" t="s">
        <v>23685</v>
      </c>
      <c r="B6632" s="57" t="s">
        <v>23686</v>
      </c>
      <c r="C6632" s="57" t="s">
        <v>195</v>
      </c>
      <c r="D6632" s="57" t="s">
        <v>4866</v>
      </c>
      <c r="E6632" s="58" t="s">
        <v>23687</v>
      </c>
    </row>
    <row r="6633" spans="1:5" x14ac:dyDescent="0.25">
      <c r="A6633" s="57" t="s">
        <v>23688</v>
      </c>
      <c r="B6633" s="57" t="s">
        <v>23689</v>
      </c>
      <c r="C6633" s="57" t="s">
        <v>195</v>
      </c>
      <c r="D6633" s="57" t="s">
        <v>4866</v>
      </c>
      <c r="E6633" s="58" t="s">
        <v>23690</v>
      </c>
    </row>
    <row r="6634" spans="1:5" x14ac:dyDescent="0.25">
      <c r="A6634" s="57" t="s">
        <v>23691</v>
      </c>
      <c r="B6634" s="57" t="s">
        <v>23692</v>
      </c>
      <c r="C6634" s="57" t="s">
        <v>195</v>
      </c>
      <c r="D6634" s="57" t="s">
        <v>4866</v>
      </c>
      <c r="E6634" s="58" t="s">
        <v>23693</v>
      </c>
    </row>
    <row r="6635" spans="1:5" x14ac:dyDescent="0.25">
      <c r="A6635" s="57" t="s">
        <v>23694</v>
      </c>
      <c r="B6635" s="57" t="s">
        <v>23695</v>
      </c>
      <c r="C6635" s="57" t="s">
        <v>195</v>
      </c>
      <c r="D6635" s="57" t="s">
        <v>4866</v>
      </c>
      <c r="E6635" s="58" t="s">
        <v>23696</v>
      </c>
    </row>
    <row r="6636" spans="1:5" x14ac:dyDescent="0.25">
      <c r="A6636" s="57" t="s">
        <v>23697</v>
      </c>
      <c r="B6636" s="57" t="s">
        <v>23698</v>
      </c>
      <c r="C6636" s="57" t="s">
        <v>195</v>
      </c>
      <c r="D6636" s="57" t="s">
        <v>4866</v>
      </c>
      <c r="E6636" s="58" t="s">
        <v>23699</v>
      </c>
    </row>
    <row r="6637" spans="1:5" x14ac:dyDescent="0.25">
      <c r="A6637" s="57" t="s">
        <v>23700</v>
      </c>
      <c r="B6637" s="57" t="s">
        <v>23701</v>
      </c>
      <c r="C6637" s="57" t="s">
        <v>195</v>
      </c>
      <c r="D6637" s="57" t="s">
        <v>4866</v>
      </c>
      <c r="E6637" s="58" t="s">
        <v>23702</v>
      </c>
    </row>
    <row r="6638" spans="1:5" x14ac:dyDescent="0.25">
      <c r="A6638" s="57" t="s">
        <v>23703</v>
      </c>
      <c r="B6638" s="57" t="s">
        <v>23704</v>
      </c>
      <c r="C6638" s="57" t="s">
        <v>195</v>
      </c>
      <c r="D6638" s="57" t="s">
        <v>4866</v>
      </c>
      <c r="E6638" s="58" t="s">
        <v>23705</v>
      </c>
    </row>
    <row r="6639" spans="1:5" x14ac:dyDescent="0.25">
      <c r="A6639" s="57" t="s">
        <v>23706</v>
      </c>
      <c r="B6639" s="57" t="s">
        <v>23707</v>
      </c>
      <c r="C6639" s="57" t="s">
        <v>195</v>
      </c>
      <c r="D6639" s="57" t="s">
        <v>4866</v>
      </c>
      <c r="E6639" s="58" t="s">
        <v>23708</v>
      </c>
    </row>
    <row r="6640" spans="1:5" x14ac:dyDescent="0.25">
      <c r="A6640" s="57" t="s">
        <v>23709</v>
      </c>
      <c r="B6640" s="57" t="s">
        <v>23710</v>
      </c>
      <c r="C6640" s="57" t="s">
        <v>195</v>
      </c>
      <c r="D6640" s="57" t="s">
        <v>4866</v>
      </c>
      <c r="E6640" s="58" t="s">
        <v>23711</v>
      </c>
    </row>
    <row r="6641" spans="1:5" x14ac:dyDescent="0.25">
      <c r="A6641" s="57" t="s">
        <v>23712</v>
      </c>
      <c r="B6641" s="57" t="s">
        <v>23713</v>
      </c>
      <c r="C6641" s="57" t="s">
        <v>195</v>
      </c>
      <c r="D6641" s="57" t="s">
        <v>4866</v>
      </c>
      <c r="E6641" s="58" t="s">
        <v>23714</v>
      </c>
    </row>
    <row r="6642" spans="1:5" x14ac:dyDescent="0.25">
      <c r="A6642" s="57" t="s">
        <v>23715</v>
      </c>
      <c r="B6642" s="57" t="s">
        <v>23716</v>
      </c>
      <c r="C6642" s="57" t="s">
        <v>195</v>
      </c>
      <c r="D6642" s="57" t="s">
        <v>4866</v>
      </c>
      <c r="E6642" s="58" t="s">
        <v>23717</v>
      </c>
    </row>
    <row r="6643" spans="1:5" x14ac:dyDescent="0.25">
      <c r="A6643" s="57" t="s">
        <v>23718</v>
      </c>
      <c r="B6643" s="57" t="s">
        <v>23719</v>
      </c>
      <c r="C6643" s="57" t="s">
        <v>195</v>
      </c>
      <c r="D6643" s="57" t="s">
        <v>4866</v>
      </c>
      <c r="E6643" s="58" t="s">
        <v>23720</v>
      </c>
    </row>
    <row r="6644" spans="1:5" x14ac:dyDescent="0.25">
      <c r="A6644" s="57" t="s">
        <v>23721</v>
      </c>
      <c r="B6644" s="57" t="s">
        <v>23722</v>
      </c>
      <c r="C6644" s="57" t="s">
        <v>195</v>
      </c>
      <c r="D6644" s="57" t="s">
        <v>4866</v>
      </c>
      <c r="E6644" s="58" t="s">
        <v>23723</v>
      </c>
    </row>
    <row r="6645" spans="1:5" x14ac:dyDescent="0.25">
      <c r="A6645" s="57" t="s">
        <v>23724</v>
      </c>
      <c r="B6645" s="57" t="s">
        <v>23725</v>
      </c>
      <c r="C6645" s="57" t="s">
        <v>195</v>
      </c>
      <c r="D6645" s="57" t="s">
        <v>4866</v>
      </c>
      <c r="E6645" s="58" t="s">
        <v>23726</v>
      </c>
    </row>
    <row r="6646" spans="1:5" x14ac:dyDescent="0.25">
      <c r="A6646" s="57" t="s">
        <v>23727</v>
      </c>
      <c r="B6646" s="57" t="s">
        <v>23728</v>
      </c>
      <c r="C6646" s="57" t="s">
        <v>195</v>
      </c>
      <c r="D6646" s="57" t="s">
        <v>4866</v>
      </c>
      <c r="E6646" s="58" t="s">
        <v>23729</v>
      </c>
    </row>
    <row r="6647" spans="1:5" x14ac:dyDescent="0.25">
      <c r="A6647" s="57" t="s">
        <v>23730</v>
      </c>
      <c r="B6647" s="57" t="s">
        <v>23731</v>
      </c>
      <c r="C6647" s="57" t="s">
        <v>195</v>
      </c>
      <c r="D6647" s="57" t="s">
        <v>4866</v>
      </c>
      <c r="E6647" s="58" t="s">
        <v>23732</v>
      </c>
    </row>
    <row r="6648" spans="1:5" x14ac:dyDescent="0.25">
      <c r="A6648" s="57" t="s">
        <v>23733</v>
      </c>
      <c r="B6648" s="57" t="s">
        <v>23734</v>
      </c>
      <c r="C6648" s="57" t="s">
        <v>195</v>
      </c>
      <c r="D6648" s="57" t="s">
        <v>4866</v>
      </c>
      <c r="E6648" s="58" t="s">
        <v>23735</v>
      </c>
    </row>
    <row r="6649" spans="1:5" x14ac:dyDescent="0.25">
      <c r="A6649" s="57" t="s">
        <v>23736</v>
      </c>
      <c r="B6649" s="57" t="s">
        <v>23737</v>
      </c>
      <c r="C6649" s="57" t="s">
        <v>195</v>
      </c>
      <c r="D6649" s="57" t="s">
        <v>4866</v>
      </c>
      <c r="E6649" s="58" t="s">
        <v>23738</v>
      </c>
    </row>
    <row r="6650" spans="1:5" x14ac:dyDescent="0.25">
      <c r="A6650" s="57" t="s">
        <v>23739</v>
      </c>
      <c r="B6650" s="57" t="s">
        <v>23740</v>
      </c>
      <c r="C6650" s="57" t="s">
        <v>195</v>
      </c>
      <c r="D6650" s="57" t="s">
        <v>4866</v>
      </c>
      <c r="E6650" s="58" t="s">
        <v>23741</v>
      </c>
    </row>
    <row r="6651" spans="1:5" x14ac:dyDescent="0.25">
      <c r="A6651" s="57" t="s">
        <v>23742</v>
      </c>
      <c r="B6651" s="57" t="s">
        <v>23743</v>
      </c>
      <c r="C6651" s="57" t="s">
        <v>195</v>
      </c>
      <c r="D6651" s="57" t="s">
        <v>4866</v>
      </c>
      <c r="E6651" s="58" t="s">
        <v>23744</v>
      </c>
    </row>
    <row r="6652" spans="1:5" x14ac:dyDescent="0.25">
      <c r="A6652" s="57" t="s">
        <v>23745</v>
      </c>
      <c r="B6652" s="57" t="s">
        <v>23746</v>
      </c>
      <c r="C6652" s="57" t="s">
        <v>195</v>
      </c>
      <c r="D6652" s="57" t="s">
        <v>4866</v>
      </c>
      <c r="E6652" s="58" t="s">
        <v>23747</v>
      </c>
    </row>
    <row r="6653" spans="1:5" x14ac:dyDescent="0.25">
      <c r="A6653" s="57" t="s">
        <v>23748</v>
      </c>
      <c r="B6653" s="57" t="s">
        <v>23749</v>
      </c>
      <c r="C6653" s="57" t="s">
        <v>195</v>
      </c>
      <c r="D6653" s="57" t="s">
        <v>4866</v>
      </c>
      <c r="E6653" s="58" t="s">
        <v>23750</v>
      </c>
    </row>
    <row r="6654" spans="1:5" x14ac:dyDescent="0.25">
      <c r="A6654" s="57" t="s">
        <v>23751</v>
      </c>
      <c r="B6654" s="57" t="s">
        <v>23752</v>
      </c>
      <c r="C6654" s="57" t="s">
        <v>195</v>
      </c>
      <c r="D6654" s="57" t="s">
        <v>4866</v>
      </c>
      <c r="E6654" s="58" t="s">
        <v>23753</v>
      </c>
    </row>
    <row r="6655" spans="1:5" x14ac:dyDescent="0.25">
      <c r="A6655" s="57" t="s">
        <v>23754</v>
      </c>
      <c r="B6655" s="57" t="s">
        <v>23755</v>
      </c>
      <c r="C6655" s="57" t="s">
        <v>195</v>
      </c>
      <c r="D6655" s="57" t="s">
        <v>4866</v>
      </c>
      <c r="E6655" s="58" t="s">
        <v>23756</v>
      </c>
    </row>
    <row r="6656" spans="1:5" x14ac:dyDescent="0.25">
      <c r="A6656" s="57" t="s">
        <v>23757</v>
      </c>
      <c r="B6656" s="57" t="s">
        <v>23758</v>
      </c>
      <c r="C6656" s="57" t="s">
        <v>195</v>
      </c>
      <c r="D6656" s="57" t="s">
        <v>4866</v>
      </c>
      <c r="E6656" s="58" t="s">
        <v>23759</v>
      </c>
    </row>
    <row r="6657" spans="1:5" x14ac:dyDescent="0.25">
      <c r="A6657" s="57" t="s">
        <v>23760</v>
      </c>
      <c r="B6657" s="57" t="s">
        <v>23761</v>
      </c>
      <c r="C6657" s="57" t="s">
        <v>195</v>
      </c>
      <c r="D6657" s="57" t="s">
        <v>4866</v>
      </c>
      <c r="E6657" s="58" t="s">
        <v>23762</v>
      </c>
    </row>
    <row r="6658" spans="1:5" x14ac:dyDescent="0.25">
      <c r="A6658" s="57" t="s">
        <v>23763</v>
      </c>
      <c r="B6658" s="57" t="s">
        <v>23764</v>
      </c>
      <c r="C6658" s="57" t="s">
        <v>195</v>
      </c>
      <c r="D6658" s="57" t="s">
        <v>4866</v>
      </c>
      <c r="E6658" s="58" t="s">
        <v>23765</v>
      </c>
    </row>
    <row r="6659" spans="1:5" x14ac:dyDescent="0.25">
      <c r="A6659" s="57" t="s">
        <v>23766</v>
      </c>
      <c r="B6659" s="57" t="s">
        <v>23767</v>
      </c>
      <c r="C6659" s="57" t="s">
        <v>195</v>
      </c>
      <c r="D6659" s="57" t="s">
        <v>4866</v>
      </c>
      <c r="E6659" s="58" t="s">
        <v>23768</v>
      </c>
    </row>
    <row r="6660" spans="1:5" x14ac:dyDescent="0.25">
      <c r="A6660" s="57" t="s">
        <v>23769</v>
      </c>
      <c r="B6660" s="57" t="s">
        <v>23770</v>
      </c>
      <c r="C6660" s="57" t="s">
        <v>195</v>
      </c>
      <c r="D6660" s="57" t="s">
        <v>4866</v>
      </c>
      <c r="E6660" s="58" t="s">
        <v>23771</v>
      </c>
    </row>
    <row r="6661" spans="1:5" x14ac:dyDescent="0.25">
      <c r="A6661" s="57" t="s">
        <v>23772</v>
      </c>
      <c r="B6661" s="57" t="s">
        <v>23773</v>
      </c>
      <c r="C6661" s="57" t="s">
        <v>195</v>
      </c>
      <c r="D6661" s="57" t="s">
        <v>4866</v>
      </c>
      <c r="E6661" s="58" t="s">
        <v>23774</v>
      </c>
    </row>
    <row r="6662" spans="1:5" x14ac:dyDescent="0.25">
      <c r="A6662" s="57" t="s">
        <v>23775</v>
      </c>
      <c r="B6662" s="57" t="s">
        <v>23776</v>
      </c>
      <c r="C6662" s="57" t="s">
        <v>195</v>
      </c>
      <c r="D6662" s="57" t="s">
        <v>4866</v>
      </c>
      <c r="E6662" s="58" t="s">
        <v>23777</v>
      </c>
    </row>
    <row r="6663" spans="1:5" x14ac:dyDescent="0.25">
      <c r="A6663" s="57" t="s">
        <v>23778</v>
      </c>
      <c r="B6663" s="57" t="s">
        <v>23779</v>
      </c>
      <c r="C6663" s="57" t="s">
        <v>195</v>
      </c>
      <c r="D6663" s="57" t="s">
        <v>4866</v>
      </c>
      <c r="E6663" s="58" t="s">
        <v>23780</v>
      </c>
    </row>
    <row r="6664" spans="1:5" x14ac:dyDescent="0.25">
      <c r="A6664" s="57" t="s">
        <v>23781</v>
      </c>
      <c r="B6664" s="57" t="s">
        <v>23782</v>
      </c>
      <c r="C6664" s="57" t="s">
        <v>195</v>
      </c>
      <c r="D6664" s="57" t="s">
        <v>4866</v>
      </c>
      <c r="E6664" s="58" t="s">
        <v>23783</v>
      </c>
    </row>
    <row r="6665" spans="1:5" x14ac:dyDescent="0.25">
      <c r="A6665" s="57" t="s">
        <v>23784</v>
      </c>
      <c r="B6665" s="57" t="s">
        <v>23785</v>
      </c>
      <c r="C6665" s="57" t="s">
        <v>195</v>
      </c>
      <c r="D6665" s="57" t="s">
        <v>4866</v>
      </c>
      <c r="E6665" s="58" t="s">
        <v>23786</v>
      </c>
    </row>
    <row r="6666" spans="1:5" x14ac:dyDescent="0.25">
      <c r="A6666" s="57" t="s">
        <v>23787</v>
      </c>
      <c r="B6666" s="57" t="s">
        <v>23788</v>
      </c>
      <c r="C6666" s="57" t="s">
        <v>195</v>
      </c>
      <c r="D6666" s="57" t="s">
        <v>4866</v>
      </c>
      <c r="E6666" s="58" t="s">
        <v>23789</v>
      </c>
    </row>
    <row r="6667" spans="1:5" x14ac:dyDescent="0.25">
      <c r="A6667" s="57" t="s">
        <v>23790</v>
      </c>
      <c r="B6667" s="57" t="s">
        <v>23791</v>
      </c>
      <c r="C6667" s="57" t="s">
        <v>195</v>
      </c>
      <c r="D6667" s="57" t="s">
        <v>4866</v>
      </c>
      <c r="E6667" s="58" t="s">
        <v>23792</v>
      </c>
    </row>
    <row r="6668" spans="1:5" x14ac:dyDescent="0.25">
      <c r="A6668" s="57" t="s">
        <v>23793</v>
      </c>
      <c r="B6668" s="57" t="s">
        <v>23794</v>
      </c>
      <c r="C6668" s="57" t="s">
        <v>195</v>
      </c>
      <c r="D6668" s="57" t="s">
        <v>4866</v>
      </c>
      <c r="E6668" s="58" t="s">
        <v>23795</v>
      </c>
    </row>
    <row r="6669" spans="1:5" x14ac:dyDescent="0.25">
      <c r="A6669" s="57" t="s">
        <v>23796</v>
      </c>
      <c r="B6669" s="57" t="s">
        <v>23797</v>
      </c>
      <c r="C6669" s="57" t="s">
        <v>195</v>
      </c>
      <c r="D6669" s="57" t="s">
        <v>4866</v>
      </c>
      <c r="E6669" s="58" t="s">
        <v>23798</v>
      </c>
    </row>
    <row r="6670" spans="1:5" x14ac:dyDescent="0.25">
      <c r="A6670" s="57" t="s">
        <v>23799</v>
      </c>
      <c r="B6670" s="57" t="s">
        <v>23800</v>
      </c>
      <c r="C6670" s="57" t="s">
        <v>195</v>
      </c>
      <c r="D6670" s="57" t="s">
        <v>4866</v>
      </c>
      <c r="E6670" s="58" t="s">
        <v>23801</v>
      </c>
    </row>
    <row r="6671" spans="1:5" x14ac:dyDescent="0.25">
      <c r="A6671" s="57" t="s">
        <v>23802</v>
      </c>
      <c r="B6671" s="57" t="s">
        <v>23803</v>
      </c>
      <c r="C6671" s="57" t="s">
        <v>195</v>
      </c>
      <c r="D6671" s="57" t="s">
        <v>4866</v>
      </c>
      <c r="E6671" s="58" t="s">
        <v>23804</v>
      </c>
    </row>
    <row r="6672" spans="1:5" x14ac:dyDescent="0.25">
      <c r="A6672" s="57" t="s">
        <v>23805</v>
      </c>
      <c r="B6672" s="57" t="s">
        <v>23806</v>
      </c>
      <c r="C6672" s="57" t="s">
        <v>195</v>
      </c>
      <c r="D6672" s="57" t="s">
        <v>4866</v>
      </c>
      <c r="E6672" s="58" t="s">
        <v>23807</v>
      </c>
    </row>
    <row r="6673" spans="1:5" x14ac:dyDescent="0.25">
      <c r="A6673" s="57" t="s">
        <v>23808</v>
      </c>
      <c r="B6673" s="57" t="s">
        <v>23809</v>
      </c>
      <c r="C6673" s="57" t="s">
        <v>195</v>
      </c>
      <c r="D6673" s="57" t="s">
        <v>4866</v>
      </c>
      <c r="E6673" s="58" t="s">
        <v>23810</v>
      </c>
    </row>
    <row r="6674" spans="1:5" x14ac:dyDescent="0.25">
      <c r="A6674" s="57" t="s">
        <v>23811</v>
      </c>
      <c r="B6674" s="57" t="s">
        <v>23812</v>
      </c>
      <c r="C6674" s="57" t="s">
        <v>195</v>
      </c>
      <c r="D6674" s="57" t="s">
        <v>4866</v>
      </c>
      <c r="E6674" s="58" t="s">
        <v>23813</v>
      </c>
    </row>
    <row r="6675" spans="1:5" x14ac:dyDescent="0.25">
      <c r="A6675" s="57" t="s">
        <v>23814</v>
      </c>
      <c r="B6675" s="57" t="s">
        <v>23815</v>
      </c>
      <c r="C6675" s="57" t="s">
        <v>195</v>
      </c>
      <c r="D6675" s="57" t="s">
        <v>4866</v>
      </c>
      <c r="E6675" s="58" t="s">
        <v>23816</v>
      </c>
    </row>
    <row r="6676" spans="1:5" x14ac:dyDescent="0.25">
      <c r="A6676" s="57" t="s">
        <v>23817</v>
      </c>
      <c r="B6676" s="57" t="s">
        <v>23818</v>
      </c>
      <c r="C6676" s="57" t="s">
        <v>195</v>
      </c>
      <c r="D6676" s="57" t="s">
        <v>4866</v>
      </c>
      <c r="E6676" s="58" t="s">
        <v>23819</v>
      </c>
    </row>
    <row r="6677" spans="1:5" x14ac:dyDescent="0.25">
      <c r="A6677" s="57" t="s">
        <v>23820</v>
      </c>
      <c r="B6677" s="57" t="s">
        <v>23821</v>
      </c>
      <c r="C6677" s="57" t="s">
        <v>195</v>
      </c>
      <c r="D6677" s="57" t="s">
        <v>4866</v>
      </c>
      <c r="E6677" s="58" t="s">
        <v>23822</v>
      </c>
    </row>
    <row r="6678" spans="1:5" x14ac:dyDescent="0.25">
      <c r="A6678" s="57" t="s">
        <v>23823</v>
      </c>
      <c r="B6678" s="57" t="s">
        <v>23824</v>
      </c>
      <c r="C6678" s="57" t="s">
        <v>195</v>
      </c>
      <c r="D6678" s="57" t="s">
        <v>4866</v>
      </c>
      <c r="E6678" s="58" t="s">
        <v>23825</v>
      </c>
    </row>
    <row r="6679" spans="1:5" x14ac:dyDescent="0.25">
      <c r="A6679" s="57" t="s">
        <v>23826</v>
      </c>
      <c r="B6679" s="57" t="s">
        <v>23827</v>
      </c>
      <c r="C6679" s="57" t="s">
        <v>195</v>
      </c>
      <c r="D6679" s="57" t="s">
        <v>4866</v>
      </c>
      <c r="E6679" s="58" t="s">
        <v>23828</v>
      </c>
    </row>
    <row r="6680" spans="1:5" x14ac:dyDescent="0.25">
      <c r="A6680" s="57" t="s">
        <v>23829</v>
      </c>
      <c r="B6680" s="57" t="s">
        <v>23830</v>
      </c>
      <c r="C6680" s="57" t="s">
        <v>195</v>
      </c>
      <c r="D6680" s="57" t="s">
        <v>4866</v>
      </c>
      <c r="E6680" s="58" t="s">
        <v>23831</v>
      </c>
    </row>
    <row r="6681" spans="1:5" x14ac:dyDescent="0.25">
      <c r="A6681" s="57" t="s">
        <v>23832</v>
      </c>
      <c r="B6681" s="57" t="s">
        <v>23833</v>
      </c>
      <c r="C6681" s="57" t="s">
        <v>195</v>
      </c>
      <c r="D6681" s="57" t="s">
        <v>4866</v>
      </c>
      <c r="E6681" s="58" t="s">
        <v>23834</v>
      </c>
    </row>
    <row r="6682" spans="1:5" x14ac:dyDescent="0.25">
      <c r="A6682" s="57" t="s">
        <v>23835</v>
      </c>
      <c r="B6682" s="57" t="s">
        <v>23836</v>
      </c>
      <c r="C6682" s="57" t="s">
        <v>195</v>
      </c>
      <c r="D6682" s="57" t="s">
        <v>4866</v>
      </c>
      <c r="E6682" s="58" t="s">
        <v>23837</v>
      </c>
    </row>
    <row r="6683" spans="1:5" x14ac:dyDescent="0.25">
      <c r="A6683" s="57" t="s">
        <v>23838</v>
      </c>
      <c r="B6683" s="57" t="s">
        <v>23839</v>
      </c>
      <c r="C6683" s="57" t="s">
        <v>195</v>
      </c>
      <c r="D6683" s="57" t="s">
        <v>4866</v>
      </c>
      <c r="E6683" s="58" t="s">
        <v>23840</v>
      </c>
    </row>
    <row r="6684" spans="1:5" x14ac:dyDescent="0.25">
      <c r="A6684" s="57" t="s">
        <v>23841</v>
      </c>
      <c r="B6684" s="57" t="s">
        <v>23842</v>
      </c>
      <c r="C6684" s="57" t="s">
        <v>195</v>
      </c>
      <c r="D6684" s="57" t="s">
        <v>4866</v>
      </c>
      <c r="E6684" s="58" t="s">
        <v>23843</v>
      </c>
    </row>
    <row r="6685" spans="1:5" x14ac:dyDescent="0.25">
      <c r="A6685" s="57" t="s">
        <v>23844</v>
      </c>
      <c r="B6685" s="57" t="s">
        <v>23845</v>
      </c>
      <c r="C6685" s="57" t="s">
        <v>195</v>
      </c>
      <c r="D6685" s="57" t="s">
        <v>4866</v>
      </c>
      <c r="E6685" s="58" t="s">
        <v>23846</v>
      </c>
    </row>
    <row r="6686" spans="1:5" x14ac:dyDescent="0.25">
      <c r="A6686" s="57" t="s">
        <v>23847</v>
      </c>
      <c r="B6686" s="57" t="s">
        <v>23848</v>
      </c>
      <c r="C6686" s="57" t="s">
        <v>195</v>
      </c>
      <c r="D6686" s="57" t="s">
        <v>4866</v>
      </c>
      <c r="E6686" s="58" t="s">
        <v>23849</v>
      </c>
    </row>
    <row r="6687" spans="1:5" x14ac:dyDescent="0.25">
      <c r="A6687" s="57" t="s">
        <v>23850</v>
      </c>
      <c r="B6687" s="57" t="s">
        <v>23851</v>
      </c>
      <c r="C6687" s="57" t="s">
        <v>195</v>
      </c>
      <c r="D6687" s="57" t="s">
        <v>4866</v>
      </c>
      <c r="E6687" s="58" t="s">
        <v>23852</v>
      </c>
    </row>
    <row r="6688" spans="1:5" x14ac:dyDescent="0.25">
      <c r="A6688" s="57" t="s">
        <v>23853</v>
      </c>
      <c r="B6688" s="57" t="s">
        <v>23854</v>
      </c>
      <c r="C6688" s="57" t="s">
        <v>195</v>
      </c>
      <c r="D6688" s="57" t="s">
        <v>4866</v>
      </c>
      <c r="E6688" s="58" t="s">
        <v>23855</v>
      </c>
    </row>
    <row r="6689" spans="1:5" x14ac:dyDescent="0.25">
      <c r="A6689" s="57" t="s">
        <v>23856</v>
      </c>
      <c r="B6689" s="57" t="s">
        <v>23857</v>
      </c>
      <c r="C6689" s="57" t="s">
        <v>195</v>
      </c>
      <c r="D6689" s="57" t="s">
        <v>4866</v>
      </c>
      <c r="E6689" s="58" t="s">
        <v>23858</v>
      </c>
    </row>
    <row r="6690" spans="1:5" x14ac:dyDescent="0.25">
      <c r="A6690" s="57" t="s">
        <v>23859</v>
      </c>
      <c r="B6690" s="57" t="s">
        <v>23860</v>
      </c>
      <c r="C6690" s="57" t="s">
        <v>195</v>
      </c>
      <c r="D6690" s="57" t="s">
        <v>4866</v>
      </c>
      <c r="E6690" s="58" t="s">
        <v>23861</v>
      </c>
    </row>
    <row r="6691" spans="1:5" x14ac:dyDescent="0.25">
      <c r="A6691" s="57" t="s">
        <v>23862</v>
      </c>
      <c r="B6691" s="57" t="s">
        <v>23863</v>
      </c>
      <c r="C6691" s="57" t="s">
        <v>195</v>
      </c>
      <c r="D6691" s="57" t="s">
        <v>4866</v>
      </c>
      <c r="E6691" s="58" t="s">
        <v>23864</v>
      </c>
    </row>
    <row r="6692" spans="1:5" x14ac:dyDescent="0.25">
      <c r="A6692" s="57" t="s">
        <v>23865</v>
      </c>
      <c r="B6692" s="57" t="s">
        <v>23866</v>
      </c>
      <c r="C6692" s="57" t="s">
        <v>195</v>
      </c>
      <c r="D6692" s="57" t="s">
        <v>4866</v>
      </c>
      <c r="E6692" s="58" t="s">
        <v>23867</v>
      </c>
    </row>
    <row r="6693" spans="1:5" x14ac:dyDescent="0.25">
      <c r="A6693" s="57" t="s">
        <v>23868</v>
      </c>
      <c r="B6693" s="57" t="s">
        <v>23869</v>
      </c>
      <c r="C6693" s="57" t="s">
        <v>195</v>
      </c>
      <c r="D6693" s="57" t="s">
        <v>4866</v>
      </c>
      <c r="E6693" s="58" t="s">
        <v>23870</v>
      </c>
    </row>
    <row r="6694" spans="1:5" x14ac:dyDescent="0.25">
      <c r="A6694" s="57" t="s">
        <v>23871</v>
      </c>
      <c r="B6694" s="57" t="s">
        <v>23872</v>
      </c>
      <c r="C6694" s="57" t="s">
        <v>195</v>
      </c>
      <c r="D6694" s="57" t="s">
        <v>4866</v>
      </c>
      <c r="E6694" s="58" t="s">
        <v>23873</v>
      </c>
    </row>
    <row r="6695" spans="1:5" x14ac:dyDescent="0.25">
      <c r="A6695" s="57" t="s">
        <v>23874</v>
      </c>
      <c r="B6695" s="57" t="s">
        <v>23875</v>
      </c>
      <c r="C6695" s="57" t="s">
        <v>195</v>
      </c>
      <c r="D6695" s="57" t="s">
        <v>4866</v>
      </c>
      <c r="E6695" s="58" t="s">
        <v>23876</v>
      </c>
    </row>
    <row r="6696" spans="1:5" x14ac:dyDescent="0.25">
      <c r="A6696" s="57" t="s">
        <v>23877</v>
      </c>
      <c r="B6696" s="57" t="s">
        <v>23878</v>
      </c>
      <c r="C6696" s="57" t="s">
        <v>195</v>
      </c>
      <c r="D6696" s="57" t="s">
        <v>4866</v>
      </c>
      <c r="E6696" s="58" t="s">
        <v>23879</v>
      </c>
    </row>
    <row r="6697" spans="1:5" x14ac:dyDescent="0.25">
      <c r="A6697" s="57" t="s">
        <v>23880</v>
      </c>
      <c r="B6697" s="57" t="s">
        <v>23881</v>
      </c>
      <c r="C6697" s="57" t="s">
        <v>195</v>
      </c>
      <c r="D6697" s="57" t="s">
        <v>4866</v>
      </c>
      <c r="E6697" s="58" t="s">
        <v>23882</v>
      </c>
    </row>
    <row r="6698" spans="1:5" x14ac:dyDescent="0.25">
      <c r="A6698" s="57" t="s">
        <v>23883</v>
      </c>
      <c r="B6698" s="57" t="s">
        <v>23884</v>
      </c>
      <c r="C6698" s="57" t="s">
        <v>195</v>
      </c>
      <c r="D6698" s="57" t="s">
        <v>4866</v>
      </c>
      <c r="E6698" s="58" t="s">
        <v>23885</v>
      </c>
    </row>
    <row r="6699" spans="1:5" x14ac:dyDescent="0.25">
      <c r="A6699" s="57" t="s">
        <v>23886</v>
      </c>
      <c r="B6699" s="57" t="s">
        <v>23887</v>
      </c>
      <c r="C6699" s="57" t="s">
        <v>195</v>
      </c>
      <c r="D6699" s="57" t="s">
        <v>4866</v>
      </c>
      <c r="E6699" s="58" t="s">
        <v>23888</v>
      </c>
    </row>
    <row r="6700" spans="1:5" x14ac:dyDescent="0.25">
      <c r="A6700" s="57" t="s">
        <v>23889</v>
      </c>
      <c r="B6700" s="57" t="s">
        <v>23890</v>
      </c>
      <c r="C6700" s="57" t="s">
        <v>195</v>
      </c>
      <c r="D6700" s="57" t="s">
        <v>4866</v>
      </c>
      <c r="E6700" s="58" t="s">
        <v>23891</v>
      </c>
    </row>
    <row r="6701" spans="1:5" x14ac:dyDescent="0.25">
      <c r="A6701" s="57" t="s">
        <v>23892</v>
      </c>
      <c r="B6701" s="57" t="s">
        <v>23893</v>
      </c>
      <c r="C6701" s="57" t="s">
        <v>195</v>
      </c>
      <c r="D6701" s="57" t="s">
        <v>4866</v>
      </c>
      <c r="E6701" s="58" t="s">
        <v>23894</v>
      </c>
    </row>
    <row r="6702" spans="1:5" x14ac:dyDescent="0.25">
      <c r="A6702" s="57" t="s">
        <v>23895</v>
      </c>
      <c r="B6702" s="57" t="s">
        <v>23896</v>
      </c>
      <c r="C6702" s="57" t="s">
        <v>195</v>
      </c>
      <c r="D6702" s="57" t="s">
        <v>4866</v>
      </c>
      <c r="E6702" s="58" t="s">
        <v>23897</v>
      </c>
    </row>
    <row r="6703" spans="1:5" x14ac:dyDescent="0.25">
      <c r="A6703" s="57" t="s">
        <v>23898</v>
      </c>
      <c r="B6703" s="57" t="s">
        <v>23899</v>
      </c>
      <c r="C6703" s="57" t="s">
        <v>195</v>
      </c>
      <c r="D6703" s="57" t="s">
        <v>4866</v>
      </c>
      <c r="E6703" s="58" t="s">
        <v>23900</v>
      </c>
    </row>
    <row r="6704" spans="1:5" x14ac:dyDescent="0.25">
      <c r="A6704" s="57" t="s">
        <v>23901</v>
      </c>
      <c r="B6704" s="57" t="s">
        <v>23902</v>
      </c>
      <c r="C6704" s="57" t="s">
        <v>195</v>
      </c>
      <c r="D6704" s="57" t="s">
        <v>4866</v>
      </c>
      <c r="E6704" s="58" t="s">
        <v>23903</v>
      </c>
    </row>
    <row r="6705" spans="1:5" x14ac:dyDescent="0.25">
      <c r="A6705" s="57" t="s">
        <v>23904</v>
      </c>
      <c r="B6705" s="57" t="s">
        <v>23905</v>
      </c>
      <c r="C6705" s="57" t="s">
        <v>195</v>
      </c>
      <c r="D6705" s="57" t="s">
        <v>4866</v>
      </c>
      <c r="E6705" s="58" t="s">
        <v>23906</v>
      </c>
    </row>
    <row r="6706" spans="1:5" x14ac:dyDescent="0.25">
      <c r="A6706" s="57" t="s">
        <v>23907</v>
      </c>
      <c r="B6706" s="57" t="s">
        <v>23908</v>
      </c>
      <c r="C6706" s="57" t="s">
        <v>195</v>
      </c>
      <c r="D6706" s="57" t="s">
        <v>4866</v>
      </c>
      <c r="E6706" s="58" t="s">
        <v>23909</v>
      </c>
    </row>
    <row r="6707" spans="1:5" x14ac:dyDescent="0.25">
      <c r="A6707" s="57" t="s">
        <v>23910</v>
      </c>
      <c r="B6707" s="57" t="s">
        <v>23911</v>
      </c>
      <c r="C6707" s="57" t="s">
        <v>195</v>
      </c>
      <c r="D6707" s="57" t="s">
        <v>4866</v>
      </c>
      <c r="E6707" s="58" t="s">
        <v>23912</v>
      </c>
    </row>
    <row r="6708" spans="1:5" x14ac:dyDescent="0.25">
      <c r="A6708" s="57" t="s">
        <v>23913</v>
      </c>
      <c r="B6708" s="57" t="s">
        <v>23914</v>
      </c>
      <c r="C6708" s="57" t="s">
        <v>195</v>
      </c>
      <c r="D6708" s="57" t="s">
        <v>4866</v>
      </c>
      <c r="E6708" s="58" t="s">
        <v>23915</v>
      </c>
    </row>
    <row r="6709" spans="1:5" x14ac:dyDescent="0.25">
      <c r="A6709" s="57" t="s">
        <v>23916</v>
      </c>
      <c r="B6709" s="57" t="s">
        <v>23917</v>
      </c>
      <c r="C6709" s="57" t="s">
        <v>195</v>
      </c>
      <c r="D6709" s="57" t="s">
        <v>4866</v>
      </c>
      <c r="E6709" s="58" t="s">
        <v>23918</v>
      </c>
    </row>
    <row r="6710" spans="1:5" x14ac:dyDescent="0.25">
      <c r="A6710" s="57" t="s">
        <v>23919</v>
      </c>
      <c r="B6710" s="57" t="s">
        <v>23920</v>
      </c>
      <c r="C6710" s="57" t="s">
        <v>195</v>
      </c>
      <c r="D6710" s="57" t="s">
        <v>4866</v>
      </c>
      <c r="E6710" s="58" t="s">
        <v>23921</v>
      </c>
    </row>
    <row r="6711" spans="1:5" x14ac:dyDescent="0.25">
      <c r="A6711" s="57" t="s">
        <v>23922</v>
      </c>
      <c r="B6711" s="57" t="s">
        <v>23923</v>
      </c>
      <c r="C6711" s="57" t="s">
        <v>195</v>
      </c>
      <c r="D6711" s="57" t="s">
        <v>4866</v>
      </c>
      <c r="E6711" s="58" t="s">
        <v>23924</v>
      </c>
    </row>
    <row r="6712" spans="1:5" x14ac:dyDescent="0.25">
      <c r="A6712" s="57" t="s">
        <v>23925</v>
      </c>
      <c r="B6712" s="57" t="s">
        <v>23926</v>
      </c>
      <c r="C6712" s="57" t="s">
        <v>195</v>
      </c>
      <c r="D6712" s="57" t="s">
        <v>4866</v>
      </c>
      <c r="E6712" s="58" t="s">
        <v>23927</v>
      </c>
    </row>
    <row r="6713" spans="1:5" x14ac:dyDescent="0.25">
      <c r="A6713" s="57" t="s">
        <v>23928</v>
      </c>
      <c r="B6713" s="57" t="s">
        <v>23929</v>
      </c>
      <c r="C6713" s="57" t="s">
        <v>195</v>
      </c>
      <c r="D6713" s="57" t="s">
        <v>4866</v>
      </c>
      <c r="E6713" s="58" t="s">
        <v>23930</v>
      </c>
    </row>
    <row r="6714" spans="1:5" x14ac:dyDescent="0.25">
      <c r="A6714" s="57" t="s">
        <v>23931</v>
      </c>
      <c r="B6714" s="57" t="s">
        <v>23932</v>
      </c>
      <c r="C6714" s="57" t="s">
        <v>195</v>
      </c>
      <c r="D6714" s="57" t="s">
        <v>4866</v>
      </c>
      <c r="E6714" s="58" t="s">
        <v>23933</v>
      </c>
    </row>
    <row r="6715" spans="1:5" x14ac:dyDescent="0.25">
      <c r="A6715" s="57" t="s">
        <v>23934</v>
      </c>
      <c r="B6715" s="57" t="s">
        <v>23935</v>
      </c>
      <c r="C6715" s="57" t="s">
        <v>195</v>
      </c>
      <c r="D6715" s="57" t="s">
        <v>4866</v>
      </c>
      <c r="E6715" s="58" t="s">
        <v>23936</v>
      </c>
    </row>
    <row r="6716" spans="1:5" x14ac:dyDescent="0.25">
      <c r="A6716" s="57" t="s">
        <v>23937</v>
      </c>
      <c r="B6716" s="57" t="s">
        <v>23938</v>
      </c>
      <c r="C6716" s="57" t="s">
        <v>195</v>
      </c>
      <c r="D6716" s="57" t="s">
        <v>4866</v>
      </c>
      <c r="E6716" s="58" t="s">
        <v>23939</v>
      </c>
    </row>
    <row r="6717" spans="1:5" x14ac:dyDescent="0.25">
      <c r="A6717" s="57" t="s">
        <v>23940</v>
      </c>
      <c r="B6717" s="57" t="s">
        <v>23941</v>
      </c>
      <c r="C6717" s="57" t="s">
        <v>195</v>
      </c>
      <c r="D6717" s="57" t="s">
        <v>4866</v>
      </c>
      <c r="E6717" s="58" t="s">
        <v>23942</v>
      </c>
    </row>
    <row r="6718" spans="1:5" x14ac:dyDescent="0.25">
      <c r="A6718" s="57" t="s">
        <v>23943</v>
      </c>
      <c r="B6718" s="57" t="s">
        <v>23944</v>
      </c>
      <c r="C6718" s="57" t="s">
        <v>195</v>
      </c>
      <c r="D6718" s="57" t="s">
        <v>4866</v>
      </c>
      <c r="E6718" s="58" t="s">
        <v>23945</v>
      </c>
    </row>
    <row r="6719" spans="1:5" x14ac:dyDescent="0.25">
      <c r="A6719" s="57" t="s">
        <v>23946</v>
      </c>
      <c r="B6719" s="57" t="s">
        <v>23947</v>
      </c>
      <c r="C6719" s="57" t="s">
        <v>195</v>
      </c>
      <c r="D6719" s="57" t="s">
        <v>4866</v>
      </c>
      <c r="E6719" s="58" t="s">
        <v>23948</v>
      </c>
    </row>
    <row r="6720" spans="1:5" x14ac:dyDescent="0.25">
      <c r="A6720" s="57" t="s">
        <v>23949</v>
      </c>
      <c r="B6720" s="57" t="s">
        <v>23950</v>
      </c>
      <c r="C6720" s="57" t="s">
        <v>195</v>
      </c>
      <c r="D6720" s="57" t="s">
        <v>4866</v>
      </c>
      <c r="E6720" s="58" t="s">
        <v>23951</v>
      </c>
    </row>
    <row r="6721" spans="1:5" x14ac:dyDescent="0.25">
      <c r="A6721" s="57" t="s">
        <v>23952</v>
      </c>
      <c r="B6721" s="57" t="s">
        <v>23953</v>
      </c>
      <c r="C6721" s="57" t="s">
        <v>195</v>
      </c>
      <c r="D6721" s="57" t="s">
        <v>4866</v>
      </c>
      <c r="E6721" s="58" t="s">
        <v>23954</v>
      </c>
    </row>
    <row r="6722" spans="1:5" x14ac:dyDescent="0.25">
      <c r="A6722" s="57" t="s">
        <v>23955</v>
      </c>
      <c r="B6722" s="57" t="s">
        <v>23956</v>
      </c>
      <c r="C6722" s="57" t="s">
        <v>195</v>
      </c>
      <c r="D6722" s="57" t="s">
        <v>4866</v>
      </c>
      <c r="E6722" s="58" t="s">
        <v>23957</v>
      </c>
    </row>
    <row r="6723" spans="1:5" x14ac:dyDescent="0.25">
      <c r="A6723" s="57" t="s">
        <v>23958</v>
      </c>
      <c r="B6723" s="57" t="s">
        <v>23959</v>
      </c>
      <c r="C6723" s="57" t="s">
        <v>195</v>
      </c>
      <c r="D6723" s="57" t="s">
        <v>4866</v>
      </c>
      <c r="E6723" s="58" t="s">
        <v>23960</v>
      </c>
    </row>
    <row r="6724" spans="1:5" x14ac:dyDescent="0.25">
      <c r="A6724" s="57" t="s">
        <v>23961</v>
      </c>
      <c r="B6724" s="57" t="s">
        <v>23962</v>
      </c>
      <c r="C6724" s="57" t="s">
        <v>195</v>
      </c>
      <c r="D6724" s="57" t="s">
        <v>4866</v>
      </c>
      <c r="E6724" s="58" t="s">
        <v>23963</v>
      </c>
    </row>
    <row r="6725" spans="1:5" x14ac:dyDescent="0.25">
      <c r="A6725" s="57" t="s">
        <v>23964</v>
      </c>
      <c r="B6725" s="57" t="s">
        <v>23965</v>
      </c>
      <c r="C6725" s="57" t="s">
        <v>195</v>
      </c>
      <c r="D6725" s="57" t="s">
        <v>4866</v>
      </c>
      <c r="E6725" s="58" t="s">
        <v>23966</v>
      </c>
    </row>
    <row r="6726" spans="1:5" x14ac:dyDescent="0.25">
      <c r="A6726" s="57" t="s">
        <v>23967</v>
      </c>
      <c r="B6726" s="57" t="s">
        <v>23968</v>
      </c>
      <c r="C6726" s="57" t="s">
        <v>195</v>
      </c>
      <c r="D6726" s="57" t="s">
        <v>4866</v>
      </c>
      <c r="E6726" s="58" t="s">
        <v>23969</v>
      </c>
    </row>
    <row r="6727" spans="1:5" x14ac:dyDescent="0.25">
      <c r="A6727" s="57" t="s">
        <v>23970</v>
      </c>
      <c r="B6727" s="57" t="s">
        <v>23971</v>
      </c>
      <c r="C6727" s="57" t="s">
        <v>195</v>
      </c>
      <c r="D6727" s="57" t="s">
        <v>4866</v>
      </c>
      <c r="E6727" s="58" t="s">
        <v>23972</v>
      </c>
    </row>
    <row r="6728" spans="1:5" x14ac:dyDescent="0.25">
      <c r="A6728" s="57" t="s">
        <v>23973</v>
      </c>
      <c r="B6728" s="57" t="s">
        <v>23974</v>
      </c>
      <c r="C6728" s="57" t="s">
        <v>195</v>
      </c>
      <c r="D6728" s="57" t="s">
        <v>4866</v>
      </c>
      <c r="E6728" s="58" t="s">
        <v>23975</v>
      </c>
    </row>
    <row r="6729" spans="1:5" x14ac:dyDescent="0.25">
      <c r="A6729" s="57" t="s">
        <v>23976</v>
      </c>
      <c r="B6729" s="57" t="s">
        <v>23977</v>
      </c>
      <c r="C6729" s="57" t="s">
        <v>195</v>
      </c>
      <c r="D6729" s="57" t="s">
        <v>4866</v>
      </c>
      <c r="E6729" s="58" t="s">
        <v>23978</v>
      </c>
    </row>
    <row r="6730" spans="1:5" x14ac:dyDescent="0.25">
      <c r="A6730" s="57" t="s">
        <v>23979</v>
      </c>
      <c r="B6730" s="57" t="s">
        <v>23980</v>
      </c>
      <c r="C6730" s="57" t="s">
        <v>195</v>
      </c>
      <c r="D6730" s="57" t="s">
        <v>4866</v>
      </c>
      <c r="E6730" s="58" t="s">
        <v>23981</v>
      </c>
    </row>
    <row r="6731" spans="1:5" x14ac:dyDescent="0.25">
      <c r="A6731" s="57" t="s">
        <v>23982</v>
      </c>
      <c r="B6731" s="57" t="s">
        <v>23983</v>
      </c>
      <c r="C6731" s="57" t="s">
        <v>195</v>
      </c>
      <c r="D6731" s="57" t="s">
        <v>4866</v>
      </c>
      <c r="E6731" s="58" t="s">
        <v>23984</v>
      </c>
    </row>
    <row r="6732" spans="1:5" x14ac:dyDescent="0.25">
      <c r="A6732" s="57" t="s">
        <v>23985</v>
      </c>
      <c r="B6732" s="57" t="s">
        <v>23986</v>
      </c>
      <c r="C6732" s="57" t="s">
        <v>195</v>
      </c>
      <c r="D6732" s="57" t="s">
        <v>4866</v>
      </c>
      <c r="E6732" s="58" t="s">
        <v>23987</v>
      </c>
    </row>
    <row r="6733" spans="1:5" x14ac:dyDescent="0.25">
      <c r="A6733" s="57" t="s">
        <v>23988</v>
      </c>
      <c r="B6733" s="57" t="s">
        <v>23989</v>
      </c>
      <c r="C6733" s="57" t="s">
        <v>195</v>
      </c>
      <c r="D6733" s="57" t="s">
        <v>4866</v>
      </c>
      <c r="E6733" s="58" t="s">
        <v>23990</v>
      </c>
    </row>
    <row r="6734" spans="1:5" x14ac:dyDescent="0.25">
      <c r="A6734" s="57" t="s">
        <v>23991</v>
      </c>
      <c r="B6734" s="57" t="s">
        <v>23992</v>
      </c>
      <c r="C6734" s="57" t="s">
        <v>195</v>
      </c>
      <c r="D6734" s="57" t="s">
        <v>4866</v>
      </c>
      <c r="E6734" s="58" t="s">
        <v>23993</v>
      </c>
    </row>
    <row r="6735" spans="1:5" x14ac:dyDescent="0.25">
      <c r="A6735" s="57" t="s">
        <v>23994</v>
      </c>
      <c r="B6735" s="57" t="s">
        <v>23995</v>
      </c>
      <c r="C6735" s="57" t="s">
        <v>195</v>
      </c>
      <c r="D6735" s="57" t="s">
        <v>4866</v>
      </c>
      <c r="E6735" s="58" t="s">
        <v>23996</v>
      </c>
    </row>
    <row r="6736" spans="1:5" x14ac:dyDescent="0.25">
      <c r="A6736" s="57" t="s">
        <v>23997</v>
      </c>
      <c r="B6736" s="57" t="s">
        <v>23998</v>
      </c>
      <c r="C6736" s="57" t="s">
        <v>195</v>
      </c>
      <c r="D6736" s="57" t="s">
        <v>4866</v>
      </c>
      <c r="E6736" s="58" t="s">
        <v>23999</v>
      </c>
    </row>
    <row r="6737" spans="1:5" x14ac:dyDescent="0.25">
      <c r="A6737" s="57" t="s">
        <v>24000</v>
      </c>
      <c r="B6737" s="57" t="s">
        <v>24001</v>
      </c>
      <c r="C6737" s="57" t="s">
        <v>195</v>
      </c>
      <c r="D6737" s="57" t="s">
        <v>4866</v>
      </c>
      <c r="E6737" s="58" t="s">
        <v>24002</v>
      </c>
    </row>
    <row r="6738" spans="1:5" x14ac:dyDescent="0.25">
      <c r="A6738" s="57" t="s">
        <v>24003</v>
      </c>
      <c r="B6738" s="57" t="s">
        <v>24004</v>
      </c>
      <c r="C6738" s="57" t="s">
        <v>195</v>
      </c>
      <c r="D6738" s="57" t="s">
        <v>4866</v>
      </c>
      <c r="E6738" s="58" t="s">
        <v>24005</v>
      </c>
    </row>
    <row r="6739" spans="1:5" x14ac:dyDescent="0.25">
      <c r="A6739" s="57" t="s">
        <v>24006</v>
      </c>
      <c r="B6739" s="57" t="s">
        <v>24007</v>
      </c>
      <c r="C6739" s="57" t="s">
        <v>195</v>
      </c>
      <c r="D6739" s="57" t="s">
        <v>4866</v>
      </c>
      <c r="E6739" s="58" t="s">
        <v>24008</v>
      </c>
    </row>
    <row r="6740" spans="1:5" x14ac:dyDescent="0.25">
      <c r="A6740" s="57" t="s">
        <v>24009</v>
      </c>
      <c r="B6740" s="57" t="s">
        <v>24010</v>
      </c>
      <c r="C6740" s="57" t="s">
        <v>195</v>
      </c>
      <c r="D6740" s="57" t="s">
        <v>4866</v>
      </c>
      <c r="E6740" s="58" t="s">
        <v>24011</v>
      </c>
    </row>
    <row r="6741" spans="1:5" x14ac:dyDescent="0.25">
      <c r="A6741" s="57" t="s">
        <v>24012</v>
      </c>
      <c r="B6741" s="57" t="s">
        <v>24013</v>
      </c>
      <c r="C6741" s="57" t="s">
        <v>195</v>
      </c>
      <c r="D6741" s="57" t="s">
        <v>4866</v>
      </c>
      <c r="E6741" s="58" t="s">
        <v>24014</v>
      </c>
    </row>
    <row r="6742" spans="1:5" x14ac:dyDescent="0.25">
      <c r="A6742" s="57" t="s">
        <v>24015</v>
      </c>
      <c r="B6742" s="57" t="s">
        <v>24016</v>
      </c>
      <c r="C6742" s="57" t="s">
        <v>195</v>
      </c>
      <c r="D6742" s="57" t="s">
        <v>4866</v>
      </c>
      <c r="E6742" s="58" t="s">
        <v>24017</v>
      </c>
    </row>
    <row r="6743" spans="1:5" x14ac:dyDescent="0.25">
      <c r="A6743" s="57" t="s">
        <v>24018</v>
      </c>
      <c r="B6743" s="57" t="s">
        <v>24019</v>
      </c>
      <c r="C6743" s="57" t="s">
        <v>195</v>
      </c>
      <c r="D6743" s="57" t="s">
        <v>4866</v>
      </c>
      <c r="E6743" s="58" t="s">
        <v>24020</v>
      </c>
    </row>
    <row r="6744" spans="1:5" x14ac:dyDescent="0.25">
      <c r="A6744" s="57" t="s">
        <v>24021</v>
      </c>
      <c r="B6744" s="57" t="s">
        <v>24022</v>
      </c>
      <c r="C6744" s="57" t="s">
        <v>195</v>
      </c>
      <c r="D6744" s="57" t="s">
        <v>4866</v>
      </c>
      <c r="E6744" s="58" t="s">
        <v>12856</v>
      </c>
    </row>
    <row r="6745" spans="1:5" x14ac:dyDescent="0.25">
      <c r="A6745" s="57" t="s">
        <v>24023</v>
      </c>
      <c r="B6745" s="57" t="s">
        <v>24024</v>
      </c>
      <c r="C6745" s="57" t="s">
        <v>195</v>
      </c>
      <c r="D6745" s="57" t="s">
        <v>5941</v>
      </c>
      <c r="E6745" s="58" t="s">
        <v>24025</v>
      </c>
    </row>
    <row r="6746" spans="1:5" x14ac:dyDescent="0.25">
      <c r="A6746" s="57" t="s">
        <v>24026</v>
      </c>
      <c r="B6746" s="57" t="s">
        <v>24027</v>
      </c>
      <c r="C6746" s="57" t="s">
        <v>195</v>
      </c>
      <c r="D6746" s="57" t="s">
        <v>4866</v>
      </c>
      <c r="E6746" s="58" t="s">
        <v>24028</v>
      </c>
    </row>
    <row r="6747" spans="1:5" x14ac:dyDescent="0.25">
      <c r="A6747" s="57" t="s">
        <v>24029</v>
      </c>
      <c r="B6747" s="57" t="s">
        <v>24030</v>
      </c>
      <c r="C6747" s="57" t="s">
        <v>24031</v>
      </c>
      <c r="D6747" s="57" t="s">
        <v>5941</v>
      </c>
      <c r="E6747" s="58" t="s">
        <v>5182</v>
      </c>
    </row>
    <row r="6748" spans="1:5" x14ac:dyDescent="0.25">
      <c r="A6748" s="57" t="s">
        <v>24032</v>
      </c>
      <c r="B6748" s="57" t="s">
        <v>24033</v>
      </c>
      <c r="C6748" s="57" t="s">
        <v>24031</v>
      </c>
      <c r="D6748" s="57" t="s">
        <v>5941</v>
      </c>
      <c r="E6748" s="58" t="s">
        <v>24034</v>
      </c>
    </row>
    <row r="6749" spans="1:5" x14ac:dyDescent="0.25">
      <c r="A6749" s="57" t="s">
        <v>24035</v>
      </c>
      <c r="B6749" s="57" t="s">
        <v>24036</v>
      </c>
      <c r="C6749" s="57" t="s">
        <v>24031</v>
      </c>
      <c r="D6749" s="57" t="s">
        <v>5941</v>
      </c>
      <c r="E6749" s="58" t="s">
        <v>24037</v>
      </c>
    </row>
    <row r="6750" spans="1:5" x14ac:dyDescent="0.25">
      <c r="A6750" s="57" t="s">
        <v>24038</v>
      </c>
      <c r="B6750" s="57" t="s">
        <v>24039</v>
      </c>
      <c r="C6750" s="57" t="s">
        <v>24031</v>
      </c>
      <c r="D6750" s="57" t="s">
        <v>5941</v>
      </c>
      <c r="E6750" s="58" t="s">
        <v>24040</v>
      </c>
    </row>
    <row r="6751" spans="1:5" x14ac:dyDescent="0.25">
      <c r="A6751" s="57" t="s">
        <v>24041</v>
      </c>
      <c r="B6751" s="57" t="s">
        <v>24042</v>
      </c>
      <c r="C6751" s="57" t="s">
        <v>24031</v>
      </c>
      <c r="D6751" s="57" t="s">
        <v>5941</v>
      </c>
      <c r="E6751" s="58" t="s">
        <v>8190</v>
      </c>
    </row>
    <row r="6752" spans="1:5" x14ac:dyDescent="0.25">
      <c r="A6752" s="57" t="s">
        <v>24043</v>
      </c>
      <c r="B6752" s="57" t="s">
        <v>24044</v>
      </c>
      <c r="C6752" s="57" t="s">
        <v>24031</v>
      </c>
      <c r="D6752" s="57" t="s">
        <v>5941</v>
      </c>
      <c r="E6752" s="58" t="s">
        <v>7109</v>
      </c>
    </row>
    <row r="6753" spans="1:5" x14ac:dyDescent="0.25">
      <c r="A6753" s="57" t="s">
        <v>24045</v>
      </c>
      <c r="B6753" s="57" t="s">
        <v>24046</v>
      </c>
      <c r="C6753" s="57" t="s">
        <v>24031</v>
      </c>
      <c r="D6753" s="57" t="s">
        <v>5941</v>
      </c>
      <c r="E6753" s="58" t="s">
        <v>7130</v>
      </c>
    </row>
    <row r="6754" spans="1:5" x14ac:dyDescent="0.25">
      <c r="A6754" s="57" t="s">
        <v>24047</v>
      </c>
      <c r="B6754" s="57" t="s">
        <v>24048</v>
      </c>
      <c r="C6754" s="57" t="s">
        <v>24031</v>
      </c>
      <c r="D6754" s="57" t="s">
        <v>5941</v>
      </c>
      <c r="E6754" s="58" t="s">
        <v>24049</v>
      </c>
    </row>
    <row r="6755" spans="1:5" x14ac:dyDescent="0.25">
      <c r="A6755" s="57" t="s">
        <v>24050</v>
      </c>
      <c r="B6755" s="57" t="s">
        <v>24051</v>
      </c>
      <c r="C6755" s="57" t="s">
        <v>24031</v>
      </c>
      <c r="D6755" s="57" t="s">
        <v>5941</v>
      </c>
      <c r="E6755" s="58" t="s">
        <v>5185</v>
      </c>
    </row>
    <row r="6756" spans="1:5" x14ac:dyDescent="0.25">
      <c r="A6756" s="57" t="s">
        <v>24052</v>
      </c>
      <c r="B6756" s="57" t="s">
        <v>24053</v>
      </c>
      <c r="C6756" s="57" t="s">
        <v>24031</v>
      </c>
      <c r="D6756" s="57" t="s">
        <v>4866</v>
      </c>
      <c r="E6756" s="58" t="s">
        <v>24054</v>
      </c>
    </row>
    <row r="6757" spans="1:5" x14ac:dyDescent="0.25">
      <c r="A6757" s="57" t="s">
        <v>24055</v>
      </c>
      <c r="B6757" s="57" t="s">
        <v>24056</v>
      </c>
      <c r="C6757" s="57" t="s">
        <v>220</v>
      </c>
      <c r="D6757" s="57" t="s">
        <v>5941</v>
      </c>
      <c r="E6757" s="58" t="s">
        <v>24057</v>
      </c>
    </row>
    <row r="6758" spans="1:5" x14ac:dyDescent="0.25">
      <c r="A6758" s="57" t="s">
        <v>24058</v>
      </c>
      <c r="B6758" s="57" t="s">
        <v>24059</v>
      </c>
      <c r="C6758" s="57" t="s">
        <v>220</v>
      </c>
      <c r="D6758" s="57" t="s">
        <v>5941</v>
      </c>
      <c r="E6758" s="58" t="s">
        <v>24060</v>
      </c>
    </row>
    <row r="6759" spans="1:5" x14ac:dyDescent="0.25">
      <c r="A6759" s="57" t="s">
        <v>24061</v>
      </c>
      <c r="B6759" s="57" t="s">
        <v>24062</v>
      </c>
      <c r="C6759" s="57" t="s">
        <v>220</v>
      </c>
      <c r="D6759" s="57" t="s">
        <v>4866</v>
      </c>
      <c r="E6759" s="58" t="s">
        <v>24063</v>
      </c>
    </row>
    <row r="6760" spans="1:5" x14ac:dyDescent="0.25">
      <c r="A6760" s="57" t="s">
        <v>24064</v>
      </c>
      <c r="B6760" s="57" t="s">
        <v>24065</v>
      </c>
      <c r="C6760" s="57" t="s">
        <v>24066</v>
      </c>
      <c r="D6760" s="57" t="s">
        <v>5941</v>
      </c>
      <c r="E6760" s="58" t="s">
        <v>14158</v>
      </c>
    </row>
    <row r="6761" spans="1:5" x14ac:dyDescent="0.25">
      <c r="A6761" s="57" t="s">
        <v>24067</v>
      </c>
      <c r="B6761" s="57" t="s">
        <v>24068</v>
      </c>
      <c r="C6761" s="57" t="s">
        <v>24066</v>
      </c>
      <c r="D6761" s="57" t="s">
        <v>5941</v>
      </c>
      <c r="E6761" s="58" t="s">
        <v>24069</v>
      </c>
    </row>
    <row r="6762" spans="1:5" x14ac:dyDescent="0.25">
      <c r="A6762" s="57" t="s">
        <v>24070</v>
      </c>
      <c r="B6762" s="57" t="s">
        <v>24071</v>
      </c>
      <c r="C6762" s="57" t="s">
        <v>24066</v>
      </c>
      <c r="D6762" s="57" t="s">
        <v>5941</v>
      </c>
      <c r="E6762" s="58" t="s">
        <v>24072</v>
      </c>
    </row>
    <row r="6763" spans="1:5" x14ac:dyDescent="0.25">
      <c r="A6763" s="57" t="s">
        <v>24073</v>
      </c>
      <c r="B6763" s="57" t="s">
        <v>24074</v>
      </c>
      <c r="C6763" s="57" t="s">
        <v>24066</v>
      </c>
      <c r="D6763" s="57" t="s">
        <v>5941</v>
      </c>
      <c r="E6763" s="58" t="s">
        <v>21243</v>
      </c>
    </row>
    <row r="6764" spans="1:5" x14ac:dyDescent="0.25">
      <c r="A6764" s="57" t="s">
        <v>24075</v>
      </c>
      <c r="B6764" s="57" t="s">
        <v>24076</v>
      </c>
      <c r="C6764" s="57" t="s">
        <v>24066</v>
      </c>
      <c r="D6764" s="57" t="s">
        <v>5941</v>
      </c>
      <c r="E6764" s="58" t="s">
        <v>12073</v>
      </c>
    </row>
    <row r="6765" spans="1:5" x14ac:dyDescent="0.25">
      <c r="A6765" s="57" t="s">
        <v>24077</v>
      </c>
      <c r="B6765" s="57" t="s">
        <v>24078</v>
      </c>
      <c r="C6765" s="57" t="s">
        <v>24066</v>
      </c>
      <c r="D6765" s="57" t="s">
        <v>5941</v>
      </c>
      <c r="E6765" s="58" t="s">
        <v>24079</v>
      </c>
    </row>
    <row r="6766" spans="1:5" x14ac:dyDescent="0.25">
      <c r="A6766" s="57" t="s">
        <v>24080</v>
      </c>
      <c r="B6766" s="57" t="s">
        <v>24081</v>
      </c>
      <c r="C6766" s="57" t="s">
        <v>24066</v>
      </c>
      <c r="D6766" s="57" t="s">
        <v>5941</v>
      </c>
      <c r="E6766" s="58" t="s">
        <v>8128</v>
      </c>
    </row>
    <row r="6767" spans="1:5" x14ac:dyDescent="0.25">
      <c r="A6767" s="57" t="s">
        <v>24082</v>
      </c>
      <c r="B6767" s="57" t="s">
        <v>24083</v>
      </c>
      <c r="C6767" s="57" t="s">
        <v>24066</v>
      </c>
      <c r="D6767" s="57" t="s">
        <v>5941</v>
      </c>
      <c r="E6767" s="58" t="s">
        <v>7656</v>
      </c>
    </row>
    <row r="6768" spans="1:5" x14ac:dyDescent="0.25">
      <c r="A6768" s="57" t="s">
        <v>24084</v>
      </c>
      <c r="B6768" s="57" t="s">
        <v>24085</v>
      </c>
      <c r="C6768" s="57" t="s">
        <v>24066</v>
      </c>
      <c r="D6768" s="57" t="s">
        <v>5941</v>
      </c>
      <c r="E6768" s="58" t="s">
        <v>21794</v>
      </c>
    </row>
    <row r="6769" spans="1:5" x14ac:dyDescent="0.25">
      <c r="A6769" s="57" t="s">
        <v>24086</v>
      </c>
      <c r="B6769" s="57" t="s">
        <v>24087</v>
      </c>
      <c r="C6769" s="57" t="s">
        <v>24066</v>
      </c>
      <c r="D6769" s="57" t="s">
        <v>4866</v>
      </c>
      <c r="E6769" s="58" t="s">
        <v>7747</v>
      </c>
    </row>
    <row r="6770" spans="1:5" x14ac:dyDescent="0.25">
      <c r="A6770" s="57" t="s">
        <v>24088</v>
      </c>
      <c r="B6770" s="57" t="s">
        <v>24089</v>
      </c>
      <c r="C6770" s="57" t="s">
        <v>24066</v>
      </c>
      <c r="D6770" s="57" t="s">
        <v>4866</v>
      </c>
      <c r="E6770" s="58" t="s">
        <v>20583</v>
      </c>
    </row>
    <row r="6771" spans="1:5" x14ac:dyDescent="0.25">
      <c r="A6771" s="57" t="s">
        <v>24090</v>
      </c>
      <c r="B6771" s="57" t="s">
        <v>24091</v>
      </c>
      <c r="C6771" s="57" t="s">
        <v>24066</v>
      </c>
      <c r="D6771" s="57" t="s">
        <v>4866</v>
      </c>
      <c r="E6771" s="58" t="s">
        <v>6559</v>
      </c>
    </row>
    <row r="6772" spans="1:5" x14ac:dyDescent="0.25">
      <c r="A6772" s="57" t="s">
        <v>24092</v>
      </c>
      <c r="B6772" s="57" t="s">
        <v>24093</v>
      </c>
      <c r="C6772" s="57" t="s">
        <v>276</v>
      </c>
      <c r="D6772" s="57" t="s">
        <v>5941</v>
      </c>
      <c r="E6772" s="58" t="s">
        <v>24094</v>
      </c>
    </row>
    <row r="6773" spans="1:5" x14ac:dyDescent="0.25">
      <c r="A6773" s="57" t="s">
        <v>24095</v>
      </c>
      <c r="B6773" s="57" t="s">
        <v>24096</v>
      </c>
      <c r="C6773" s="57" t="s">
        <v>276</v>
      </c>
      <c r="D6773" s="57" t="s">
        <v>5941</v>
      </c>
      <c r="E6773" s="58" t="s">
        <v>23038</v>
      </c>
    </row>
    <row r="6774" spans="1:5" x14ac:dyDescent="0.25">
      <c r="A6774" s="57" t="s">
        <v>24097</v>
      </c>
      <c r="B6774" s="57" t="s">
        <v>24098</v>
      </c>
      <c r="C6774" s="57" t="s">
        <v>276</v>
      </c>
      <c r="D6774" s="57" t="s">
        <v>5941</v>
      </c>
      <c r="E6774" s="58" t="s">
        <v>20607</v>
      </c>
    </row>
    <row r="6775" spans="1:5" x14ac:dyDescent="0.25">
      <c r="A6775" s="57" t="s">
        <v>24099</v>
      </c>
      <c r="B6775" s="57" t="s">
        <v>24100</v>
      </c>
      <c r="C6775" s="57" t="s">
        <v>276</v>
      </c>
      <c r="D6775" s="57" t="s">
        <v>5941</v>
      </c>
      <c r="E6775" s="58" t="s">
        <v>12006</v>
      </c>
    </row>
    <row r="6776" spans="1:5" x14ac:dyDescent="0.25">
      <c r="A6776" s="57" t="s">
        <v>24101</v>
      </c>
      <c r="B6776" s="57" t="s">
        <v>24102</v>
      </c>
      <c r="C6776" s="57" t="s">
        <v>276</v>
      </c>
      <c r="D6776" s="57" t="s">
        <v>4866</v>
      </c>
      <c r="E6776" s="58" t="s">
        <v>7747</v>
      </c>
    </row>
    <row r="6777" spans="1:5" x14ac:dyDescent="0.25">
      <c r="A6777" s="57" t="s">
        <v>24103</v>
      </c>
      <c r="B6777" s="57" t="s">
        <v>24104</v>
      </c>
      <c r="C6777" s="57" t="s">
        <v>24105</v>
      </c>
      <c r="D6777" s="57" t="s">
        <v>5941</v>
      </c>
      <c r="E6777" s="58" t="s">
        <v>24106</v>
      </c>
    </row>
    <row r="6778" spans="1:5" x14ac:dyDescent="0.25">
      <c r="A6778" s="57" t="s">
        <v>24107</v>
      </c>
      <c r="B6778" s="57" t="s">
        <v>24108</v>
      </c>
      <c r="C6778" s="57" t="s">
        <v>24105</v>
      </c>
      <c r="D6778" s="57" t="s">
        <v>5941</v>
      </c>
      <c r="E6778" s="58" t="s">
        <v>7125</v>
      </c>
    </row>
    <row r="6779" spans="1:5" x14ac:dyDescent="0.25">
      <c r="A6779" s="57" t="s">
        <v>24109</v>
      </c>
      <c r="B6779" s="57" t="s">
        <v>24110</v>
      </c>
      <c r="C6779" s="57" t="s">
        <v>24105</v>
      </c>
      <c r="D6779" s="57" t="s">
        <v>5941</v>
      </c>
      <c r="E6779" s="58" t="s">
        <v>7527</v>
      </c>
    </row>
    <row r="6780" spans="1:5" x14ac:dyDescent="0.25">
      <c r="A6780" s="57" t="s">
        <v>24111</v>
      </c>
      <c r="B6780" s="57" t="s">
        <v>24112</v>
      </c>
      <c r="C6780" s="57" t="s">
        <v>24105</v>
      </c>
      <c r="D6780" s="57" t="s">
        <v>4866</v>
      </c>
      <c r="E6780" s="58" t="s">
        <v>7279</v>
      </c>
    </row>
    <row r="6781" spans="1:5" x14ac:dyDescent="0.25">
      <c r="A6781" s="57" t="s">
        <v>24113</v>
      </c>
      <c r="B6781" s="57" t="s">
        <v>24114</v>
      </c>
      <c r="C6781" s="57" t="s">
        <v>350</v>
      </c>
      <c r="D6781" s="57" t="s">
        <v>5941</v>
      </c>
      <c r="E6781" s="58" t="s">
        <v>7846</v>
      </c>
    </row>
    <row r="6782" spans="1:5" x14ac:dyDescent="0.25">
      <c r="A6782" s="57" t="s">
        <v>24115</v>
      </c>
      <c r="B6782" s="57" t="s">
        <v>24116</v>
      </c>
      <c r="C6782" s="57" t="s">
        <v>350</v>
      </c>
      <c r="D6782" s="57" t="s">
        <v>5941</v>
      </c>
      <c r="E6782" s="58" t="s">
        <v>7935</v>
      </c>
    </row>
    <row r="6783" spans="1:5" x14ac:dyDescent="0.25">
      <c r="A6783" s="57" t="s">
        <v>24117</v>
      </c>
      <c r="B6783" s="57" t="s">
        <v>24118</v>
      </c>
      <c r="C6783" s="57" t="s">
        <v>350</v>
      </c>
      <c r="D6783" s="57" t="s">
        <v>5941</v>
      </c>
      <c r="E6783" s="58" t="s">
        <v>8381</v>
      </c>
    </row>
    <row r="6784" spans="1:5" x14ac:dyDescent="0.25">
      <c r="A6784" s="57" t="s">
        <v>24119</v>
      </c>
      <c r="B6784" s="57" t="s">
        <v>24120</v>
      </c>
      <c r="C6784" s="57" t="s">
        <v>38</v>
      </c>
      <c r="D6784" s="57" t="s">
        <v>5941</v>
      </c>
      <c r="E6784" s="58" t="s">
        <v>6491</v>
      </c>
    </row>
    <row r="6785" spans="1:5" x14ac:dyDescent="0.25">
      <c r="A6785" s="57" t="s">
        <v>24121</v>
      </c>
      <c r="B6785" s="57" t="s">
        <v>24122</v>
      </c>
      <c r="C6785" s="57" t="s">
        <v>38</v>
      </c>
      <c r="D6785" s="57" t="s">
        <v>5941</v>
      </c>
      <c r="E6785" s="58" t="s">
        <v>24123</v>
      </c>
    </row>
    <row r="6786" spans="1:5" x14ac:dyDescent="0.25">
      <c r="A6786" s="57" t="s">
        <v>24124</v>
      </c>
      <c r="B6786" s="57" t="s">
        <v>24125</v>
      </c>
      <c r="C6786" s="57" t="s">
        <v>19</v>
      </c>
      <c r="D6786" s="57" t="s">
        <v>5941</v>
      </c>
      <c r="E6786" s="58" t="s">
        <v>7136</v>
      </c>
    </row>
    <row r="6787" spans="1:5" x14ac:dyDescent="0.25">
      <c r="A6787" s="57" t="s">
        <v>24126</v>
      </c>
      <c r="B6787" s="57" t="s">
        <v>24127</v>
      </c>
      <c r="C6787" s="57" t="s">
        <v>624</v>
      </c>
      <c r="D6787" s="57" t="s">
        <v>5941</v>
      </c>
      <c r="E6787" s="58" t="s">
        <v>8381</v>
      </c>
    </row>
    <row r="6788" spans="1:5" x14ac:dyDescent="0.25">
      <c r="A6788" s="57" t="s">
        <v>24128</v>
      </c>
      <c r="B6788" s="57" t="s">
        <v>24129</v>
      </c>
      <c r="C6788" s="57" t="s">
        <v>323</v>
      </c>
      <c r="D6788" s="57" t="s">
        <v>5941</v>
      </c>
      <c r="E6788" s="58" t="s">
        <v>24130</v>
      </c>
    </row>
    <row r="6789" spans="1:5" x14ac:dyDescent="0.25">
      <c r="A6789" s="57" t="s">
        <v>24131</v>
      </c>
      <c r="B6789" s="57" t="s">
        <v>24132</v>
      </c>
      <c r="C6789" s="57" t="s">
        <v>323</v>
      </c>
      <c r="D6789" s="57" t="s">
        <v>5941</v>
      </c>
      <c r="E6789" s="58" t="s">
        <v>20334</v>
      </c>
    </row>
    <row r="6790" spans="1:5" x14ac:dyDescent="0.25">
      <c r="A6790" s="57" t="s">
        <v>24133</v>
      </c>
      <c r="B6790" s="57" t="s">
        <v>24134</v>
      </c>
      <c r="C6790" s="57" t="s">
        <v>323</v>
      </c>
      <c r="D6790" s="57" t="s">
        <v>5941</v>
      </c>
      <c r="E6790" s="58" t="s">
        <v>24135</v>
      </c>
    </row>
    <row r="6791" spans="1:5" x14ac:dyDescent="0.25">
      <c r="A6791" s="57" t="s">
        <v>24136</v>
      </c>
      <c r="B6791" s="57" t="s">
        <v>24137</v>
      </c>
      <c r="C6791" s="57" t="s">
        <v>323</v>
      </c>
      <c r="D6791" s="57" t="s">
        <v>5941</v>
      </c>
      <c r="E6791" s="58" t="s">
        <v>24138</v>
      </c>
    </row>
    <row r="6792" spans="1:5" x14ac:dyDescent="0.25">
      <c r="A6792" s="57" t="s">
        <v>24139</v>
      </c>
      <c r="B6792" s="57" t="s">
        <v>24140</v>
      </c>
      <c r="C6792" s="57" t="s">
        <v>323</v>
      </c>
      <c r="D6792" s="57" t="s">
        <v>5941</v>
      </c>
      <c r="E6792" s="58" t="s">
        <v>24141</v>
      </c>
    </row>
    <row r="6793" spans="1:5" x14ac:dyDescent="0.25">
      <c r="A6793" s="57" t="s">
        <v>24142</v>
      </c>
      <c r="B6793" s="57" t="s">
        <v>24143</v>
      </c>
      <c r="C6793" s="57" t="s">
        <v>323</v>
      </c>
      <c r="D6793" s="57" t="s">
        <v>5941</v>
      </c>
      <c r="E6793" s="58" t="s">
        <v>24138</v>
      </c>
    </row>
    <row r="6794" spans="1:5" x14ac:dyDescent="0.25">
      <c r="A6794" s="57" t="s">
        <v>24144</v>
      </c>
      <c r="B6794" s="57" t="s">
        <v>24145</v>
      </c>
      <c r="C6794" s="57" t="s">
        <v>323</v>
      </c>
      <c r="D6794" s="57" t="s">
        <v>5941</v>
      </c>
      <c r="E6794" s="58" t="s">
        <v>21023</v>
      </c>
    </row>
    <row r="6795" spans="1:5" x14ac:dyDescent="0.25">
      <c r="A6795" s="57" t="s">
        <v>24146</v>
      </c>
      <c r="B6795" s="57" t="s">
        <v>24147</v>
      </c>
      <c r="C6795" s="57" t="s">
        <v>323</v>
      </c>
      <c r="D6795" s="57" t="s">
        <v>5941</v>
      </c>
      <c r="E6795" s="58" t="s">
        <v>24148</v>
      </c>
    </row>
    <row r="6796" spans="1:5" x14ac:dyDescent="0.25">
      <c r="A6796" s="57" t="s">
        <v>24149</v>
      </c>
      <c r="B6796" s="57" t="s">
        <v>24150</v>
      </c>
      <c r="C6796" s="57" t="s">
        <v>323</v>
      </c>
      <c r="D6796" s="57" t="s">
        <v>5941</v>
      </c>
      <c r="E6796" s="58" t="s">
        <v>24141</v>
      </c>
    </row>
    <row r="6797" spans="1:5" x14ac:dyDescent="0.25">
      <c r="A6797" s="57" t="s">
        <v>24151</v>
      </c>
      <c r="B6797" s="57" t="s">
        <v>24152</v>
      </c>
      <c r="C6797" s="57" t="s">
        <v>323</v>
      </c>
      <c r="D6797" s="57" t="s">
        <v>5941</v>
      </c>
      <c r="E6797" s="58" t="s">
        <v>12146</v>
      </c>
    </row>
    <row r="6798" spans="1:5" x14ac:dyDescent="0.25">
      <c r="A6798" s="57" t="s">
        <v>24153</v>
      </c>
      <c r="B6798" s="57" t="s">
        <v>24154</v>
      </c>
      <c r="C6798" s="57" t="s">
        <v>323</v>
      </c>
      <c r="D6798" s="57" t="s">
        <v>5941</v>
      </c>
      <c r="E6798" s="58" t="s">
        <v>24155</v>
      </c>
    </row>
    <row r="6799" spans="1:5" x14ac:dyDescent="0.25">
      <c r="A6799" s="57" t="s">
        <v>24156</v>
      </c>
      <c r="B6799" s="57" t="s">
        <v>24157</v>
      </c>
      <c r="C6799" s="57" t="s">
        <v>323</v>
      </c>
      <c r="D6799" s="57" t="s">
        <v>5941</v>
      </c>
      <c r="E6799" s="58" t="s">
        <v>20334</v>
      </c>
    </row>
    <row r="6800" spans="1:5" x14ac:dyDescent="0.25">
      <c r="A6800" s="57" t="s">
        <v>24158</v>
      </c>
      <c r="B6800" s="57" t="s">
        <v>24159</v>
      </c>
      <c r="C6800" s="57" t="s">
        <v>323</v>
      </c>
      <c r="D6800" s="57" t="s">
        <v>5941</v>
      </c>
      <c r="E6800" s="58" t="s">
        <v>6081</v>
      </c>
    </row>
    <row r="6801" spans="1:5" x14ac:dyDescent="0.25">
      <c r="A6801" s="57" t="s">
        <v>24160</v>
      </c>
      <c r="B6801" s="57" t="s">
        <v>24161</v>
      </c>
      <c r="C6801" s="57" t="s">
        <v>323</v>
      </c>
      <c r="D6801" s="57" t="s">
        <v>5941</v>
      </c>
      <c r="E6801" s="58" t="s">
        <v>24155</v>
      </c>
    </row>
    <row r="6802" spans="1:5" x14ac:dyDescent="0.25">
      <c r="A6802" s="57" t="s">
        <v>24162</v>
      </c>
      <c r="B6802" s="57" t="s">
        <v>24163</v>
      </c>
      <c r="C6802" s="57" t="s">
        <v>323</v>
      </c>
      <c r="D6802" s="57" t="s">
        <v>5941</v>
      </c>
      <c r="E6802" s="58" t="s">
        <v>5466</v>
      </c>
    </row>
    <row r="6803" spans="1:5" x14ac:dyDescent="0.25">
      <c r="A6803" s="57" t="s">
        <v>24164</v>
      </c>
      <c r="B6803" s="57" t="s">
        <v>24165</v>
      </c>
      <c r="C6803" s="57" t="s">
        <v>323</v>
      </c>
      <c r="D6803" s="57" t="s">
        <v>5941</v>
      </c>
      <c r="E6803" s="58" t="s">
        <v>6081</v>
      </c>
    </row>
    <row r="6804" spans="1:5" x14ac:dyDescent="0.25">
      <c r="A6804" s="57" t="s">
        <v>24166</v>
      </c>
      <c r="B6804" s="57" t="s">
        <v>24167</v>
      </c>
      <c r="C6804" s="57" t="s">
        <v>323</v>
      </c>
      <c r="D6804" s="57" t="s">
        <v>5941</v>
      </c>
      <c r="E6804" s="58" t="s">
        <v>21023</v>
      </c>
    </row>
    <row r="6805" spans="1:5" x14ac:dyDescent="0.25">
      <c r="A6805" s="57" t="s">
        <v>24168</v>
      </c>
      <c r="B6805" s="57" t="s">
        <v>24169</v>
      </c>
      <c r="C6805" s="57" t="s">
        <v>323</v>
      </c>
      <c r="D6805" s="57" t="s">
        <v>5941</v>
      </c>
      <c r="E6805" s="58" t="s">
        <v>24170</v>
      </c>
    </row>
    <row r="6806" spans="1:5" x14ac:dyDescent="0.25">
      <c r="A6806" s="57" t="s">
        <v>24171</v>
      </c>
      <c r="B6806" s="57" t="s">
        <v>24172</v>
      </c>
      <c r="C6806" s="57" t="s">
        <v>323</v>
      </c>
      <c r="D6806" s="57" t="s">
        <v>5941</v>
      </c>
      <c r="E6806" s="58" t="s">
        <v>10164</v>
      </c>
    </row>
    <row r="6807" spans="1:5" x14ac:dyDescent="0.25">
      <c r="A6807" s="57" t="s">
        <v>24173</v>
      </c>
      <c r="B6807" s="57" t="s">
        <v>24174</v>
      </c>
      <c r="C6807" s="57" t="s">
        <v>323</v>
      </c>
      <c r="D6807" s="57" t="s">
        <v>5941</v>
      </c>
      <c r="E6807" s="58" t="s">
        <v>16802</v>
      </c>
    </row>
    <row r="6808" spans="1:5" x14ac:dyDescent="0.25">
      <c r="A6808" s="57" t="s">
        <v>24175</v>
      </c>
      <c r="B6808" s="57" t="s">
        <v>24176</v>
      </c>
      <c r="C6808" s="57" t="s">
        <v>323</v>
      </c>
      <c r="D6808" s="57" t="s">
        <v>5941</v>
      </c>
      <c r="E6808" s="58" t="s">
        <v>24177</v>
      </c>
    </row>
    <row r="6809" spans="1:5" x14ac:dyDescent="0.25">
      <c r="A6809" s="57" t="s">
        <v>24178</v>
      </c>
      <c r="B6809" s="57" t="s">
        <v>24179</v>
      </c>
      <c r="C6809" s="57" t="s">
        <v>323</v>
      </c>
      <c r="D6809" s="57" t="s">
        <v>5941</v>
      </c>
      <c r="E6809" s="58" t="s">
        <v>24135</v>
      </c>
    </row>
    <row r="6810" spans="1:5" x14ac:dyDescent="0.25">
      <c r="A6810" s="57" t="s">
        <v>24180</v>
      </c>
      <c r="B6810" s="57" t="s">
        <v>24181</v>
      </c>
      <c r="C6810" s="57" t="s">
        <v>323</v>
      </c>
      <c r="D6810" s="57" t="s">
        <v>5941</v>
      </c>
      <c r="E6810" s="58" t="s">
        <v>16802</v>
      </c>
    </row>
    <row r="6811" spans="1:5" x14ac:dyDescent="0.25">
      <c r="A6811" s="57" t="s">
        <v>24182</v>
      </c>
      <c r="B6811" s="57" t="s">
        <v>24183</v>
      </c>
      <c r="C6811" s="57" t="s">
        <v>323</v>
      </c>
      <c r="D6811" s="57" t="s">
        <v>5941</v>
      </c>
      <c r="E6811" s="58" t="s">
        <v>24170</v>
      </c>
    </row>
    <row r="6812" spans="1:5" x14ac:dyDescent="0.25">
      <c r="A6812" s="57" t="s">
        <v>24184</v>
      </c>
      <c r="B6812" s="57" t="s">
        <v>24185</v>
      </c>
      <c r="C6812" s="57" t="s">
        <v>24031</v>
      </c>
      <c r="D6812" s="57" t="s">
        <v>5941</v>
      </c>
      <c r="E6812" s="58" t="s">
        <v>16106</v>
      </c>
    </row>
    <row r="6813" spans="1:5" x14ac:dyDescent="0.25">
      <c r="A6813" s="57" t="s">
        <v>24186</v>
      </c>
      <c r="B6813" s="57" t="s">
        <v>24187</v>
      </c>
      <c r="C6813" s="57" t="s">
        <v>24031</v>
      </c>
      <c r="D6813" s="57" t="s">
        <v>5941</v>
      </c>
      <c r="E6813" s="58" t="s">
        <v>24188</v>
      </c>
    </row>
    <row r="6814" spans="1:5" x14ac:dyDescent="0.25">
      <c r="A6814" s="57" t="s">
        <v>24189</v>
      </c>
      <c r="B6814" s="57" t="s">
        <v>24190</v>
      </c>
      <c r="C6814" s="57" t="s">
        <v>24031</v>
      </c>
      <c r="D6814" s="57" t="s">
        <v>5941</v>
      </c>
      <c r="E6814" s="58" t="s">
        <v>24191</v>
      </c>
    </row>
    <row r="6815" spans="1:5" x14ac:dyDescent="0.25">
      <c r="A6815" s="57" t="s">
        <v>24192</v>
      </c>
      <c r="B6815" s="57" t="s">
        <v>24193</v>
      </c>
      <c r="C6815" s="57" t="s">
        <v>24031</v>
      </c>
      <c r="D6815" s="57" t="s">
        <v>5941</v>
      </c>
      <c r="E6815" s="58" t="s">
        <v>24194</v>
      </c>
    </row>
    <row r="6816" spans="1:5" x14ac:dyDescent="0.25">
      <c r="A6816" s="57" t="s">
        <v>24195</v>
      </c>
      <c r="B6816" s="57" t="s">
        <v>24196</v>
      </c>
      <c r="C6816" s="57" t="s">
        <v>276</v>
      </c>
      <c r="D6816" s="57" t="s">
        <v>5941</v>
      </c>
      <c r="E6816" s="58" t="s">
        <v>24197</v>
      </c>
    </row>
    <row r="6817" spans="1:5" x14ac:dyDescent="0.25">
      <c r="A6817" s="57" t="s">
        <v>24198</v>
      </c>
      <c r="B6817" s="57" t="s">
        <v>24199</v>
      </c>
      <c r="C6817" s="57" t="s">
        <v>19</v>
      </c>
      <c r="D6817" s="57" t="s">
        <v>5941</v>
      </c>
      <c r="E6817" s="58" t="s">
        <v>8214</v>
      </c>
    </row>
    <row r="6818" spans="1:5" x14ac:dyDescent="0.25">
      <c r="A6818" s="57" t="s">
        <v>24200</v>
      </c>
      <c r="B6818" s="57" t="s">
        <v>24201</v>
      </c>
      <c r="C6818" s="57" t="s">
        <v>24066</v>
      </c>
      <c r="D6818" s="57" t="s">
        <v>5941</v>
      </c>
      <c r="E6818" s="58" t="s">
        <v>24202</v>
      </c>
    </row>
    <row r="6819" spans="1:5" x14ac:dyDescent="0.25">
      <c r="A6819" s="57" t="s">
        <v>24203</v>
      </c>
      <c r="B6819" s="57" t="s">
        <v>24204</v>
      </c>
      <c r="C6819" s="57" t="s">
        <v>38</v>
      </c>
      <c r="D6819" s="57" t="s">
        <v>5941</v>
      </c>
      <c r="E6819" s="58" t="s">
        <v>20583</v>
      </c>
    </row>
    <row r="6820" spans="1:5" x14ac:dyDescent="0.25">
      <c r="A6820" s="57" t="s">
        <v>24205</v>
      </c>
      <c r="B6820" s="57" t="s">
        <v>24206</v>
      </c>
      <c r="C6820" s="57" t="s">
        <v>24066</v>
      </c>
      <c r="D6820" s="57" t="s">
        <v>5941</v>
      </c>
      <c r="E6820" s="58" t="s">
        <v>24202</v>
      </c>
    </row>
    <row r="6821" spans="1:5" x14ac:dyDescent="0.25">
      <c r="A6821" s="57" t="s">
        <v>24207</v>
      </c>
      <c r="B6821" s="57" t="s">
        <v>24208</v>
      </c>
      <c r="C6821" s="57" t="s">
        <v>38</v>
      </c>
      <c r="D6821" s="57" t="s">
        <v>5941</v>
      </c>
      <c r="E6821" s="58" t="s">
        <v>20583</v>
      </c>
    </row>
    <row r="6822" spans="1:5" x14ac:dyDescent="0.25">
      <c r="A6822" s="57" t="s">
        <v>24209</v>
      </c>
      <c r="B6822" s="57" t="s">
        <v>24210</v>
      </c>
      <c r="C6822" s="57" t="s">
        <v>24066</v>
      </c>
      <c r="D6822" s="57" t="s">
        <v>5941</v>
      </c>
      <c r="E6822" s="58" t="s">
        <v>21476</v>
      </c>
    </row>
    <row r="6823" spans="1:5" x14ac:dyDescent="0.25">
      <c r="A6823" s="57" t="s">
        <v>24211</v>
      </c>
      <c r="B6823" s="57" t="s">
        <v>24212</v>
      </c>
      <c r="C6823" s="57" t="s">
        <v>276</v>
      </c>
      <c r="D6823" s="57" t="s">
        <v>5941</v>
      </c>
      <c r="E6823" s="58" t="s">
        <v>24213</v>
      </c>
    </row>
    <row r="6824" spans="1:5" x14ac:dyDescent="0.25">
      <c r="A6824" s="57" t="s">
        <v>24214</v>
      </c>
      <c r="B6824" s="57" t="s">
        <v>24215</v>
      </c>
      <c r="C6824" s="57" t="s">
        <v>19</v>
      </c>
      <c r="D6824" s="57" t="s">
        <v>5941</v>
      </c>
      <c r="E6824" s="58" t="s">
        <v>24216</v>
      </c>
    </row>
    <row r="6825" spans="1:5" x14ac:dyDescent="0.25">
      <c r="A6825" s="57" t="s">
        <v>24217</v>
      </c>
      <c r="B6825" s="57" t="s">
        <v>24218</v>
      </c>
      <c r="C6825" s="57" t="s">
        <v>24031</v>
      </c>
      <c r="D6825" s="57" t="s">
        <v>5941</v>
      </c>
      <c r="E6825" s="58" t="s">
        <v>24219</v>
      </c>
    </row>
    <row r="6826" spans="1:5" x14ac:dyDescent="0.25">
      <c r="A6826" s="57" t="s">
        <v>24220</v>
      </c>
      <c r="B6826" s="57" t="s">
        <v>24221</v>
      </c>
      <c r="C6826" s="57" t="s">
        <v>276</v>
      </c>
      <c r="D6826" s="57" t="s">
        <v>5941</v>
      </c>
      <c r="E6826" s="58" t="s">
        <v>6653</v>
      </c>
    </row>
    <row r="6827" spans="1:5" x14ac:dyDescent="0.25">
      <c r="A6827" s="57" t="s">
        <v>24222</v>
      </c>
      <c r="B6827" s="57" t="s">
        <v>24223</v>
      </c>
      <c r="C6827" s="57" t="s">
        <v>276</v>
      </c>
      <c r="D6827" s="57" t="s">
        <v>5941</v>
      </c>
      <c r="E6827" s="58" t="s">
        <v>24224</v>
      </c>
    </row>
    <row r="6828" spans="1:5" x14ac:dyDescent="0.25">
      <c r="A6828" s="57" t="s">
        <v>24225</v>
      </c>
      <c r="B6828" s="57" t="s">
        <v>24226</v>
      </c>
      <c r="C6828" s="57" t="s">
        <v>276</v>
      </c>
      <c r="D6828" s="57" t="s">
        <v>5941</v>
      </c>
      <c r="E6828" s="58" t="s">
        <v>16855</v>
      </c>
    </row>
    <row r="6829" spans="1:5" x14ac:dyDescent="0.25">
      <c r="A6829" s="57" t="s">
        <v>24227</v>
      </c>
      <c r="B6829" s="57" t="s">
        <v>24228</v>
      </c>
      <c r="C6829" s="57" t="s">
        <v>276</v>
      </c>
      <c r="D6829" s="57" t="s">
        <v>4866</v>
      </c>
      <c r="E6829" s="58" t="s">
        <v>24229</v>
      </c>
    </row>
    <row r="6830" spans="1:5" x14ac:dyDescent="0.25">
      <c r="A6830" s="57" t="s">
        <v>24230</v>
      </c>
      <c r="B6830" s="57" t="s">
        <v>24231</v>
      </c>
      <c r="C6830" s="57" t="s">
        <v>24066</v>
      </c>
      <c r="D6830" s="57" t="s">
        <v>5941</v>
      </c>
      <c r="E6830" s="58" t="s">
        <v>15989</v>
      </c>
    </row>
    <row r="6831" spans="1:5" x14ac:dyDescent="0.25">
      <c r="A6831" s="57" t="s">
        <v>24232</v>
      </c>
      <c r="B6831" s="57" t="s">
        <v>24233</v>
      </c>
      <c r="C6831" s="57" t="s">
        <v>38</v>
      </c>
      <c r="D6831" s="57" t="s">
        <v>5941</v>
      </c>
      <c r="E6831" s="58" t="s">
        <v>8236</v>
      </c>
    </row>
    <row r="6832" spans="1:5" x14ac:dyDescent="0.25">
      <c r="A6832" s="57" t="s">
        <v>24234</v>
      </c>
      <c r="B6832" s="57" t="s">
        <v>24235</v>
      </c>
      <c r="C6832" s="57" t="s">
        <v>24066</v>
      </c>
      <c r="D6832" s="57" t="s">
        <v>5941</v>
      </c>
      <c r="E6832" s="58" t="s">
        <v>24236</v>
      </c>
    </row>
    <row r="6833" spans="1:5" x14ac:dyDescent="0.25">
      <c r="A6833" s="57" t="s">
        <v>24237</v>
      </c>
      <c r="B6833" s="57" t="s">
        <v>24238</v>
      </c>
      <c r="C6833" s="57" t="s">
        <v>24066</v>
      </c>
      <c r="D6833" s="57" t="s">
        <v>4866</v>
      </c>
      <c r="E6833" s="58" t="s">
        <v>24239</v>
      </c>
    </row>
    <row r="6834" spans="1:5" x14ac:dyDescent="0.25">
      <c r="A6834" s="57" t="s">
        <v>24240</v>
      </c>
      <c r="B6834" s="57" t="s">
        <v>24241</v>
      </c>
      <c r="C6834" s="57" t="s">
        <v>276</v>
      </c>
      <c r="D6834" s="57" t="s">
        <v>5941</v>
      </c>
      <c r="E6834" s="58" t="s">
        <v>24242</v>
      </c>
    </row>
    <row r="6835" spans="1:5" x14ac:dyDescent="0.25">
      <c r="A6835" s="57" t="s">
        <v>24243</v>
      </c>
      <c r="B6835" s="57" t="s">
        <v>24244</v>
      </c>
      <c r="C6835" s="57" t="s">
        <v>276</v>
      </c>
      <c r="D6835" s="57" t="s">
        <v>5941</v>
      </c>
      <c r="E6835" s="58" t="s">
        <v>18728</v>
      </c>
    </row>
    <row r="6836" spans="1:5" x14ac:dyDescent="0.25">
      <c r="A6836" s="57" t="s">
        <v>24245</v>
      </c>
      <c r="B6836" s="57" t="s">
        <v>24246</v>
      </c>
      <c r="C6836" s="57" t="s">
        <v>276</v>
      </c>
      <c r="D6836" s="57" t="s">
        <v>4866</v>
      </c>
      <c r="E6836" s="58" t="s">
        <v>12068</v>
      </c>
    </row>
    <row r="6837" spans="1:5" x14ac:dyDescent="0.25">
      <c r="A6837" s="57" t="s">
        <v>24247</v>
      </c>
      <c r="B6837" s="57" t="s">
        <v>24248</v>
      </c>
      <c r="C6837" s="57" t="s">
        <v>323</v>
      </c>
      <c r="D6837" s="57" t="s">
        <v>5941</v>
      </c>
      <c r="E6837" s="58" t="s">
        <v>24249</v>
      </c>
    </row>
    <row r="6838" spans="1:5" x14ac:dyDescent="0.25">
      <c r="A6838" s="57" t="s">
        <v>24250</v>
      </c>
      <c r="B6838" s="57" t="s">
        <v>24251</v>
      </c>
      <c r="C6838" s="57" t="s">
        <v>323</v>
      </c>
      <c r="D6838" s="57" t="s">
        <v>5941</v>
      </c>
      <c r="E6838" s="58" t="s">
        <v>20849</v>
      </c>
    </row>
    <row r="6839" spans="1:5" x14ac:dyDescent="0.25">
      <c r="A6839" s="57" t="s">
        <v>24252</v>
      </c>
      <c r="B6839" s="57" t="s">
        <v>24253</v>
      </c>
      <c r="C6839" s="57" t="s">
        <v>323</v>
      </c>
      <c r="D6839" s="57" t="s">
        <v>5941</v>
      </c>
      <c r="E6839" s="58" t="s">
        <v>6081</v>
      </c>
    </row>
    <row r="6840" spans="1:5" x14ac:dyDescent="0.25">
      <c r="A6840" s="57" t="s">
        <v>24254</v>
      </c>
      <c r="B6840" s="57" t="s">
        <v>24255</v>
      </c>
      <c r="C6840" s="57" t="s">
        <v>19</v>
      </c>
      <c r="D6840" s="57" t="s">
        <v>5941</v>
      </c>
      <c r="E6840" s="58" t="s">
        <v>24256</v>
      </c>
    </row>
    <row r="6841" spans="1:5" x14ac:dyDescent="0.25">
      <c r="A6841" s="57" t="s">
        <v>24257</v>
      </c>
      <c r="B6841" s="57" t="s">
        <v>24258</v>
      </c>
      <c r="C6841" s="57" t="s">
        <v>19</v>
      </c>
      <c r="D6841" s="57" t="s">
        <v>5941</v>
      </c>
      <c r="E6841" s="58" t="s">
        <v>22821</v>
      </c>
    </row>
    <row r="6842" spans="1:5" x14ac:dyDescent="0.25">
      <c r="A6842" s="57" t="s">
        <v>24259</v>
      </c>
      <c r="B6842" s="57" t="s">
        <v>24260</v>
      </c>
      <c r="C6842" s="57" t="s">
        <v>19</v>
      </c>
      <c r="D6842" s="57" t="s">
        <v>4866</v>
      </c>
      <c r="E6842" s="58" t="s">
        <v>24261</v>
      </c>
    </row>
    <row r="6843" spans="1:5" x14ac:dyDescent="0.25">
      <c r="A6843" s="57" t="s">
        <v>24262</v>
      </c>
      <c r="B6843" s="57" t="s">
        <v>24263</v>
      </c>
      <c r="C6843" s="57" t="s">
        <v>19</v>
      </c>
      <c r="D6843" s="57" t="s">
        <v>4866</v>
      </c>
      <c r="E6843" s="58" t="s">
        <v>24264</v>
      </c>
    </row>
    <row r="6844" spans="1:5" x14ac:dyDescent="0.25">
      <c r="A6844" s="57" t="s">
        <v>24265</v>
      </c>
      <c r="B6844" s="57" t="s">
        <v>24266</v>
      </c>
      <c r="C6844" s="57" t="s">
        <v>19</v>
      </c>
      <c r="D6844" s="57" t="s">
        <v>5941</v>
      </c>
      <c r="E6844" s="58" t="s">
        <v>6497</v>
      </c>
    </row>
    <row r="6845" spans="1:5" x14ac:dyDescent="0.25">
      <c r="A6845" s="57" t="s">
        <v>24267</v>
      </c>
      <c r="B6845" s="57" t="s">
        <v>24268</v>
      </c>
      <c r="C6845" s="57" t="s">
        <v>19</v>
      </c>
      <c r="D6845" s="57" t="s">
        <v>4866</v>
      </c>
      <c r="E6845" s="58" t="s">
        <v>24269</v>
      </c>
    </row>
    <row r="6846" spans="1:5" x14ac:dyDescent="0.25">
      <c r="A6846" s="57" t="s">
        <v>24270</v>
      </c>
      <c r="B6846" s="57" t="s">
        <v>24271</v>
      </c>
      <c r="C6846" s="57" t="s">
        <v>19</v>
      </c>
      <c r="D6846" s="57" t="s">
        <v>4866</v>
      </c>
      <c r="E6846" s="58" t="s">
        <v>24272</v>
      </c>
    </row>
    <row r="6847" spans="1:5" x14ac:dyDescent="0.25">
      <c r="A6847" s="57" t="s">
        <v>24273</v>
      </c>
      <c r="B6847" s="57" t="s">
        <v>24274</v>
      </c>
      <c r="C6847" s="57" t="s">
        <v>19</v>
      </c>
      <c r="D6847" s="57" t="s">
        <v>5941</v>
      </c>
      <c r="E6847" s="58" t="s">
        <v>15748</v>
      </c>
    </row>
    <row r="6848" spans="1:5" x14ac:dyDescent="0.25">
      <c r="A6848" s="57" t="s">
        <v>24275</v>
      </c>
      <c r="B6848" s="57" t="s">
        <v>24276</v>
      </c>
      <c r="C6848" s="57" t="s">
        <v>19</v>
      </c>
      <c r="D6848" s="57" t="s">
        <v>4866</v>
      </c>
      <c r="E6848" s="58" t="s">
        <v>12168</v>
      </c>
    </row>
    <row r="6849" spans="1:5" x14ac:dyDescent="0.25">
      <c r="A6849" s="57" t="s">
        <v>24277</v>
      </c>
      <c r="B6849" s="57" t="s">
        <v>24278</v>
      </c>
      <c r="C6849" s="57" t="s">
        <v>19</v>
      </c>
      <c r="D6849" s="57" t="s">
        <v>5941</v>
      </c>
      <c r="E6849" s="58" t="s">
        <v>6909</v>
      </c>
    </row>
    <row r="6850" spans="1:5" x14ac:dyDescent="0.25">
      <c r="A6850" s="57" t="s">
        <v>24279</v>
      </c>
      <c r="B6850" s="57" t="s">
        <v>24280</v>
      </c>
      <c r="C6850" s="57" t="s">
        <v>19</v>
      </c>
      <c r="D6850" s="57" t="s">
        <v>5941</v>
      </c>
      <c r="E6850" s="58" t="s">
        <v>24281</v>
      </c>
    </row>
    <row r="6851" spans="1:5" x14ac:dyDescent="0.25">
      <c r="A6851" s="57" t="s">
        <v>24282</v>
      </c>
      <c r="B6851" s="57" t="s">
        <v>24283</v>
      </c>
      <c r="C6851" s="57" t="s">
        <v>19</v>
      </c>
      <c r="D6851" s="57" t="s">
        <v>4866</v>
      </c>
      <c r="E6851" s="58" t="s">
        <v>8431</v>
      </c>
    </row>
    <row r="6852" spans="1:5" x14ac:dyDescent="0.25">
      <c r="A6852" s="57" t="s">
        <v>24284</v>
      </c>
      <c r="B6852" s="57" t="s">
        <v>24285</v>
      </c>
      <c r="C6852" s="57" t="s">
        <v>19</v>
      </c>
      <c r="D6852" s="57" t="s">
        <v>4866</v>
      </c>
      <c r="E6852" s="58" t="s">
        <v>7981</v>
      </c>
    </row>
    <row r="6853" spans="1:5" x14ac:dyDescent="0.25">
      <c r="A6853" s="57" t="s">
        <v>24286</v>
      </c>
      <c r="B6853" s="57" t="s">
        <v>24287</v>
      </c>
      <c r="C6853" s="57" t="s">
        <v>38</v>
      </c>
      <c r="D6853" s="57" t="s">
        <v>4866</v>
      </c>
      <c r="E6853" s="58" t="s">
        <v>15806</v>
      </c>
    </row>
    <row r="6854" spans="1:5" x14ac:dyDescent="0.25">
      <c r="A6854" s="57" t="s">
        <v>24288</v>
      </c>
      <c r="B6854" s="57" t="s">
        <v>24289</v>
      </c>
      <c r="C6854" s="57" t="s">
        <v>38</v>
      </c>
      <c r="D6854" s="57" t="s">
        <v>4866</v>
      </c>
      <c r="E6854" s="58" t="s">
        <v>13467</v>
      </c>
    </row>
    <row r="6855" spans="1:5" x14ac:dyDescent="0.25">
      <c r="A6855" s="57" t="s">
        <v>24290</v>
      </c>
      <c r="B6855" s="57" t="s">
        <v>24291</v>
      </c>
      <c r="C6855" s="57" t="s">
        <v>38</v>
      </c>
      <c r="D6855" s="57" t="s">
        <v>4866</v>
      </c>
      <c r="E6855" s="58" t="s">
        <v>24292</v>
      </c>
    </row>
    <row r="6856" spans="1:5" x14ac:dyDescent="0.25">
      <c r="A6856" s="57" t="s">
        <v>24293</v>
      </c>
      <c r="B6856" s="57" t="s">
        <v>24294</v>
      </c>
      <c r="C6856" s="57" t="s">
        <v>38</v>
      </c>
      <c r="D6856" s="57" t="s">
        <v>4866</v>
      </c>
      <c r="E6856" s="58" t="s">
        <v>24292</v>
      </c>
    </row>
    <row r="6857" spans="1:5" x14ac:dyDescent="0.25">
      <c r="A6857" s="57" t="s">
        <v>24295</v>
      </c>
      <c r="B6857" s="57" t="s">
        <v>24296</v>
      </c>
      <c r="C6857" s="57" t="s">
        <v>19</v>
      </c>
      <c r="D6857" s="57" t="s">
        <v>4866</v>
      </c>
      <c r="E6857" s="58" t="s">
        <v>10442</v>
      </c>
    </row>
    <row r="6858" spans="1:5" x14ac:dyDescent="0.25">
      <c r="A6858" s="57" t="s">
        <v>24297</v>
      </c>
      <c r="B6858" s="57" t="s">
        <v>24298</v>
      </c>
      <c r="C6858" s="57" t="s">
        <v>19</v>
      </c>
      <c r="D6858" s="57" t="s">
        <v>4866</v>
      </c>
      <c r="E6858" s="58" t="s">
        <v>24299</v>
      </c>
    </row>
    <row r="6859" spans="1:5" x14ac:dyDescent="0.25">
      <c r="A6859" s="57" t="s">
        <v>24300</v>
      </c>
      <c r="B6859" s="57" t="s">
        <v>24301</v>
      </c>
      <c r="C6859" s="57" t="s">
        <v>19</v>
      </c>
      <c r="D6859" s="57" t="s">
        <v>4866</v>
      </c>
      <c r="E6859" s="58" t="s">
        <v>24130</v>
      </c>
    </row>
    <row r="6860" spans="1:5" x14ac:dyDescent="0.25">
      <c r="A6860" s="57" t="s">
        <v>24302</v>
      </c>
      <c r="B6860" s="57" t="s">
        <v>24303</v>
      </c>
      <c r="C6860" s="57" t="s">
        <v>19</v>
      </c>
      <c r="D6860" s="57" t="s">
        <v>5941</v>
      </c>
      <c r="E6860" s="58" t="s">
        <v>24304</v>
      </c>
    </row>
    <row r="6861" spans="1:5" x14ac:dyDescent="0.25">
      <c r="A6861" s="57" t="s">
        <v>24305</v>
      </c>
      <c r="B6861" s="57" t="s">
        <v>24306</v>
      </c>
      <c r="C6861" s="57" t="s">
        <v>19</v>
      </c>
      <c r="D6861" s="57" t="s">
        <v>4866</v>
      </c>
      <c r="E6861" s="58" t="s">
        <v>24307</v>
      </c>
    </row>
    <row r="6862" spans="1:5" x14ac:dyDescent="0.25">
      <c r="A6862" s="57" t="s">
        <v>24308</v>
      </c>
      <c r="B6862" s="57" t="s">
        <v>24309</v>
      </c>
      <c r="C6862" s="57" t="s">
        <v>19</v>
      </c>
      <c r="D6862" s="57" t="s">
        <v>4866</v>
      </c>
      <c r="E6862" s="58" t="s">
        <v>13176</v>
      </c>
    </row>
    <row r="6863" spans="1:5" x14ac:dyDescent="0.25">
      <c r="A6863" s="57" t="s">
        <v>24310</v>
      </c>
      <c r="B6863" s="57" t="s">
        <v>24311</v>
      </c>
      <c r="C6863" s="57" t="s">
        <v>19</v>
      </c>
      <c r="D6863" s="57" t="s">
        <v>4866</v>
      </c>
      <c r="E6863" s="58" t="s">
        <v>7978</v>
      </c>
    </row>
    <row r="6864" spans="1:5" x14ac:dyDescent="0.25">
      <c r="A6864" s="57" t="s">
        <v>24312</v>
      </c>
      <c r="B6864" s="57" t="s">
        <v>24313</v>
      </c>
      <c r="C6864" s="57" t="s">
        <v>19</v>
      </c>
      <c r="D6864" s="57" t="s">
        <v>5941</v>
      </c>
      <c r="E6864" s="58" t="s">
        <v>24314</v>
      </c>
    </row>
    <row r="6865" spans="1:5" x14ac:dyDescent="0.25">
      <c r="A6865" s="57" t="s">
        <v>24315</v>
      </c>
      <c r="B6865" s="57" t="s">
        <v>24316</v>
      </c>
      <c r="C6865" s="57" t="s">
        <v>22</v>
      </c>
      <c r="D6865" s="57" t="s">
        <v>4866</v>
      </c>
      <c r="E6865" s="58" t="s">
        <v>24317</v>
      </c>
    </row>
    <row r="6866" spans="1:5" x14ac:dyDescent="0.25">
      <c r="A6866" s="57" t="s">
        <v>24318</v>
      </c>
      <c r="B6866" s="57" t="s">
        <v>24319</v>
      </c>
      <c r="C6866" s="57" t="s">
        <v>22</v>
      </c>
      <c r="D6866" s="57" t="s">
        <v>4866</v>
      </c>
      <c r="E6866" s="58" t="s">
        <v>23221</v>
      </c>
    </row>
    <row r="6867" spans="1:5" x14ac:dyDescent="0.25">
      <c r="A6867" s="57" t="s">
        <v>24320</v>
      </c>
      <c r="B6867" s="57" t="s">
        <v>24321</v>
      </c>
      <c r="C6867" s="57" t="s">
        <v>22</v>
      </c>
      <c r="D6867" s="57" t="s">
        <v>4866</v>
      </c>
      <c r="E6867" s="58" t="s">
        <v>24322</v>
      </c>
    </row>
    <row r="6868" spans="1:5" x14ac:dyDescent="0.25">
      <c r="A6868" s="57" t="s">
        <v>24323</v>
      </c>
      <c r="B6868" s="57" t="s">
        <v>24324</v>
      </c>
      <c r="C6868" s="57" t="s">
        <v>22</v>
      </c>
      <c r="D6868" s="57" t="s">
        <v>4866</v>
      </c>
      <c r="E6868" s="58" t="s">
        <v>24325</v>
      </c>
    </row>
    <row r="6869" spans="1:5" x14ac:dyDescent="0.25">
      <c r="A6869" s="57" t="s">
        <v>24326</v>
      </c>
      <c r="B6869" s="57" t="s">
        <v>24327</v>
      </c>
      <c r="C6869" s="57" t="s">
        <v>22</v>
      </c>
      <c r="D6869" s="57" t="s">
        <v>4866</v>
      </c>
      <c r="E6869" s="58" t="s">
        <v>24328</v>
      </c>
    </row>
    <row r="6870" spans="1:5" x14ac:dyDescent="0.25">
      <c r="A6870" s="57" t="s">
        <v>24329</v>
      </c>
      <c r="B6870" s="57" t="s">
        <v>24330</v>
      </c>
      <c r="C6870" s="57" t="s">
        <v>22</v>
      </c>
      <c r="D6870" s="57" t="s">
        <v>4866</v>
      </c>
      <c r="E6870" s="58" t="s">
        <v>24331</v>
      </c>
    </row>
    <row r="6871" spans="1:5" x14ac:dyDescent="0.25">
      <c r="A6871" s="57" t="s">
        <v>24332</v>
      </c>
      <c r="B6871" s="57" t="s">
        <v>24333</v>
      </c>
      <c r="C6871" s="57" t="s">
        <v>22</v>
      </c>
      <c r="D6871" s="57" t="s">
        <v>4866</v>
      </c>
      <c r="E6871" s="58" t="s">
        <v>24334</v>
      </c>
    </row>
    <row r="6872" spans="1:5" x14ac:dyDescent="0.25">
      <c r="A6872" s="57" t="s">
        <v>24335</v>
      </c>
      <c r="B6872" s="57" t="s">
        <v>24336</v>
      </c>
      <c r="C6872" s="57" t="s">
        <v>22</v>
      </c>
      <c r="D6872" s="57" t="s">
        <v>4866</v>
      </c>
      <c r="E6872" s="58" t="s">
        <v>15455</v>
      </c>
    </row>
    <row r="6873" spans="1:5" x14ac:dyDescent="0.25">
      <c r="A6873" s="57" t="s">
        <v>24337</v>
      </c>
      <c r="B6873" s="57" t="s">
        <v>24338</v>
      </c>
      <c r="C6873" s="57" t="s">
        <v>22</v>
      </c>
      <c r="D6873" s="57" t="s">
        <v>4866</v>
      </c>
      <c r="E6873" s="58" t="s">
        <v>24339</v>
      </c>
    </row>
    <row r="6874" spans="1:5" x14ac:dyDescent="0.25">
      <c r="A6874" s="57" t="s">
        <v>24340</v>
      </c>
      <c r="B6874" s="57" t="s">
        <v>24341</v>
      </c>
      <c r="C6874" s="57" t="s">
        <v>22</v>
      </c>
      <c r="D6874" s="57" t="s">
        <v>4866</v>
      </c>
      <c r="E6874" s="58" t="s">
        <v>24342</v>
      </c>
    </row>
    <row r="6875" spans="1:5" x14ac:dyDescent="0.25">
      <c r="A6875" s="57" t="s">
        <v>24343</v>
      </c>
      <c r="B6875" s="57" t="s">
        <v>24344</v>
      </c>
      <c r="C6875" s="57" t="s">
        <v>22</v>
      </c>
      <c r="D6875" s="57" t="s">
        <v>4866</v>
      </c>
      <c r="E6875" s="58" t="s">
        <v>24345</v>
      </c>
    </row>
    <row r="6876" spans="1:5" x14ac:dyDescent="0.25">
      <c r="A6876" s="57" t="s">
        <v>24346</v>
      </c>
      <c r="B6876" s="57" t="s">
        <v>24347</v>
      </c>
      <c r="C6876" s="57" t="s">
        <v>22</v>
      </c>
      <c r="D6876" s="57" t="s">
        <v>4866</v>
      </c>
      <c r="E6876" s="58" t="s">
        <v>24348</v>
      </c>
    </row>
    <row r="6877" spans="1:5" x14ac:dyDescent="0.25">
      <c r="A6877" s="57" t="s">
        <v>24349</v>
      </c>
      <c r="B6877" s="57" t="s">
        <v>24350</v>
      </c>
      <c r="C6877" s="57" t="s">
        <v>22</v>
      </c>
      <c r="D6877" s="57" t="s">
        <v>4866</v>
      </c>
      <c r="E6877" s="58" t="s">
        <v>24351</v>
      </c>
    </row>
    <row r="6878" spans="1:5" x14ac:dyDescent="0.25">
      <c r="A6878" s="57" t="s">
        <v>24352</v>
      </c>
      <c r="B6878" s="57" t="s">
        <v>24353</v>
      </c>
      <c r="C6878" s="57" t="s">
        <v>19</v>
      </c>
      <c r="D6878" s="57" t="s">
        <v>4866</v>
      </c>
      <c r="E6878" s="58" t="s">
        <v>24354</v>
      </c>
    </row>
    <row r="6879" spans="1:5" x14ac:dyDescent="0.25">
      <c r="A6879" s="57" t="s">
        <v>24355</v>
      </c>
      <c r="B6879" s="57" t="s">
        <v>24356</v>
      </c>
      <c r="C6879" s="57" t="s">
        <v>19</v>
      </c>
      <c r="D6879" s="57" t="s">
        <v>4866</v>
      </c>
      <c r="E6879" s="58" t="s">
        <v>24357</v>
      </c>
    </row>
    <row r="6880" spans="1:5" x14ac:dyDescent="0.25">
      <c r="A6880" s="57" t="s">
        <v>24358</v>
      </c>
      <c r="B6880" s="57" t="s">
        <v>24359</v>
      </c>
      <c r="C6880" s="57" t="s">
        <v>19</v>
      </c>
      <c r="D6880" s="57" t="s">
        <v>4866</v>
      </c>
      <c r="E6880" s="58" t="s">
        <v>24360</v>
      </c>
    </row>
    <row r="6881" spans="1:5" x14ac:dyDescent="0.25">
      <c r="A6881" s="57" t="s">
        <v>24361</v>
      </c>
      <c r="B6881" s="57" t="s">
        <v>24362</v>
      </c>
      <c r="C6881" s="57" t="s">
        <v>19</v>
      </c>
      <c r="D6881" s="57" t="s">
        <v>4866</v>
      </c>
      <c r="E6881" s="58" t="s">
        <v>7481</v>
      </c>
    </row>
    <row r="6882" spans="1:5" x14ac:dyDescent="0.25">
      <c r="A6882" s="57" t="s">
        <v>24363</v>
      </c>
      <c r="B6882" s="57" t="s">
        <v>24364</v>
      </c>
      <c r="C6882" s="57" t="s">
        <v>19</v>
      </c>
      <c r="D6882" s="57" t="s">
        <v>4866</v>
      </c>
      <c r="E6882" s="58" t="s">
        <v>7887</v>
      </c>
    </row>
    <row r="6883" spans="1:5" x14ac:dyDescent="0.25">
      <c r="A6883" s="57" t="s">
        <v>24365</v>
      </c>
      <c r="B6883" s="57" t="s">
        <v>24366</v>
      </c>
      <c r="C6883" s="57" t="s">
        <v>19</v>
      </c>
      <c r="D6883" s="57" t="s">
        <v>4866</v>
      </c>
      <c r="E6883" s="58" t="s">
        <v>24054</v>
      </c>
    </row>
    <row r="6884" spans="1:5" x14ac:dyDescent="0.25">
      <c r="A6884" s="57" t="s">
        <v>24367</v>
      </c>
      <c r="B6884" s="57" t="s">
        <v>24368</v>
      </c>
      <c r="C6884" s="57" t="s">
        <v>38</v>
      </c>
      <c r="D6884" s="57" t="s">
        <v>4866</v>
      </c>
      <c r="E6884" s="58" t="s">
        <v>24369</v>
      </c>
    </row>
    <row r="6885" spans="1:5" x14ac:dyDescent="0.25">
      <c r="A6885" s="57" t="s">
        <v>24370</v>
      </c>
      <c r="B6885" s="57" t="s">
        <v>24371</v>
      </c>
      <c r="C6885" s="57" t="s">
        <v>19</v>
      </c>
      <c r="D6885" s="57" t="s">
        <v>4866</v>
      </c>
      <c r="E6885" s="58" t="s">
        <v>7063</v>
      </c>
    </row>
    <row r="6886" spans="1:5" x14ac:dyDescent="0.25">
      <c r="A6886" s="57" t="s">
        <v>24372</v>
      </c>
      <c r="B6886" s="57" t="s">
        <v>24373</v>
      </c>
      <c r="C6886" s="57" t="s">
        <v>19</v>
      </c>
      <c r="D6886" s="57" t="s">
        <v>4866</v>
      </c>
      <c r="E6886" s="58" t="s">
        <v>19332</v>
      </c>
    </row>
    <row r="6887" spans="1:5" x14ac:dyDescent="0.25">
      <c r="A6887" s="57" t="s">
        <v>24374</v>
      </c>
      <c r="B6887" s="57" t="s">
        <v>24375</v>
      </c>
      <c r="C6887" s="57" t="s">
        <v>22</v>
      </c>
      <c r="D6887" s="57" t="s">
        <v>4866</v>
      </c>
      <c r="E6887" s="58" t="s">
        <v>15772</v>
      </c>
    </row>
    <row r="6888" spans="1:5" x14ac:dyDescent="0.25">
      <c r="A6888" s="57" t="s">
        <v>24376</v>
      </c>
      <c r="B6888" s="57" t="s">
        <v>24377</v>
      </c>
      <c r="C6888" s="57" t="s">
        <v>195</v>
      </c>
      <c r="D6888" s="57" t="s">
        <v>4866</v>
      </c>
      <c r="E6888" s="58" t="s">
        <v>5125</v>
      </c>
    </row>
    <row r="6889" spans="1:5" x14ac:dyDescent="0.25">
      <c r="A6889" s="57" t="s">
        <v>24378</v>
      </c>
      <c r="B6889" s="57" t="s">
        <v>24379</v>
      </c>
      <c r="C6889" s="57" t="s">
        <v>19</v>
      </c>
      <c r="D6889" s="57" t="s">
        <v>4866</v>
      </c>
      <c r="E6889" s="58" t="s">
        <v>24380</v>
      </c>
    </row>
    <row r="6890" spans="1:5" x14ac:dyDescent="0.25">
      <c r="A6890" s="57" t="s">
        <v>24381</v>
      </c>
      <c r="B6890" s="57" t="s">
        <v>24382</v>
      </c>
      <c r="C6890" s="57" t="s">
        <v>22</v>
      </c>
      <c r="D6890" s="57" t="s">
        <v>4866</v>
      </c>
      <c r="E6890" s="58" t="s">
        <v>24383</v>
      </c>
    </row>
    <row r="6891" spans="1:5" x14ac:dyDescent="0.25">
      <c r="A6891" s="57" t="s">
        <v>24384</v>
      </c>
      <c r="B6891" s="57" t="s">
        <v>24385</v>
      </c>
      <c r="C6891" s="57" t="s">
        <v>195</v>
      </c>
      <c r="D6891" s="57" t="s">
        <v>5941</v>
      </c>
      <c r="E6891" s="58" t="s">
        <v>24386</v>
      </c>
    </row>
    <row r="6892" spans="1:5" x14ac:dyDescent="0.25">
      <c r="A6892" s="57" t="s">
        <v>24387</v>
      </c>
      <c r="B6892" s="57" t="s">
        <v>24388</v>
      </c>
      <c r="C6892" s="57" t="s">
        <v>195</v>
      </c>
      <c r="D6892" s="57" t="s">
        <v>5941</v>
      </c>
      <c r="E6892" s="58" t="s">
        <v>13855</v>
      </c>
    </row>
    <row r="6893" spans="1:5" x14ac:dyDescent="0.25">
      <c r="A6893" s="57" t="s">
        <v>24389</v>
      </c>
      <c r="B6893" s="57" t="s">
        <v>24390</v>
      </c>
      <c r="C6893" s="57" t="s">
        <v>195</v>
      </c>
      <c r="D6893" s="57" t="s">
        <v>5941</v>
      </c>
      <c r="E6893" s="58" t="s">
        <v>9381</v>
      </c>
    </row>
    <row r="6894" spans="1:5" x14ac:dyDescent="0.25">
      <c r="A6894" s="57" t="s">
        <v>24391</v>
      </c>
      <c r="B6894" s="57" t="s">
        <v>24392</v>
      </c>
      <c r="C6894" s="57" t="s">
        <v>195</v>
      </c>
      <c r="D6894" s="57" t="s">
        <v>5941</v>
      </c>
      <c r="E6894" s="58" t="s">
        <v>24393</v>
      </c>
    </row>
    <row r="6895" spans="1:5" x14ac:dyDescent="0.25">
      <c r="A6895" s="57" t="s">
        <v>24394</v>
      </c>
      <c r="B6895" s="57" t="s">
        <v>24395</v>
      </c>
      <c r="C6895" s="57" t="s">
        <v>195</v>
      </c>
      <c r="D6895" s="57" t="s">
        <v>4866</v>
      </c>
      <c r="E6895" s="58" t="s">
        <v>24396</v>
      </c>
    </row>
    <row r="6896" spans="1:5" x14ac:dyDescent="0.25">
      <c r="A6896" s="57" t="s">
        <v>24397</v>
      </c>
      <c r="B6896" s="57" t="s">
        <v>24398</v>
      </c>
      <c r="C6896" s="57" t="s">
        <v>195</v>
      </c>
      <c r="D6896" s="57" t="s">
        <v>5941</v>
      </c>
      <c r="E6896" s="58" t="s">
        <v>24399</v>
      </c>
    </row>
    <row r="6897" spans="1:5" x14ac:dyDescent="0.25">
      <c r="A6897" s="57" t="s">
        <v>24400</v>
      </c>
      <c r="B6897" s="57" t="s">
        <v>24401</v>
      </c>
      <c r="C6897" s="57" t="s">
        <v>195</v>
      </c>
      <c r="D6897" s="57" t="s">
        <v>4866</v>
      </c>
      <c r="E6897" s="58" t="s">
        <v>24402</v>
      </c>
    </row>
    <row r="6898" spans="1:5" x14ac:dyDescent="0.25">
      <c r="A6898" s="57" t="s">
        <v>24403</v>
      </c>
      <c r="B6898" s="57" t="s">
        <v>24404</v>
      </c>
      <c r="C6898" s="57" t="s">
        <v>195</v>
      </c>
      <c r="D6898" s="57" t="s">
        <v>5941</v>
      </c>
      <c r="E6898" s="58" t="s">
        <v>24405</v>
      </c>
    </row>
    <row r="6899" spans="1:5" x14ac:dyDescent="0.25">
      <c r="A6899" s="57" t="s">
        <v>24406</v>
      </c>
      <c r="B6899" s="57" t="s">
        <v>24407</v>
      </c>
      <c r="C6899" s="57" t="s">
        <v>195</v>
      </c>
      <c r="D6899" s="57" t="s">
        <v>4866</v>
      </c>
      <c r="E6899" s="58" t="s">
        <v>24408</v>
      </c>
    </row>
    <row r="6900" spans="1:5" x14ac:dyDescent="0.25">
      <c r="A6900" s="57" t="s">
        <v>24409</v>
      </c>
      <c r="B6900" s="57" t="s">
        <v>24410</v>
      </c>
      <c r="C6900" s="57" t="s">
        <v>19</v>
      </c>
      <c r="D6900" s="57" t="s">
        <v>5941</v>
      </c>
      <c r="E6900" s="58" t="s">
        <v>20862</v>
      </c>
    </row>
    <row r="6901" spans="1:5" x14ac:dyDescent="0.25">
      <c r="A6901" s="57" t="s">
        <v>24411</v>
      </c>
      <c r="B6901" s="57" t="s">
        <v>24412</v>
      </c>
      <c r="C6901" s="57" t="s">
        <v>22</v>
      </c>
      <c r="D6901" s="57" t="s">
        <v>4866</v>
      </c>
      <c r="E6901" s="58" t="s">
        <v>7098</v>
      </c>
    </row>
    <row r="6902" spans="1:5" x14ac:dyDescent="0.25">
      <c r="A6902" s="57" t="s">
        <v>24413</v>
      </c>
      <c r="B6902" s="57" t="s">
        <v>24414</v>
      </c>
      <c r="C6902" s="57" t="s">
        <v>19</v>
      </c>
      <c r="D6902" s="57" t="s">
        <v>4866</v>
      </c>
      <c r="E6902" s="58" t="s">
        <v>6732</v>
      </c>
    </row>
    <row r="6903" spans="1:5" x14ac:dyDescent="0.25">
      <c r="A6903" s="57" t="s">
        <v>24415</v>
      </c>
      <c r="B6903" s="57" t="s">
        <v>24416</v>
      </c>
      <c r="C6903" s="57" t="s">
        <v>19</v>
      </c>
      <c r="D6903" s="57" t="s">
        <v>4866</v>
      </c>
      <c r="E6903" s="58" t="s">
        <v>14599</v>
      </c>
    </row>
    <row r="6904" spans="1:5" x14ac:dyDescent="0.25">
      <c r="A6904" s="57" t="s">
        <v>24417</v>
      </c>
      <c r="B6904" s="57" t="s">
        <v>24418</v>
      </c>
      <c r="C6904" s="57" t="s">
        <v>19</v>
      </c>
      <c r="D6904" s="57" t="s">
        <v>4866</v>
      </c>
      <c r="E6904" s="58" t="s">
        <v>8300</v>
      </c>
    </row>
    <row r="6905" spans="1:5" x14ac:dyDescent="0.25">
      <c r="A6905" s="57" t="s">
        <v>24419</v>
      </c>
      <c r="B6905" s="57" t="s">
        <v>24420</v>
      </c>
      <c r="C6905" s="57" t="s">
        <v>19</v>
      </c>
      <c r="D6905" s="57" t="s">
        <v>4866</v>
      </c>
      <c r="E6905" s="58" t="s">
        <v>24421</v>
      </c>
    </row>
    <row r="6906" spans="1:5" x14ac:dyDescent="0.25">
      <c r="A6906" s="57" t="s">
        <v>24422</v>
      </c>
      <c r="B6906" s="57" t="s">
        <v>24423</v>
      </c>
      <c r="C6906" s="57" t="s">
        <v>19</v>
      </c>
      <c r="D6906" s="57" t="s">
        <v>4866</v>
      </c>
      <c r="E6906" s="58" t="s">
        <v>24424</v>
      </c>
    </row>
    <row r="6907" spans="1:5" x14ac:dyDescent="0.25">
      <c r="A6907" s="57" t="s">
        <v>24425</v>
      </c>
      <c r="B6907" s="57" t="s">
        <v>24426</v>
      </c>
      <c r="C6907" s="57" t="s">
        <v>19</v>
      </c>
      <c r="D6907" s="57" t="s">
        <v>4866</v>
      </c>
      <c r="E6907" s="58" t="s">
        <v>11995</v>
      </c>
    </row>
    <row r="6908" spans="1:5" x14ac:dyDescent="0.25">
      <c r="A6908" s="57" t="s">
        <v>24427</v>
      </c>
      <c r="B6908" s="57" t="s">
        <v>24428</v>
      </c>
      <c r="C6908" s="57" t="s">
        <v>19</v>
      </c>
      <c r="D6908" s="57" t="s">
        <v>5941</v>
      </c>
      <c r="E6908" s="58" t="s">
        <v>24429</v>
      </c>
    </row>
    <row r="6909" spans="1:5" x14ac:dyDescent="0.25">
      <c r="A6909" s="57" t="s">
        <v>24430</v>
      </c>
      <c r="B6909" s="57" t="s">
        <v>24431</v>
      </c>
      <c r="C6909" s="57" t="s">
        <v>19</v>
      </c>
      <c r="D6909" s="57" t="s">
        <v>4866</v>
      </c>
      <c r="E6909" s="58" t="s">
        <v>8499</v>
      </c>
    </row>
    <row r="6910" spans="1:5" x14ac:dyDescent="0.25">
      <c r="A6910" s="57" t="s">
        <v>24432</v>
      </c>
      <c r="B6910" s="57" t="s">
        <v>24433</v>
      </c>
      <c r="C6910" s="57" t="s">
        <v>19</v>
      </c>
      <c r="D6910" s="57" t="s">
        <v>4866</v>
      </c>
      <c r="E6910" s="58" t="s">
        <v>8033</v>
      </c>
    </row>
    <row r="6911" spans="1:5" x14ac:dyDescent="0.25">
      <c r="A6911" s="57" t="s">
        <v>24434</v>
      </c>
      <c r="B6911" s="57" t="s">
        <v>24435</v>
      </c>
      <c r="C6911" s="57" t="s">
        <v>19</v>
      </c>
      <c r="D6911" s="57" t="s">
        <v>4866</v>
      </c>
      <c r="E6911" s="58" t="s">
        <v>24436</v>
      </c>
    </row>
    <row r="6912" spans="1:5" x14ac:dyDescent="0.25">
      <c r="A6912" s="57" t="s">
        <v>24437</v>
      </c>
      <c r="B6912" s="57" t="s">
        <v>24438</v>
      </c>
      <c r="C6912" s="57" t="s">
        <v>19</v>
      </c>
      <c r="D6912" s="57" t="s">
        <v>5941</v>
      </c>
      <c r="E6912" s="58" t="s">
        <v>14149</v>
      </c>
    </row>
    <row r="6913" spans="1:5" x14ac:dyDescent="0.25">
      <c r="A6913" s="57" t="s">
        <v>24439</v>
      </c>
      <c r="B6913" s="57" t="s">
        <v>24440</v>
      </c>
      <c r="C6913" s="57" t="s">
        <v>19</v>
      </c>
      <c r="D6913" s="57" t="s">
        <v>5941</v>
      </c>
      <c r="E6913" s="58" t="s">
        <v>24441</v>
      </c>
    </row>
    <row r="6914" spans="1:5" x14ac:dyDescent="0.25">
      <c r="A6914" s="57" t="s">
        <v>24442</v>
      </c>
      <c r="B6914" s="57" t="s">
        <v>24443</v>
      </c>
      <c r="C6914" s="57" t="s">
        <v>19</v>
      </c>
      <c r="D6914" s="57" t="s">
        <v>5941</v>
      </c>
      <c r="E6914" s="58" t="s">
        <v>13926</v>
      </c>
    </row>
    <row r="6915" spans="1:5" x14ac:dyDescent="0.25">
      <c r="A6915" s="57" t="s">
        <v>24444</v>
      </c>
      <c r="B6915" s="57" t="s">
        <v>24445</v>
      </c>
      <c r="C6915" s="57" t="s">
        <v>19</v>
      </c>
      <c r="D6915" s="57" t="s">
        <v>4866</v>
      </c>
      <c r="E6915" s="58" t="s">
        <v>24446</v>
      </c>
    </row>
    <row r="6916" spans="1:5" x14ac:dyDescent="0.25">
      <c r="A6916" s="57" t="s">
        <v>24447</v>
      </c>
      <c r="B6916" s="57" t="s">
        <v>24448</v>
      </c>
      <c r="C6916" s="57" t="s">
        <v>19</v>
      </c>
      <c r="D6916" s="57" t="s">
        <v>4866</v>
      </c>
      <c r="E6916" s="58" t="s">
        <v>24449</v>
      </c>
    </row>
    <row r="6917" spans="1:5" x14ac:dyDescent="0.25">
      <c r="A6917" s="57" t="s">
        <v>24450</v>
      </c>
      <c r="B6917" s="57" t="s">
        <v>24451</v>
      </c>
      <c r="C6917" s="57" t="s">
        <v>19</v>
      </c>
      <c r="D6917" s="57" t="s">
        <v>4866</v>
      </c>
      <c r="E6917" s="58" t="s">
        <v>21092</v>
      </c>
    </row>
    <row r="6918" spans="1:5" x14ac:dyDescent="0.25">
      <c r="A6918" s="57" t="s">
        <v>24452</v>
      </c>
      <c r="B6918" s="57" t="s">
        <v>24453</v>
      </c>
      <c r="C6918" s="57" t="s">
        <v>19</v>
      </c>
      <c r="D6918" s="57" t="s">
        <v>4866</v>
      </c>
      <c r="E6918" s="58" t="s">
        <v>12076</v>
      </c>
    </row>
    <row r="6919" spans="1:5" x14ac:dyDescent="0.25">
      <c r="A6919" s="57" t="s">
        <v>24454</v>
      </c>
      <c r="B6919" s="57" t="s">
        <v>24455</v>
      </c>
      <c r="C6919" s="57" t="s">
        <v>38</v>
      </c>
      <c r="D6919" s="57" t="s">
        <v>4866</v>
      </c>
      <c r="E6919" s="58" t="s">
        <v>24456</v>
      </c>
    </row>
    <row r="6920" spans="1:5" x14ac:dyDescent="0.25">
      <c r="A6920" s="57" t="s">
        <v>24457</v>
      </c>
      <c r="B6920" s="57" t="s">
        <v>24458</v>
      </c>
      <c r="C6920" s="57" t="s">
        <v>38</v>
      </c>
      <c r="D6920" s="57" t="s">
        <v>4866</v>
      </c>
      <c r="E6920" s="58" t="s">
        <v>24459</v>
      </c>
    </row>
    <row r="6921" spans="1:5" x14ac:dyDescent="0.25">
      <c r="A6921" s="57" t="s">
        <v>24460</v>
      </c>
      <c r="B6921" s="57" t="s">
        <v>24461</v>
      </c>
      <c r="C6921" s="57" t="s">
        <v>38</v>
      </c>
      <c r="D6921" s="57" t="s">
        <v>4866</v>
      </c>
      <c r="E6921" s="58" t="s">
        <v>24462</v>
      </c>
    </row>
    <row r="6922" spans="1:5" x14ac:dyDescent="0.25">
      <c r="A6922" s="57" t="s">
        <v>24463</v>
      </c>
      <c r="B6922" s="57" t="s">
        <v>24464</v>
      </c>
      <c r="C6922" s="57" t="s">
        <v>38</v>
      </c>
      <c r="D6922" s="57" t="s">
        <v>4866</v>
      </c>
      <c r="E6922" s="58" t="s">
        <v>24465</v>
      </c>
    </row>
    <row r="6923" spans="1:5" x14ac:dyDescent="0.25">
      <c r="A6923" s="57" t="s">
        <v>24466</v>
      </c>
      <c r="B6923" s="57" t="s">
        <v>24467</v>
      </c>
      <c r="C6923" s="57" t="s">
        <v>19</v>
      </c>
      <c r="D6923" s="57" t="s">
        <v>4866</v>
      </c>
      <c r="E6923" s="58" t="s">
        <v>24468</v>
      </c>
    </row>
    <row r="6924" spans="1:5" x14ac:dyDescent="0.25">
      <c r="A6924" s="57" t="s">
        <v>24469</v>
      </c>
      <c r="B6924" s="57" t="s">
        <v>24470</v>
      </c>
      <c r="C6924" s="57" t="s">
        <v>38</v>
      </c>
      <c r="D6924" s="57" t="s">
        <v>4866</v>
      </c>
      <c r="E6924" s="58" t="s">
        <v>24471</v>
      </c>
    </row>
    <row r="6925" spans="1:5" x14ac:dyDescent="0.25">
      <c r="A6925" s="57" t="s">
        <v>24472</v>
      </c>
      <c r="B6925" s="57" t="s">
        <v>24473</v>
      </c>
      <c r="C6925" s="57" t="s">
        <v>38</v>
      </c>
      <c r="D6925" s="57" t="s">
        <v>4866</v>
      </c>
      <c r="E6925" s="58" t="s">
        <v>24474</v>
      </c>
    </row>
    <row r="6926" spans="1:5" x14ac:dyDescent="0.25">
      <c r="A6926" s="57" t="s">
        <v>24475</v>
      </c>
      <c r="B6926" s="57" t="s">
        <v>24476</v>
      </c>
      <c r="C6926" s="57" t="s">
        <v>38</v>
      </c>
      <c r="D6926" s="57" t="s">
        <v>4866</v>
      </c>
      <c r="E6926" s="58" t="s">
        <v>24477</v>
      </c>
    </row>
    <row r="6927" spans="1:5" x14ac:dyDescent="0.25">
      <c r="A6927" s="57" t="s">
        <v>24478</v>
      </c>
      <c r="B6927" s="57" t="s">
        <v>24479</v>
      </c>
      <c r="C6927" s="57" t="s">
        <v>38</v>
      </c>
      <c r="D6927" s="57" t="s">
        <v>4866</v>
      </c>
      <c r="E6927" s="58" t="s">
        <v>24480</v>
      </c>
    </row>
    <row r="6928" spans="1:5" x14ac:dyDescent="0.25">
      <c r="A6928" s="57" t="s">
        <v>24481</v>
      </c>
      <c r="B6928" s="57" t="s">
        <v>24482</v>
      </c>
      <c r="C6928" s="57" t="s">
        <v>38</v>
      </c>
      <c r="D6928" s="57" t="s">
        <v>5941</v>
      </c>
      <c r="E6928" s="58" t="s">
        <v>24483</v>
      </c>
    </row>
    <row r="6929" spans="1:5" x14ac:dyDescent="0.25">
      <c r="A6929" s="57" t="s">
        <v>24484</v>
      </c>
      <c r="B6929" s="57" t="s">
        <v>24485</v>
      </c>
      <c r="C6929" s="57" t="s">
        <v>22</v>
      </c>
      <c r="D6929" s="57" t="s">
        <v>5941</v>
      </c>
      <c r="E6929" s="58" t="s">
        <v>6614</v>
      </c>
    </row>
    <row r="6930" spans="1:5" x14ac:dyDescent="0.25">
      <c r="A6930" s="57" t="s">
        <v>24486</v>
      </c>
      <c r="B6930" s="57" t="s">
        <v>24487</v>
      </c>
      <c r="C6930" s="57" t="s">
        <v>22</v>
      </c>
      <c r="D6930" s="57" t="s">
        <v>5941</v>
      </c>
      <c r="E6930" s="58" t="s">
        <v>24488</v>
      </c>
    </row>
    <row r="6931" spans="1:5" x14ac:dyDescent="0.25">
      <c r="A6931" s="57" t="s">
        <v>24489</v>
      </c>
      <c r="B6931" s="57" t="s">
        <v>24490</v>
      </c>
      <c r="C6931" s="57" t="s">
        <v>38</v>
      </c>
      <c r="D6931" s="57" t="s">
        <v>5941</v>
      </c>
      <c r="E6931" s="58" t="s">
        <v>8310</v>
      </c>
    </row>
    <row r="6932" spans="1:5" x14ac:dyDescent="0.25">
      <c r="A6932" s="57" t="s">
        <v>24491</v>
      </c>
      <c r="B6932" s="57" t="s">
        <v>24492</v>
      </c>
      <c r="C6932" s="57" t="s">
        <v>38</v>
      </c>
      <c r="D6932" s="57" t="s">
        <v>5941</v>
      </c>
      <c r="E6932" s="58" t="s">
        <v>24493</v>
      </c>
    </row>
    <row r="6933" spans="1:5" x14ac:dyDescent="0.25">
      <c r="A6933" s="57" t="s">
        <v>24494</v>
      </c>
      <c r="B6933" s="57" t="s">
        <v>24495</v>
      </c>
      <c r="C6933" s="57" t="s">
        <v>38</v>
      </c>
      <c r="D6933" s="57" t="s">
        <v>5941</v>
      </c>
      <c r="E6933" s="58" t="s">
        <v>7497</v>
      </c>
    </row>
    <row r="6934" spans="1:5" x14ac:dyDescent="0.25">
      <c r="A6934" s="57" t="s">
        <v>24496</v>
      </c>
      <c r="B6934" s="57" t="s">
        <v>24497</v>
      </c>
      <c r="C6934" s="57" t="s">
        <v>38</v>
      </c>
      <c r="D6934" s="57" t="s">
        <v>5941</v>
      </c>
      <c r="E6934" s="58" t="s">
        <v>15878</v>
      </c>
    </row>
    <row r="6935" spans="1:5" x14ac:dyDescent="0.25">
      <c r="A6935" s="57" t="s">
        <v>24498</v>
      </c>
      <c r="B6935" s="57" t="s">
        <v>24499</v>
      </c>
      <c r="C6935" s="57" t="s">
        <v>195</v>
      </c>
      <c r="D6935" s="57" t="s">
        <v>5941</v>
      </c>
      <c r="E6935" s="58" t="s">
        <v>24500</v>
      </c>
    </row>
    <row r="6936" spans="1:5" x14ac:dyDescent="0.25">
      <c r="A6936" s="57" t="s">
        <v>24501</v>
      </c>
      <c r="B6936" s="57" t="s">
        <v>24502</v>
      </c>
      <c r="C6936" s="57" t="s">
        <v>195</v>
      </c>
      <c r="D6936" s="57" t="s">
        <v>4866</v>
      </c>
      <c r="E6936" s="58" t="s">
        <v>24503</v>
      </c>
    </row>
    <row r="6937" spans="1:5" x14ac:dyDescent="0.25">
      <c r="A6937" s="57" t="s">
        <v>24504</v>
      </c>
      <c r="B6937" s="57" t="s">
        <v>24505</v>
      </c>
      <c r="C6937" s="57" t="s">
        <v>19</v>
      </c>
      <c r="D6937" s="57" t="s">
        <v>4866</v>
      </c>
      <c r="E6937" s="58" t="s">
        <v>10199</v>
      </c>
    </row>
    <row r="6938" spans="1:5" x14ac:dyDescent="0.25">
      <c r="A6938" s="57" t="s">
        <v>24506</v>
      </c>
      <c r="B6938" s="57" t="s">
        <v>24507</v>
      </c>
      <c r="C6938" s="57" t="s">
        <v>22</v>
      </c>
      <c r="D6938" s="57" t="s">
        <v>5941</v>
      </c>
      <c r="E6938" s="58" t="s">
        <v>24508</v>
      </c>
    </row>
    <row r="6939" spans="1:5" x14ac:dyDescent="0.25">
      <c r="A6939" s="57" t="s">
        <v>24509</v>
      </c>
      <c r="B6939" s="57" t="s">
        <v>24510</v>
      </c>
      <c r="C6939" s="57" t="s">
        <v>22</v>
      </c>
      <c r="D6939" s="57" t="s">
        <v>5941</v>
      </c>
      <c r="E6939" s="58" t="s">
        <v>24511</v>
      </c>
    </row>
    <row r="6940" spans="1:5" x14ac:dyDescent="0.25">
      <c r="A6940" s="57" t="s">
        <v>24512</v>
      </c>
      <c r="B6940" s="57" t="s">
        <v>24513</v>
      </c>
      <c r="C6940" s="57" t="s">
        <v>22</v>
      </c>
      <c r="D6940" s="57" t="s">
        <v>5941</v>
      </c>
      <c r="E6940" s="58" t="s">
        <v>24304</v>
      </c>
    </row>
    <row r="6941" spans="1:5" x14ac:dyDescent="0.25">
      <c r="A6941" s="57" t="s">
        <v>24514</v>
      </c>
      <c r="B6941" s="57" t="s">
        <v>24515</v>
      </c>
      <c r="C6941" s="57" t="s">
        <v>22</v>
      </c>
      <c r="D6941" s="57" t="s">
        <v>5941</v>
      </c>
      <c r="E6941" s="58" t="s">
        <v>5188</v>
      </c>
    </row>
    <row r="6942" spans="1:5" x14ac:dyDescent="0.25">
      <c r="A6942" s="57" t="s">
        <v>24516</v>
      </c>
      <c r="B6942" s="57" t="s">
        <v>24517</v>
      </c>
      <c r="C6942" s="57" t="s">
        <v>22</v>
      </c>
      <c r="D6942" s="57" t="s">
        <v>4866</v>
      </c>
      <c r="E6942" s="58" t="s">
        <v>24518</v>
      </c>
    </row>
    <row r="6943" spans="1:5" x14ac:dyDescent="0.25">
      <c r="A6943" s="57" t="s">
        <v>24519</v>
      </c>
      <c r="B6943" s="57" t="s">
        <v>24520</v>
      </c>
      <c r="C6943" s="57" t="s">
        <v>22</v>
      </c>
      <c r="D6943" s="57" t="s">
        <v>4866</v>
      </c>
      <c r="E6943" s="58" t="s">
        <v>13063</v>
      </c>
    </row>
    <row r="6944" spans="1:5" x14ac:dyDescent="0.25">
      <c r="A6944" s="57" t="s">
        <v>24521</v>
      </c>
      <c r="B6944" s="57" t="s">
        <v>24522</v>
      </c>
      <c r="C6944" s="57" t="s">
        <v>38</v>
      </c>
      <c r="D6944" s="57" t="s">
        <v>4866</v>
      </c>
      <c r="E6944" s="58" t="s">
        <v>24523</v>
      </c>
    </row>
    <row r="6945" spans="1:5" x14ac:dyDescent="0.25">
      <c r="A6945" s="57" t="s">
        <v>24524</v>
      </c>
      <c r="B6945" s="57" t="s">
        <v>24525</v>
      </c>
      <c r="C6945" s="57" t="s">
        <v>19</v>
      </c>
      <c r="D6945" s="57" t="s">
        <v>4866</v>
      </c>
      <c r="E6945" s="58" t="s">
        <v>15919</v>
      </c>
    </row>
    <row r="6946" spans="1:5" x14ac:dyDescent="0.25">
      <c r="A6946" s="57" t="s">
        <v>24526</v>
      </c>
      <c r="B6946" s="57" t="s">
        <v>24527</v>
      </c>
      <c r="C6946" s="57" t="s">
        <v>22</v>
      </c>
      <c r="D6946" s="57" t="s">
        <v>5941</v>
      </c>
      <c r="E6946" s="58" t="s">
        <v>24528</v>
      </c>
    </row>
    <row r="6947" spans="1:5" x14ac:dyDescent="0.25">
      <c r="A6947" s="57" t="s">
        <v>24529</v>
      </c>
      <c r="B6947" s="57" t="s">
        <v>24530</v>
      </c>
      <c r="C6947" s="57" t="s">
        <v>19</v>
      </c>
      <c r="D6947" s="57" t="s">
        <v>4866</v>
      </c>
      <c r="E6947" s="58" t="s">
        <v>24531</v>
      </c>
    </row>
    <row r="6948" spans="1:5" x14ac:dyDescent="0.25">
      <c r="A6948" s="57" t="s">
        <v>24532</v>
      </c>
      <c r="B6948" s="57" t="s">
        <v>24533</v>
      </c>
      <c r="C6948" s="57" t="s">
        <v>19</v>
      </c>
      <c r="D6948" s="57" t="s">
        <v>4866</v>
      </c>
      <c r="E6948" s="58" t="s">
        <v>24534</v>
      </c>
    </row>
    <row r="6949" spans="1:5" x14ac:dyDescent="0.25">
      <c r="A6949" s="57" t="s">
        <v>24535</v>
      </c>
      <c r="B6949" s="57" t="s">
        <v>24536</v>
      </c>
      <c r="C6949" s="57" t="s">
        <v>22</v>
      </c>
      <c r="D6949" s="57" t="s">
        <v>4866</v>
      </c>
      <c r="E6949" s="58" t="s">
        <v>24537</v>
      </c>
    </row>
    <row r="6950" spans="1:5" x14ac:dyDescent="0.25">
      <c r="A6950" s="57" t="s">
        <v>24538</v>
      </c>
      <c r="B6950" s="57" t="s">
        <v>24539</v>
      </c>
      <c r="C6950" s="57" t="s">
        <v>44</v>
      </c>
      <c r="D6950" s="57" t="s">
        <v>4866</v>
      </c>
      <c r="E6950" s="58" t="s">
        <v>24540</v>
      </c>
    </row>
    <row r="6951" spans="1:5" x14ac:dyDescent="0.25">
      <c r="A6951" s="57" t="s">
        <v>24541</v>
      </c>
      <c r="B6951" s="57" t="s">
        <v>24542</v>
      </c>
      <c r="C6951" s="57" t="s">
        <v>38</v>
      </c>
      <c r="D6951" s="57" t="s">
        <v>4866</v>
      </c>
      <c r="E6951" s="58" t="s">
        <v>18013</v>
      </c>
    </row>
    <row r="6952" spans="1:5" x14ac:dyDescent="0.25">
      <c r="A6952" s="57" t="s">
        <v>24543</v>
      </c>
      <c r="B6952" s="57" t="s">
        <v>24544</v>
      </c>
      <c r="C6952" s="57" t="s">
        <v>22</v>
      </c>
      <c r="D6952" s="57" t="s">
        <v>4866</v>
      </c>
      <c r="E6952" s="58" t="s">
        <v>24545</v>
      </c>
    </row>
    <row r="6953" spans="1:5" x14ac:dyDescent="0.25">
      <c r="A6953" s="57" t="s">
        <v>24546</v>
      </c>
      <c r="B6953" s="57" t="s">
        <v>24547</v>
      </c>
      <c r="C6953" s="57" t="s">
        <v>38</v>
      </c>
      <c r="D6953" s="57" t="s">
        <v>4866</v>
      </c>
      <c r="E6953" s="58" t="s">
        <v>24548</v>
      </c>
    </row>
    <row r="6954" spans="1:5" x14ac:dyDescent="0.25">
      <c r="A6954" s="57" t="s">
        <v>24549</v>
      </c>
      <c r="B6954" s="57" t="s">
        <v>24550</v>
      </c>
      <c r="C6954" s="57" t="s">
        <v>38</v>
      </c>
      <c r="D6954" s="57" t="s">
        <v>4866</v>
      </c>
      <c r="E6954" s="58" t="s">
        <v>24551</v>
      </c>
    </row>
    <row r="6955" spans="1:5" x14ac:dyDescent="0.25">
      <c r="A6955" s="57" t="s">
        <v>24552</v>
      </c>
      <c r="B6955" s="57" t="s">
        <v>24553</v>
      </c>
      <c r="C6955" s="57" t="s">
        <v>38</v>
      </c>
      <c r="D6955" s="57" t="s">
        <v>4866</v>
      </c>
      <c r="E6955" s="58" t="s">
        <v>6218</v>
      </c>
    </row>
    <row r="6956" spans="1:5" x14ac:dyDescent="0.25">
      <c r="A6956" s="57" t="s">
        <v>24554</v>
      </c>
      <c r="B6956" s="57" t="s">
        <v>24555</v>
      </c>
      <c r="C6956" s="57" t="s">
        <v>22</v>
      </c>
      <c r="D6956" s="57" t="s">
        <v>4866</v>
      </c>
      <c r="E6956" s="58" t="s">
        <v>24556</v>
      </c>
    </row>
    <row r="6957" spans="1:5" x14ac:dyDescent="0.25">
      <c r="A6957" s="57" t="s">
        <v>24557</v>
      </c>
      <c r="B6957" s="57" t="s">
        <v>24558</v>
      </c>
      <c r="C6957" s="57" t="s">
        <v>22</v>
      </c>
      <c r="D6957" s="57" t="s">
        <v>4866</v>
      </c>
      <c r="E6957" s="58" t="s">
        <v>24559</v>
      </c>
    </row>
    <row r="6958" spans="1:5" x14ac:dyDescent="0.25">
      <c r="A6958" s="57" t="s">
        <v>24560</v>
      </c>
      <c r="B6958" s="57" t="s">
        <v>24561</v>
      </c>
      <c r="C6958" s="57" t="s">
        <v>220</v>
      </c>
      <c r="D6958" s="57" t="s">
        <v>4866</v>
      </c>
      <c r="E6958" s="58" t="s">
        <v>7747</v>
      </c>
    </row>
    <row r="6959" spans="1:5" x14ac:dyDescent="0.25">
      <c r="A6959" s="57" t="s">
        <v>24562</v>
      </c>
      <c r="B6959" s="57" t="s">
        <v>24563</v>
      </c>
      <c r="C6959" s="57" t="s">
        <v>220</v>
      </c>
      <c r="D6959" s="57" t="s">
        <v>4866</v>
      </c>
      <c r="E6959" s="58" t="s">
        <v>22821</v>
      </c>
    </row>
    <row r="6960" spans="1:5" x14ac:dyDescent="0.25">
      <c r="A6960" s="57" t="s">
        <v>24564</v>
      </c>
      <c r="B6960" s="57" t="s">
        <v>24565</v>
      </c>
      <c r="C6960" s="57" t="s">
        <v>220</v>
      </c>
      <c r="D6960" s="57" t="s">
        <v>4866</v>
      </c>
      <c r="E6960" s="58" t="s">
        <v>7851</v>
      </c>
    </row>
    <row r="6961" spans="1:5" x14ac:dyDescent="0.25">
      <c r="A6961" s="57" t="s">
        <v>24566</v>
      </c>
      <c r="B6961" s="57" t="s">
        <v>24567</v>
      </c>
      <c r="C6961" s="57" t="s">
        <v>220</v>
      </c>
      <c r="D6961" s="57" t="s">
        <v>4866</v>
      </c>
      <c r="E6961" s="58" t="s">
        <v>24568</v>
      </c>
    </row>
    <row r="6962" spans="1:5" x14ac:dyDescent="0.25">
      <c r="A6962" s="57" t="s">
        <v>24569</v>
      </c>
      <c r="B6962" s="57" t="s">
        <v>24570</v>
      </c>
      <c r="C6962" s="57" t="s">
        <v>220</v>
      </c>
      <c r="D6962" s="57" t="s">
        <v>4866</v>
      </c>
      <c r="E6962" s="58" t="s">
        <v>24571</v>
      </c>
    </row>
    <row r="6963" spans="1:5" x14ac:dyDescent="0.25">
      <c r="A6963" s="57" t="s">
        <v>24572</v>
      </c>
      <c r="B6963" s="57" t="s">
        <v>24573</v>
      </c>
      <c r="C6963" s="57" t="s">
        <v>220</v>
      </c>
      <c r="D6963" s="57" t="s">
        <v>4866</v>
      </c>
      <c r="E6963" s="58" t="s">
        <v>6370</v>
      </c>
    </row>
    <row r="6964" spans="1:5" x14ac:dyDescent="0.25">
      <c r="A6964" s="57" t="s">
        <v>24574</v>
      </c>
      <c r="B6964" s="57" t="s">
        <v>24575</v>
      </c>
      <c r="C6964" s="57" t="s">
        <v>21347</v>
      </c>
      <c r="D6964" s="57" t="s">
        <v>4866</v>
      </c>
      <c r="E6964" s="58" t="s">
        <v>24269</v>
      </c>
    </row>
    <row r="6965" spans="1:5" x14ac:dyDescent="0.25">
      <c r="A6965" s="57" t="s">
        <v>24576</v>
      </c>
      <c r="B6965" s="57" t="s">
        <v>24577</v>
      </c>
      <c r="C6965" s="57" t="s">
        <v>21347</v>
      </c>
      <c r="D6965" s="57" t="s">
        <v>4866</v>
      </c>
      <c r="E6965" s="58" t="s">
        <v>24578</v>
      </c>
    </row>
    <row r="6966" spans="1:5" x14ac:dyDescent="0.25">
      <c r="A6966" s="57" t="s">
        <v>24579</v>
      </c>
      <c r="B6966" s="57" t="s">
        <v>24580</v>
      </c>
      <c r="C6966" s="57" t="s">
        <v>21347</v>
      </c>
      <c r="D6966" s="57" t="s">
        <v>4866</v>
      </c>
      <c r="E6966" s="58" t="s">
        <v>24581</v>
      </c>
    </row>
    <row r="6967" spans="1:5" x14ac:dyDescent="0.25">
      <c r="A6967" s="57" t="s">
        <v>24582</v>
      </c>
      <c r="B6967" s="57" t="s">
        <v>24583</v>
      </c>
      <c r="C6967" s="57" t="s">
        <v>21347</v>
      </c>
      <c r="D6967" s="57" t="s">
        <v>4866</v>
      </c>
      <c r="E6967" s="58" t="s">
        <v>24578</v>
      </c>
    </row>
    <row r="6968" spans="1:5" x14ac:dyDescent="0.25">
      <c r="A6968" s="57" t="s">
        <v>24584</v>
      </c>
      <c r="B6968" s="57" t="s">
        <v>24585</v>
      </c>
      <c r="C6968" s="57" t="s">
        <v>21347</v>
      </c>
      <c r="D6968" s="57" t="s">
        <v>4866</v>
      </c>
      <c r="E6968" s="58" t="s">
        <v>24586</v>
      </c>
    </row>
    <row r="6969" spans="1:5" x14ac:dyDescent="0.25">
      <c r="A6969" s="57" t="s">
        <v>24587</v>
      </c>
      <c r="B6969" s="57" t="s">
        <v>24588</v>
      </c>
      <c r="C6969" s="57" t="s">
        <v>21347</v>
      </c>
      <c r="D6969" s="57" t="s">
        <v>4866</v>
      </c>
      <c r="E6969" s="58" t="s">
        <v>24589</v>
      </c>
    </row>
    <row r="6970" spans="1:5" x14ac:dyDescent="0.25">
      <c r="A6970" s="57" t="s">
        <v>24590</v>
      </c>
      <c r="B6970" s="57" t="s">
        <v>24591</v>
      </c>
      <c r="C6970" s="57" t="s">
        <v>220</v>
      </c>
      <c r="D6970" s="57" t="s">
        <v>4866</v>
      </c>
      <c r="E6970" s="58" t="s">
        <v>24592</v>
      </c>
    </row>
    <row r="6971" spans="1:5" x14ac:dyDescent="0.25">
      <c r="A6971" s="57" t="s">
        <v>24593</v>
      </c>
      <c r="B6971" s="57" t="s">
        <v>24594</v>
      </c>
      <c r="C6971" s="57" t="s">
        <v>220</v>
      </c>
      <c r="D6971" s="57" t="s">
        <v>4866</v>
      </c>
      <c r="E6971" s="58" t="s">
        <v>24229</v>
      </c>
    </row>
    <row r="6972" spans="1:5" x14ac:dyDescent="0.25">
      <c r="A6972" s="57" t="s">
        <v>24595</v>
      </c>
      <c r="B6972" s="57" t="s">
        <v>24596</v>
      </c>
      <c r="C6972" s="57" t="s">
        <v>220</v>
      </c>
      <c r="D6972" s="57" t="s">
        <v>4866</v>
      </c>
      <c r="E6972" s="58" t="s">
        <v>7114</v>
      </c>
    </row>
    <row r="6973" spans="1:5" x14ac:dyDescent="0.25">
      <c r="A6973" s="57" t="s">
        <v>24597</v>
      </c>
      <c r="B6973" s="57" t="s">
        <v>24598</v>
      </c>
      <c r="C6973" s="57" t="s">
        <v>21347</v>
      </c>
      <c r="D6973" s="57" t="s">
        <v>4866</v>
      </c>
      <c r="E6973" s="58" t="s">
        <v>6930</v>
      </c>
    </row>
    <row r="6974" spans="1:5" x14ac:dyDescent="0.25">
      <c r="A6974" s="57" t="s">
        <v>24599</v>
      </c>
      <c r="B6974" s="57" t="s">
        <v>24600</v>
      </c>
      <c r="C6974" s="57" t="s">
        <v>21347</v>
      </c>
      <c r="D6974" s="57" t="s">
        <v>4866</v>
      </c>
      <c r="E6974" s="58" t="s">
        <v>24601</v>
      </c>
    </row>
    <row r="6975" spans="1:5" x14ac:dyDescent="0.25">
      <c r="A6975" s="57" t="s">
        <v>24602</v>
      </c>
      <c r="B6975" s="57" t="s">
        <v>24603</v>
      </c>
      <c r="C6975" s="57" t="s">
        <v>21347</v>
      </c>
      <c r="D6975" s="57" t="s">
        <v>4866</v>
      </c>
      <c r="E6975" s="58" t="s">
        <v>8547</v>
      </c>
    </row>
    <row r="6976" spans="1:5" x14ac:dyDescent="0.25">
      <c r="A6976" s="57" t="s">
        <v>24604</v>
      </c>
      <c r="B6976" s="57" t="s">
        <v>24605</v>
      </c>
      <c r="C6976" s="57" t="s">
        <v>220</v>
      </c>
      <c r="D6976" s="57" t="s">
        <v>4866</v>
      </c>
      <c r="E6976" s="58" t="s">
        <v>7981</v>
      </c>
    </row>
    <row r="6977" spans="1:5" x14ac:dyDescent="0.25">
      <c r="A6977" s="57" t="s">
        <v>24606</v>
      </c>
      <c r="B6977" s="57" t="s">
        <v>24607</v>
      </c>
      <c r="C6977" s="57" t="s">
        <v>220</v>
      </c>
      <c r="D6977" s="57" t="s">
        <v>4866</v>
      </c>
      <c r="E6977" s="58" t="s">
        <v>24608</v>
      </c>
    </row>
    <row r="6978" spans="1:5" x14ac:dyDescent="0.25">
      <c r="A6978" s="57" t="s">
        <v>24609</v>
      </c>
      <c r="B6978" s="57" t="s">
        <v>24610</v>
      </c>
      <c r="C6978" s="57" t="s">
        <v>220</v>
      </c>
      <c r="D6978" s="57" t="s">
        <v>4866</v>
      </c>
      <c r="E6978" s="58" t="s">
        <v>8202</v>
      </c>
    </row>
    <row r="6979" spans="1:5" x14ac:dyDescent="0.25">
      <c r="A6979" s="57" t="s">
        <v>24611</v>
      </c>
      <c r="B6979" s="57" t="s">
        <v>24612</v>
      </c>
      <c r="C6979" s="57" t="s">
        <v>21347</v>
      </c>
      <c r="D6979" s="57" t="s">
        <v>4866</v>
      </c>
      <c r="E6979" s="58" t="s">
        <v>24613</v>
      </c>
    </row>
    <row r="6980" spans="1:5" x14ac:dyDescent="0.25">
      <c r="A6980" s="57" t="s">
        <v>24614</v>
      </c>
      <c r="B6980" s="57" t="s">
        <v>24615</v>
      </c>
      <c r="C6980" s="57" t="s">
        <v>21347</v>
      </c>
      <c r="D6980" s="57" t="s">
        <v>4866</v>
      </c>
      <c r="E6980" s="58" t="s">
        <v>6573</v>
      </c>
    </row>
    <row r="6981" spans="1:5" x14ac:dyDescent="0.25">
      <c r="A6981" s="57" t="s">
        <v>24616</v>
      </c>
      <c r="B6981" s="57" t="s">
        <v>24617</v>
      </c>
      <c r="C6981" s="57" t="s">
        <v>21347</v>
      </c>
      <c r="D6981" s="57" t="s">
        <v>4866</v>
      </c>
      <c r="E6981" s="58" t="s">
        <v>8431</v>
      </c>
    </row>
    <row r="6982" spans="1:5" x14ac:dyDescent="0.25">
      <c r="A6982" s="57" t="s">
        <v>24618</v>
      </c>
      <c r="B6982" s="57" t="s">
        <v>24619</v>
      </c>
      <c r="C6982" s="57" t="s">
        <v>220</v>
      </c>
      <c r="D6982" s="57" t="s">
        <v>4866</v>
      </c>
      <c r="E6982" s="58" t="s">
        <v>7513</v>
      </c>
    </row>
    <row r="6983" spans="1:5" x14ac:dyDescent="0.25">
      <c r="A6983" s="57" t="s">
        <v>24620</v>
      </c>
      <c r="B6983" s="57" t="s">
        <v>24621</v>
      </c>
      <c r="C6983" s="57" t="s">
        <v>220</v>
      </c>
      <c r="D6983" s="57" t="s">
        <v>4866</v>
      </c>
      <c r="E6983" s="58" t="s">
        <v>7418</v>
      </c>
    </row>
    <row r="6984" spans="1:5" x14ac:dyDescent="0.25">
      <c r="A6984" s="57" t="s">
        <v>24622</v>
      </c>
      <c r="B6984" s="57" t="s">
        <v>24623</v>
      </c>
      <c r="C6984" s="57" t="s">
        <v>220</v>
      </c>
      <c r="D6984" s="57" t="s">
        <v>4866</v>
      </c>
      <c r="E6984" s="58" t="s">
        <v>24624</v>
      </c>
    </row>
    <row r="6985" spans="1:5" x14ac:dyDescent="0.25">
      <c r="A6985" s="57" t="s">
        <v>24625</v>
      </c>
      <c r="B6985" s="57" t="s">
        <v>24626</v>
      </c>
      <c r="C6985" s="57" t="s">
        <v>220</v>
      </c>
      <c r="D6985" s="57" t="s">
        <v>4866</v>
      </c>
      <c r="E6985" s="58" t="s">
        <v>24049</v>
      </c>
    </row>
    <row r="6986" spans="1:5" x14ac:dyDescent="0.25">
      <c r="A6986" s="57" t="s">
        <v>24627</v>
      </c>
      <c r="B6986" s="57" t="s">
        <v>24628</v>
      </c>
      <c r="C6986" s="57" t="s">
        <v>220</v>
      </c>
      <c r="D6986" s="57" t="s">
        <v>4866</v>
      </c>
      <c r="E6986" s="58" t="s">
        <v>18876</v>
      </c>
    </row>
    <row r="6987" spans="1:5" x14ac:dyDescent="0.25">
      <c r="A6987" s="57" t="s">
        <v>24629</v>
      </c>
      <c r="B6987" s="57" t="s">
        <v>24630</v>
      </c>
      <c r="C6987" s="57" t="s">
        <v>220</v>
      </c>
      <c r="D6987" s="57" t="s">
        <v>4866</v>
      </c>
      <c r="E6987" s="58" t="s">
        <v>24631</v>
      </c>
    </row>
    <row r="6988" spans="1:5" x14ac:dyDescent="0.25">
      <c r="A6988" s="57" t="s">
        <v>24632</v>
      </c>
      <c r="B6988" s="57" t="s">
        <v>24633</v>
      </c>
      <c r="C6988" s="57" t="s">
        <v>220</v>
      </c>
      <c r="D6988" s="57" t="s">
        <v>4866</v>
      </c>
      <c r="E6988" s="58" t="s">
        <v>21160</v>
      </c>
    </row>
    <row r="6989" spans="1:5" x14ac:dyDescent="0.25">
      <c r="A6989" s="57" t="s">
        <v>24634</v>
      </c>
      <c r="B6989" s="57" t="s">
        <v>24635</v>
      </c>
      <c r="C6989" s="57" t="s">
        <v>220</v>
      </c>
      <c r="D6989" s="57" t="s">
        <v>4866</v>
      </c>
      <c r="E6989" s="58" t="s">
        <v>24636</v>
      </c>
    </row>
    <row r="6990" spans="1:5" x14ac:dyDescent="0.25">
      <c r="A6990" s="57" t="s">
        <v>24637</v>
      </c>
      <c r="B6990" s="57" t="s">
        <v>24638</v>
      </c>
      <c r="C6990" s="57" t="s">
        <v>21347</v>
      </c>
      <c r="D6990" s="57" t="s">
        <v>4866</v>
      </c>
      <c r="E6990" s="58" t="s">
        <v>15896</v>
      </c>
    </row>
    <row r="6991" spans="1:5" x14ac:dyDescent="0.25">
      <c r="A6991" s="57" t="s">
        <v>24639</v>
      </c>
      <c r="B6991" s="57" t="s">
        <v>24640</v>
      </c>
      <c r="C6991" s="57" t="s">
        <v>21347</v>
      </c>
      <c r="D6991" s="57" t="s">
        <v>4866</v>
      </c>
      <c r="E6991" s="58" t="s">
        <v>24641</v>
      </c>
    </row>
    <row r="6992" spans="1:5" x14ac:dyDescent="0.25">
      <c r="A6992" s="57" t="s">
        <v>24642</v>
      </c>
      <c r="B6992" s="57" t="s">
        <v>24643</v>
      </c>
      <c r="C6992" s="57" t="s">
        <v>21347</v>
      </c>
      <c r="D6992" s="57" t="s">
        <v>4866</v>
      </c>
      <c r="E6992" s="58" t="s">
        <v>24644</v>
      </c>
    </row>
    <row r="6993" spans="1:5" x14ac:dyDescent="0.25">
      <c r="A6993" s="57" t="s">
        <v>24645</v>
      </c>
      <c r="B6993" s="57" t="s">
        <v>24646</v>
      </c>
      <c r="C6993" s="57" t="s">
        <v>21347</v>
      </c>
      <c r="D6993" s="57" t="s">
        <v>4866</v>
      </c>
      <c r="E6993" s="58" t="s">
        <v>24647</v>
      </c>
    </row>
    <row r="6994" spans="1:5" x14ac:dyDescent="0.25">
      <c r="A6994" s="57" t="s">
        <v>24648</v>
      </c>
      <c r="B6994" s="57" t="s">
        <v>24649</v>
      </c>
      <c r="C6994" s="57" t="s">
        <v>21347</v>
      </c>
      <c r="D6994" s="57" t="s">
        <v>4866</v>
      </c>
      <c r="E6994" s="58" t="s">
        <v>7721</v>
      </c>
    </row>
    <row r="6995" spans="1:5" x14ac:dyDescent="0.25">
      <c r="A6995" s="57" t="s">
        <v>24650</v>
      </c>
      <c r="B6995" s="57" t="s">
        <v>24651</v>
      </c>
      <c r="C6995" s="57" t="s">
        <v>21347</v>
      </c>
      <c r="D6995" s="57" t="s">
        <v>4866</v>
      </c>
      <c r="E6995" s="58" t="s">
        <v>24652</v>
      </c>
    </row>
    <row r="6996" spans="1:5" x14ac:dyDescent="0.25">
      <c r="A6996" s="57" t="s">
        <v>24653</v>
      </c>
      <c r="B6996" s="57" t="s">
        <v>24654</v>
      </c>
      <c r="C6996" s="57" t="s">
        <v>21347</v>
      </c>
      <c r="D6996" s="57" t="s">
        <v>4866</v>
      </c>
      <c r="E6996" s="58" t="s">
        <v>24655</v>
      </c>
    </row>
    <row r="6997" spans="1:5" x14ac:dyDescent="0.25">
      <c r="A6997" s="57" t="s">
        <v>24656</v>
      </c>
      <c r="B6997" s="57" t="s">
        <v>24657</v>
      </c>
      <c r="C6997" s="57" t="s">
        <v>21347</v>
      </c>
      <c r="D6997" s="57" t="s">
        <v>4866</v>
      </c>
      <c r="E6997" s="58" t="s">
        <v>24483</v>
      </c>
    </row>
    <row r="6998" spans="1:5" x14ac:dyDescent="0.25">
      <c r="A6998" s="57" t="s">
        <v>24658</v>
      </c>
      <c r="B6998" s="57" t="s">
        <v>24659</v>
      </c>
      <c r="C6998" s="57" t="s">
        <v>21347</v>
      </c>
      <c r="D6998" s="57" t="s">
        <v>4866</v>
      </c>
      <c r="E6998" s="58" t="s">
        <v>5119</v>
      </c>
    </row>
    <row r="6999" spans="1:5" x14ac:dyDescent="0.25">
      <c r="A6999" s="57" t="s">
        <v>24660</v>
      </c>
      <c r="B6999" s="57" t="s">
        <v>24661</v>
      </c>
      <c r="C6999" s="57" t="s">
        <v>21347</v>
      </c>
      <c r="D6999" s="57" t="s">
        <v>4866</v>
      </c>
      <c r="E6999" s="58" t="s">
        <v>24662</v>
      </c>
    </row>
    <row r="7000" spans="1:5" x14ac:dyDescent="0.25">
      <c r="A7000" s="57" t="s">
        <v>24663</v>
      </c>
      <c r="B7000" s="57" t="s">
        <v>24664</v>
      </c>
      <c r="C7000" s="57" t="s">
        <v>21347</v>
      </c>
      <c r="D7000" s="57" t="s">
        <v>4866</v>
      </c>
      <c r="E7000" s="58" t="s">
        <v>24665</v>
      </c>
    </row>
    <row r="7001" spans="1:5" x14ac:dyDescent="0.25">
      <c r="A7001" s="57" t="s">
        <v>24666</v>
      </c>
      <c r="B7001" s="57" t="s">
        <v>24667</v>
      </c>
      <c r="C7001" s="57" t="s">
        <v>21347</v>
      </c>
      <c r="D7001" s="57" t="s">
        <v>4866</v>
      </c>
      <c r="E7001" s="58" t="s">
        <v>24668</v>
      </c>
    </row>
    <row r="7002" spans="1:5" x14ac:dyDescent="0.25">
      <c r="A7002" s="57" t="s">
        <v>24669</v>
      </c>
      <c r="B7002" s="57" t="s">
        <v>24670</v>
      </c>
      <c r="C7002" s="57" t="s">
        <v>21347</v>
      </c>
      <c r="D7002" s="57" t="s">
        <v>4866</v>
      </c>
      <c r="E7002" s="58" t="s">
        <v>7151</v>
      </c>
    </row>
    <row r="7003" spans="1:5" x14ac:dyDescent="0.25">
      <c r="A7003" s="57" t="s">
        <v>24671</v>
      </c>
      <c r="B7003" s="57" t="s">
        <v>24672</v>
      </c>
      <c r="C7003" s="57" t="s">
        <v>21347</v>
      </c>
      <c r="D7003" s="57" t="s">
        <v>4866</v>
      </c>
      <c r="E7003" s="58" t="s">
        <v>14169</v>
      </c>
    </row>
    <row r="7004" spans="1:5" x14ac:dyDescent="0.25">
      <c r="A7004" s="57" t="s">
        <v>24673</v>
      </c>
      <c r="B7004" s="57" t="s">
        <v>24674</v>
      </c>
      <c r="C7004" s="57" t="s">
        <v>220</v>
      </c>
      <c r="D7004" s="57" t="s">
        <v>4866</v>
      </c>
      <c r="E7004" s="58" t="s">
        <v>24675</v>
      </c>
    </row>
    <row r="7005" spans="1:5" x14ac:dyDescent="0.25">
      <c r="A7005" s="57" t="s">
        <v>24676</v>
      </c>
      <c r="B7005" s="57" t="s">
        <v>24677</v>
      </c>
      <c r="C7005" s="57" t="s">
        <v>220</v>
      </c>
      <c r="D7005" s="57" t="s">
        <v>4866</v>
      </c>
      <c r="E7005" s="58" t="s">
        <v>24678</v>
      </c>
    </row>
    <row r="7006" spans="1:5" x14ac:dyDescent="0.25">
      <c r="A7006" s="57" t="s">
        <v>24679</v>
      </c>
      <c r="B7006" s="57" t="s">
        <v>24680</v>
      </c>
      <c r="C7006" s="57" t="s">
        <v>220</v>
      </c>
      <c r="D7006" s="57" t="s">
        <v>4866</v>
      </c>
      <c r="E7006" s="58" t="s">
        <v>7786</v>
      </c>
    </row>
    <row r="7007" spans="1:5" x14ac:dyDescent="0.25">
      <c r="A7007" s="57" t="s">
        <v>24681</v>
      </c>
      <c r="B7007" s="57" t="s">
        <v>24682</v>
      </c>
      <c r="C7007" s="57" t="s">
        <v>220</v>
      </c>
      <c r="D7007" s="57" t="s">
        <v>4866</v>
      </c>
      <c r="E7007" s="58" t="s">
        <v>24586</v>
      </c>
    </row>
    <row r="7008" spans="1:5" x14ac:dyDescent="0.25">
      <c r="A7008" s="57" t="s">
        <v>24683</v>
      </c>
      <c r="B7008" s="57" t="s">
        <v>24684</v>
      </c>
      <c r="C7008" s="57" t="s">
        <v>220</v>
      </c>
      <c r="D7008" s="57" t="s">
        <v>4866</v>
      </c>
      <c r="E7008" s="58" t="s">
        <v>24685</v>
      </c>
    </row>
    <row r="7009" spans="1:5" x14ac:dyDescent="0.25">
      <c r="A7009" s="57" t="s">
        <v>24686</v>
      </c>
      <c r="B7009" s="57" t="s">
        <v>24687</v>
      </c>
      <c r="C7009" s="57" t="s">
        <v>220</v>
      </c>
      <c r="D7009" s="57" t="s">
        <v>4866</v>
      </c>
      <c r="E7009" s="58" t="s">
        <v>24688</v>
      </c>
    </row>
    <row r="7010" spans="1:5" x14ac:dyDescent="0.25">
      <c r="A7010" s="57" t="s">
        <v>24689</v>
      </c>
      <c r="B7010" s="57" t="s">
        <v>24690</v>
      </c>
      <c r="C7010" s="57" t="s">
        <v>220</v>
      </c>
      <c r="D7010" s="57" t="s">
        <v>4866</v>
      </c>
      <c r="E7010" s="58" t="s">
        <v>7730</v>
      </c>
    </row>
    <row r="7011" spans="1:5" x14ac:dyDescent="0.25">
      <c r="A7011" s="57" t="s">
        <v>24691</v>
      </c>
      <c r="B7011" s="57" t="s">
        <v>24692</v>
      </c>
      <c r="C7011" s="57" t="s">
        <v>220</v>
      </c>
      <c r="D7011" s="57" t="s">
        <v>4866</v>
      </c>
      <c r="E7011" s="58" t="s">
        <v>24693</v>
      </c>
    </row>
    <row r="7012" spans="1:5" x14ac:dyDescent="0.25">
      <c r="A7012" s="57" t="s">
        <v>24694</v>
      </c>
      <c r="B7012" s="57" t="s">
        <v>24695</v>
      </c>
      <c r="C7012" s="57" t="s">
        <v>220</v>
      </c>
      <c r="D7012" s="57" t="s">
        <v>4866</v>
      </c>
      <c r="E7012" s="58" t="s">
        <v>7151</v>
      </c>
    </row>
    <row r="7013" spans="1:5" x14ac:dyDescent="0.25">
      <c r="A7013" s="57" t="s">
        <v>24696</v>
      </c>
      <c r="B7013" s="57" t="s">
        <v>24697</v>
      </c>
      <c r="C7013" s="57" t="s">
        <v>220</v>
      </c>
      <c r="D7013" s="57" t="s">
        <v>4866</v>
      </c>
      <c r="E7013" s="58" t="s">
        <v>24698</v>
      </c>
    </row>
    <row r="7014" spans="1:5" x14ac:dyDescent="0.25">
      <c r="A7014" s="57" t="s">
        <v>24699</v>
      </c>
      <c r="B7014" s="57" t="s">
        <v>24700</v>
      </c>
      <c r="C7014" s="57" t="s">
        <v>195</v>
      </c>
      <c r="D7014" s="57" t="s">
        <v>4866</v>
      </c>
      <c r="E7014" s="58" t="s">
        <v>11989</v>
      </c>
    </row>
    <row r="7015" spans="1:5" x14ac:dyDescent="0.25">
      <c r="A7015" s="57" t="s">
        <v>24701</v>
      </c>
      <c r="B7015" s="57" t="s">
        <v>24702</v>
      </c>
      <c r="C7015" s="57" t="s">
        <v>195</v>
      </c>
      <c r="D7015" s="57" t="s">
        <v>4866</v>
      </c>
      <c r="E7015" s="58" t="s">
        <v>24703</v>
      </c>
    </row>
    <row r="7016" spans="1:5" x14ac:dyDescent="0.25">
      <c r="A7016" s="57" t="s">
        <v>24704</v>
      </c>
      <c r="B7016" s="57" t="s">
        <v>24705</v>
      </c>
      <c r="C7016" s="57" t="s">
        <v>195</v>
      </c>
      <c r="D7016" s="57" t="s">
        <v>4866</v>
      </c>
      <c r="E7016" s="58" t="s">
        <v>24706</v>
      </c>
    </row>
    <row r="7017" spans="1:5" x14ac:dyDescent="0.25">
      <c r="A7017" s="57" t="s">
        <v>24707</v>
      </c>
      <c r="B7017" s="57" t="s">
        <v>24708</v>
      </c>
      <c r="C7017" s="57" t="s">
        <v>21347</v>
      </c>
      <c r="D7017" s="57" t="s">
        <v>4866</v>
      </c>
      <c r="E7017" s="58" t="s">
        <v>8494</v>
      </c>
    </row>
    <row r="7018" spans="1:5" x14ac:dyDescent="0.25">
      <c r="A7018" s="57" t="s">
        <v>24709</v>
      </c>
      <c r="B7018" s="57" t="s">
        <v>24710</v>
      </c>
      <c r="C7018" s="57" t="s">
        <v>21347</v>
      </c>
      <c r="D7018" s="57" t="s">
        <v>4866</v>
      </c>
      <c r="E7018" s="58" t="s">
        <v>24711</v>
      </c>
    </row>
    <row r="7019" spans="1:5" x14ac:dyDescent="0.25">
      <c r="A7019" s="57" t="s">
        <v>24712</v>
      </c>
      <c r="B7019" s="57" t="s">
        <v>24713</v>
      </c>
      <c r="C7019" s="57" t="s">
        <v>21347</v>
      </c>
      <c r="D7019" s="57" t="s">
        <v>4866</v>
      </c>
      <c r="E7019" s="58" t="s">
        <v>24299</v>
      </c>
    </row>
    <row r="7020" spans="1:5" x14ac:dyDescent="0.25">
      <c r="A7020" s="57" t="s">
        <v>24714</v>
      </c>
      <c r="B7020" s="57" t="s">
        <v>24715</v>
      </c>
      <c r="C7020" s="57" t="s">
        <v>21347</v>
      </c>
      <c r="D7020" s="57" t="s">
        <v>4866</v>
      </c>
      <c r="E7020" s="58" t="s">
        <v>24716</v>
      </c>
    </row>
    <row r="7021" spans="1:5" x14ac:dyDescent="0.25">
      <c r="A7021" s="57" t="s">
        <v>24717</v>
      </c>
      <c r="B7021" s="57" t="s">
        <v>24718</v>
      </c>
      <c r="C7021" s="57" t="s">
        <v>21347</v>
      </c>
      <c r="D7021" s="57" t="s">
        <v>4866</v>
      </c>
      <c r="E7021" s="58" t="s">
        <v>24719</v>
      </c>
    </row>
    <row r="7022" spans="1:5" x14ac:dyDescent="0.25">
      <c r="A7022" s="57" t="s">
        <v>24720</v>
      </c>
      <c r="B7022" s="57" t="s">
        <v>24721</v>
      </c>
      <c r="C7022" s="57" t="s">
        <v>21347</v>
      </c>
      <c r="D7022" s="57" t="s">
        <v>4866</v>
      </c>
      <c r="E7022" s="58" t="s">
        <v>8009</v>
      </c>
    </row>
    <row r="7023" spans="1:5" x14ac:dyDescent="0.25">
      <c r="A7023" s="57" t="s">
        <v>24722</v>
      </c>
      <c r="B7023" s="57" t="s">
        <v>24723</v>
      </c>
      <c r="C7023" s="57" t="s">
        <v>21347</v>
      </c>
      <c r="D7023" s="57" t="s">
        <v>4866</v>
      </c>
      <c r="E7023" s="58" t="s">
        <v>24724</v>
      </c>
    </row>
    <row r="7024" spans="1:5" x14ac:dyDescent="0.25">
      <c r="A7024" s="57" t="s">
        <v>24725</v>
      </c>
      <c r="B7024" s="57" t="s">
        <v>24726</v>
      </c>
      <c r="C7024" s="57" t="s">
        <v>21347</v>
      </c>
      <c r="D7024" s="57" t="s">
        <v>4866</v>
      </c>
      <c r="E7024" s="58" t="s">
        <v>7114</v>
      </c>
    </row>
    <row r="7025" spans="1:5" x14ac:dyDescent="0.25">
      <c r="A7025" s="57" t="s">
        <v>24727</v>
      </c>
      <c r="B7025" s="57" t="s">
        <v>24728</v>
      </c>
      <c r="C7025" s="57" t="s">
        <v>24729</v>
      </c>
      <c r="D7025" s="57" t="s">
        <v>4866</v>
      </c>
      <c r="E7025" s="58" t="s">
        <v>24730</v>
      </c>
    </row>
    <row r="7026" spans="1:5" x14ac:dyDescent="0.25">
      <c r="A7026" s="57" t="s">
        <v>24731</v>
      </c>
      <c r="B7026" s="57" t="s">
        <v>24732</v>
      </c>
      <c r="C7026" s="57" t="s">
        <v>24729</v>
      </c>
      <c r="D7026" s="57" t="s">
        <v>4866</v>
      </c>
      <c r="E7026" s="58" t="s">
        <v>24733</v>
      </c>
    </row>
    <row r="7027" spans="1:5" x14ac:dyDescent="0.25">
      <c r="A7027" s="57" t="s">
        <v>24734</v>
      </c>
      <c r="B7027" s="57" t="s">
        <v>24735</v>
      </c>
      <c r="C7027" s="57" t="s">
        <v>24729</v>
      </c>
      <c r="D7027" s="57" t="s">
        <v>4866</v>
      </c>
      <c r="E7027" s="58" t="s">
        <v>24736</v>
      </c>
    </row>
    <row r="7028" spans="1:5" x14ac:dyDescent="0.25">
      <c r="A7028" s="57" t="s">
        <v>24737</v>
      </c>
      <c r="B7028" s="57" t="s">
        <v>24738</v>
      </c>
      <c r="C7028" s="57" t="s">
        <v>195</v>
      </c>
      <c r="D7028" s="57" t="s">
        <v>4866</v>
      </c>
      <c r="E7028" s="58" t="s">
        <v>24739</v>
      </c>
    </row>
    <row r="7029" spans="1:5" x14ac:dyDescent="0.25">
      <c r="A7029" s="57" t="s">
        <v>24740</v>
      </c>
      <c r="B7029" s="57" t="s">
        <v>24741</v>
      </c>
      <c r="C7029" s="57" t="s">
        <v>195</v>
      </c>
      <c r="D7029" s="57" t="s">
        <v>4866</v>
      </c>
      <c r="E7029" s="58" t="s">
        <v>24742</v>
      </c>
    </row>
    <row r="7030" spans="1:5" x14ac:dyDescent="0.25">
      <c r="A7030" s="57" t="s">
        <v>24743</v>
      </c>
      <c r="B7030" s="57" t="s">
        <v>24744</v>
      </c>
      <c r="C7030" s="57" t="s">
        <v>195</v>
      </c>
      <c r="D7030" s="57" t="s">
        <v>4866</v>
      </c>
      <c r="E7030" s="58" t="s">
        <v>24745</v>
      </c>
    </row>
    <row r="7031" spans="1:5" x14ac:dyDescent="0.25">
      <c r="A7031" s="57" t="s">
        <v>24746</v>
      </c>
      <c r="B7031" s="57" t="s">
        <v>24747</v>
      </c>
      <c r="C7031" s="57" t="s">
        <v>195</v>
      </c>
      <c r="D7031" s="57" t="s">
        <v>4866</v>
      </c>
      <c r="E7031" s="58" t="s">
        <v>15899</v>
      </c>
    </row>
    <row r="7032" spans="1:5" x14ac:dyDescent="0.25">
      <c r="A7032" s="57" t="s">
        <v>24748</v>
      </c>
      <c r="B7032" s="57" t="s">
        <v>24749</v>
      </c>
      <c r="C7032" s="57" t="s">
        <v>195</v>
      </c>
      <c r="D7032" s="57" t="s">
        <v>4866</v>
      </c>
      <c r="E7032" s="58" t="s">
        <v>24750</v>
      </c>
    </row>
    <row r="7033" spans="1:5" x14ac:dyDescent="0.25">
      <c r="A7033" s="57" t="s">
        <v>24751</v>
      </c>
      <c r="B7033" s="57" t="s">
        <v>24752</v>
      </c>
      <c r="C7033" s="57" t="s">
        <v>195</v>
      </c>
      <c r="D7033" s="57" t="s">
        <v>4866</v>
      </c>
      <c r="E7033" s="58" t="s">
        <v>24753</v>
      </c>
    </row>
    <row r="7034" spans="1:5" x14ac:dyDescent="0.25">
      <c r="A7034" s="57" t="s">
        <v>24754</v>
      </c>
      <c r="B7034" s="57" t="s">
        <v>24755</v>
      </c>
      <c r="C7034" s="57" t="s">
        <v>195</v>
      </c>
      <c r="D7034" s="57" t="s">
        <v>4866</v>
      </c>
      <c r="E7034" s="58" t="s">
        <v>19324</v>
      </c>
    </row>
    <row r="7035" spans="1:5" x14ac:dyDescent="0.25">
      <c r="A7035" s="57" t="s">
        <v>24756</v>
      </c>
      <c r="B7035" s="57" t="s">
        <v>24757</v>
      </c>
      <c r="C7035" s="57" t="s">
        <v>195</v>
      </c>
      <c r="D7035" s="57" t="s">
        <v>4866</v>
      </c>
      <c r="E7035" s="58" t="s">
        <v>24758</v>
      </c>
    </row>
    <row r="7036" spans="1:5" x14ac:dyDescent="0.25">
      <c r="A7036" s="57" t="s">
        <v>24759</v>
      </c>
      <c r="B7036" s="57" t="s">
        <v>24760</v>
      </c>
      <c r="C7036" s="57" t="s">
        <v>195</v>
      </c>
      <c r="D7036" s="57" t="s">
        <v>4866</v>
      </c>
      <c r="E7036" s="58" t="s">
        <v>24761</v>
      </c>
    </row>
    <row r="7037" spans="1:5" x14ac:dyDescent="0.25">
      <c r="A7037" s="57" t="s">
        <v>24762</v>
      </c>
      <c r="B7037" s="57" t="s">
        <v>24763</v>
      </c>
      <c r="C7037" s="57" t="s">
        <v>195</v>
      </c>
      <c r="D7037" s="57" t="s">
        <v>4866</v>
      </c>
      <c r="E7037" s="58" t="s">
        <v>15748</v>
      </c>
    </row>
    <row r="7038" spans="1:5" x14ac:dyDescent="0.25">
      <c r="A7038" s="57" t="s">
        <v>24764</v>
      </c>
      <c r="B7038" s="57" t="s">
        <v>24765</v>
      </c>
      <c r="C7038" s="57" t="s">
        <v>195</v>
      </c>
      <c r="D7038" s="57" t="s">
        <v>4866</v>
      </c>
      <c r="E7038" s="58" t="s">
        <v>9448</v>
      </c>
    </row>
    <row r="7039" spans="1:5" x14ac:dyDescent="0.25">
      <c r="A7039" s="57" t="s">
        <v>24766</v>
      </c>
      <c r="B7039" s="57" t="s">
        <v>24767</v>
      </c>
      <c r="C7039" s="57" t="s">
        <v>195</v>
      </c>
      <c r="D7039" s="57" t="s">
        <v>4866</v>
      </c>
      <c r="E7039" s="58" t="s">
        <v>24768</v>
      </c>
    </row>
    <row r="7040" spans="1:5" x14ac:dyDescent="0.25">
      <c r="A7040" s="57" t="s">
        <v>24769</v>
      </c>
      <c r="B7040" s="57" t="s">
        <v>24770</v>
      </c>
      <c r="C7040" s="57" t="s">
        <v>195</v>
      </c>
      <c r="D7040" s="57" t="s">
        <v>4866</v>
      </c>
      <c r="E7040" s="58" t="s">
        <v>11288</v>
      </c>
    </row>
    <row r="7041" spans="1:5" x14ac:dyDescent="0.25">
      <c r="A7041" s="57" t="s">
        <v>24771</v>
      </c>
      <c r="B7041" s="57" t="s">
        <v>24772</v>
      </c>
      <c r="C7041" s="57" t="s">
        <v>24729</v>
      </c>
      <c r="D7041" s="57" t="s">
        <v>4866</v>
      </c>
      <c r="E7041" s="58" t="s">
        <v>6693</v>
      </c>
    </row>
    <row r="7042" spans="1:5" x14ac:dyDescent="0.25">
      <c r="A7042" s="57" t="s">
        <v>24773</v>
      </c>
      <c r="B7042" s="57" t="s">
        <v>24774</v>
      </c>
      <c r="C7042" s="57" t="s">
        <v>24729</v>
      </c>
      <c r="D7042" s="57" t="s">
        <v>4866</v>
      </c>
      <c r="E7042" s="58" t="s">
        <v>16640</v>
      </c>
    </row>
    <row r="7043" spans="1:5" x14ac:dyDescent="0.25">
      <c r="A7043" s="57" t="s">
        <v>24775</v>
      </c>
      <c r="B7043" s="57" t="s">
        <v>24776</v>
      </c>
      <c r="C7043" s="57" t="s">
        <v>24729</v>
      </c>
      <c r="D7043" s="57" t="s">
        <v>4866</v>
      </c>
      <c r="E7043" s="58" t="s">
        <v>22046</v>
      </c>
    </row>
    <row r="7044" spans="1:5" x14ac:dyDescent="0.25">
      <c r="A7044" s="57" t="s">
        <v>24777</v>
      </c>
      <c r="B7044" s="57" t="s">
        <v>24778</v>
      </c>
      <c r="C7044" s="57" t="s">
        <v>24729</v>
      </c>
      <c r="D7044" s="57" t="s">
        <v>4866</v>
      </c>
      <c r="E7044" s="58" t="s">
        <v>20604</v>
      </c>
    </row>
    <row r="7045" spans="1:5" x14ac:dyDescent="0.25">
      <c r="A7045" s="57" t="s">
        <v>24779</v>
      </c>
      <c r="B7045" s="57" t="s">
        <v>24780</v>
      </c>
      <c r="C7045" s="57" t="s">
        <v>24729</v>
      </c>
      <c r="D7045" s="57" t="s">
        <v>4866</v>
      </c>
      <c r="E7045" s="58" t="s">
        <v>24781</v>
      </c>
    </row>
    <row r="7046" spans="1:5" x14ac:dyDescent="0.25">
      <c r="A7046" s="57" t="s">
        <v>24782</v>
      </c>
      <c r="B7046" s="57" t="s">
        <v>24783</v>
      </c>
      <c r="C7046" s="57" t="s">
        <v>24729</v>
      </c>
      <c r="D7046" s="57" t="s">
        <v>4866</v>
      </c>
      <c r="E7046" s="58" t="s">
        <v>24784</v>
      </c>
    </row>
    <row r="7047" spans="1:5" x14ac:dyDescent="0.25">
      <c r="A7047" s="57" t="s">
        <v>24785</v>
      </c>
      <c r="B7047" s="57" t="s">
        <v>24786</v>
      </c>
      <c r="C7047" s="57" t="s">
        <v>24729</v>
      </c>
      <c r="D7047" s="57" t="s">
        <v>4866</v>
      </c>
      <c r="E7047" s="58" t="s">
        <v>24446</v>
      </c>
    </row>
    <row r="7048" spans="1:5" x14ac:dyDescent="0.25">
      <c r="A7048" s="57" t="s">
        <v>24787</v>
      </c>
      <c r="B7048" s="57" t="s">
        <v>24788</v>
      </c>
      <c r="C7048" s="57" t="s">
        <v>24729</v>
      </c>
      <c r="D7048" s="57" t="s">
        <v>4866</v>
      </c>
      <c r="E7048" s="58" t="s">
        <v>24789</v>
      </c>
    </row>
    <row r="7049" spans="1:5" x14ac:dyDescent="0.25">
      <c r="A7049" s="57" t="s">
        <v>24790</v>
      </c>
      <c r="B7049" s="57" t="s">
        <v>24791</v>
      </c>
      <c r="C7049" s="57" t="s">
        <v>24729</v>
      </c>
      <c r="D7049" s="57" t="s">
        <v>4866</v>
      </c>
      <c r="E7049" s="58" t="s">
        <v>18908</v>
      </c>
    </row>
    <row r="7050" spans="1:5" x14ac:dyDescent="0.25">
      <c r="A7050" s="57" t="s">
        <v>24792</v>
      </c>
      <c r="B7050" s="57" t="s">
        <v>24793</v>
      </c>
      <c r="C7050" s="57" t="s">
        <v>24729</v>
      </c>
      <c r="D7050" s="57" t="s">
        <v>4866</v>
      </c>
      <c r="E7050" s="58" t="s">
        <v>6503</v>
      </c>
    </row>
    <row r="7051" spans="1:5" x14ac:dyDescent="0.25">
      <c r="A7051" s="57" t="s">
        <v>24794</v>
      </c>
      <c r="B7051" s="57" t="s">
        <v>24795</v>
      </c>
      <c r="C7051" s="57" t="s">
        <v>24729</v>
      </c>
      <c r="D7051" s="57" t="s">
        <v>4866</v>
      </c>
      <c r="E7051" s="58" t="s">
        <v>22081</v>
      </c>
    </row>
    <row r="7052" spans="1:5" x14ac:dyDescent="0.25">
      <c r="A7052" s="57" t="s">
        <v>24796</v>
      </c>
      <c r="B7052" s="57" t="s">
        <v>24797</v>
      </c>
      <c r="C7052" s="57" t="s">
        <v>24729</v>
      </c>
      <c r="D7052" s="57" t="s">
        <v>4866</v>
      </c>
      <c r="E7052" s="58" t="s">
        <v>20799</v>
      </c>
    </row>
    <row r="7053" spans="1:5" x14ac:dyDescent="0.25">
      <c r="A7053" s="57" t="s">
        <v>24798</v>
      </c>
      <c r="B7053" s="57" t="s">
        <v>24799</v>
      </c>
      <c r="C7053" s="57" t="s">
        <v>24729</v>
      </c>
      <c r="D7053" s="57" t="s">
        <v>4866</v>
      </c>
      <c r="E7053" s="58" t="s">
        <v>6067</v>
      </c>
    </row>
    <row r="7054" spans="1:5" x14ac:dyDescent="0.25">
      <c r="A7054" s="57" t="s">
        <v>24800</v>
      </c>
      <c r="B7054" s="57" t="s">
        <v>24801</v>
      </c>
      <c r="C7054" s="57" t="s">
        <v>24729</v>
      </c>
      <c r="D7054" s="57" t="s">
        <v>4866</v>
      </c>
      <c r="E7054" s="58" t="s">
        <v>24802</v>
      </c>
    </row>
    <row r="7055" spans="1:5" x14ac:dyDescent="0.25">
      <c r="A7055" s="57" t="s">
        <v>24803</v>
      </c>
      <c r="B7055" s="57" t="s">
        <v>24804</v>
      </c>
      <c r="C7055" s="57" t="s">
        <v>24729</v>
      </c>
      <c r="D7055" s="57" t="s">
        <v>4866</v>
      </c>
      <c r="E7055" s="58" t="s">
        <v>24805</v>
      </c>
    </row>
    <row r="7056" spans="1:5" x14ac:dyDescent="0.25">
      <c r="A7056" s="57" t="s">
        <v>24806</v>
      </c>
      <c r="B7056" s="57" t="s">
        <v>24807</v>
      </c>
      <c r="C7056" s="57" t="s">
        <v>24729</v>
      </c>
      <c r="D7056" s="57" t="s">
        <v>4866</v>
      </c>
      <c r="E7056" s="58" t="s">
        <v>24808</v>
      </c>
    </row>
    <row r="7057" spans="1:5" x14ac:dyDescent="0.25">
      <c r="A7057" s="57" t="s">
        <v>24809</v>
      </c>
      <c r="B7057" s="57" t="s">
        <v>24810</v>
      </c>
      <c r="C7057" s="57" t="s">
        <v>195</v>
      </c>
      <c r="D7057" s="57" t="s">
        <v>4866</v>
      </c>
      <c r="E7057" s="58" t="s">
        <v>5230</v>
      </c>
    </row>
    <row r="7058" spans="1:5" x14ac:dyDescent="0.25">
      <c r="A7058" s="57" t="s">
        <v>24811</v>
      </c>
      <c r="B7058" s="57" t="s">
        <v>24812</v>
      </c>
      <c r="C7058" s="57" t="s">
        <v>195</v>
      </c>
      <c r="D7058" s="57" t="s">
        <v>4866</v>
      </c>
      <c r="E7058" s="58" t="s">
        <v>24813</v>
      </c>
    </row>
    <row r="7059" spans="1:5" x14ac:dyDescent="0.25">
      <c r="A7059" s="57" t="s">
        <v>24814</v>
      </c>
      <c r="B7059" s="57" t="s">
        <v>24815</v>
      </c>
      <c r="C7059" s="57" t="s">
        <v>195</v>
      </c>
      <c r="D7059" s="57" t="s">
        <v>4866</v>
      </c>
      <c r="E7059" s="58" t="s">
        <v>24816</v>
      </c>
    </row>
    <row r="7060" spans="1:5" x14ac:dyDescent="0.25">
      <c r="A7060" s="57" t="s">
        <v>24817</v>
      </c>
      <c r="B7060" s="57" t="s">
        <v>24818</v>
      </c>
      <c r="C7060" s="57" t="s">
        <v>195</v>
      </c>
      <c r="D7060" s="57" t="s">
        <v>4866</v>
      </c>
      <c r="E7060" s="58" t="s">
        <v>24819</v>
      </c>
    </row>
    <row r="7061" spans="1:5" x14ac:dyDescent="0.25">
      <c r="A7061" s="57" t="s">
        <v>24820</v>
      </c>
      <c r="B7061" s="57" t="s">
        <v>24821</v>
      </c>
      <c r="C7061" s="57" t="s">
        <v>24729</v>
      </c>
      <c r="D7061" s="57" t="s">
        <v>4866</v>
      </c>
      <c r="E7061" s="58" t="s">
        <v>24822</v>
      </c>
    </row>
    <row r="7062" spans="1:5" x14ac:dyDescent="0.25">
      <c r="A7062" s="57" t="s">
        <v>24823</v>
      </c>
      <c r="B7062" s="57" t="s">
        <v>24824</v>
      </c>
      <c r="C7062" s="57" t="s">
        <v>24729</v>
      </c>
      <c r="D7062" s="57" t="s">
        <v>4866</v>
      </c>
      <c r="E7062" s="58" t="s">
        <v>24825</v>
      </c>
    </row>
    <row r="7063" spans="1:5" x14ac:dyDescent="0.25">
      <c r="A7063" s="57" t="s">
        <v>24826</v>
      </c>
      <c r="B7063" s="57" t="s">
        <v>24827</v>
      </c>
      <c r="C7063" s="57" t="s">
        <v>24729</v>
      </c>
      <c r="D7063" s="57" t="s">
        <v>4866</v>
      </c>
      <c r="E7063" s="58" t="s">
        <v>24828</v>
      </c>
    </row>
    <row r="7064" spans="1:5" x14ac:dyDescent="0.25">
      <c r="A7064" s="57" t="s">
        <v>24829</v>
      </c>
      <c r="B7064" s="57" t="s">
        <v>24830</v>
      </c>
      <c r="C7064" s="57" t="s">
        <v>24729</v>
      </c>
      <c r="D7064" s="57" t="s">
        <v>4866</v>
      </c>
      <c r="E7064" s="58" t="s">
        <v>24831</v>
      </c>
    </row>
    <row r="7065" spans="1:5" x14ac:dyDescent="0.25">
      <c r="A7065" s="57" t="s">
        <v>24832</v>
      </c>
      <c r="B7065" s="57" t="s">
        <v>24833</v>
      </c>
      <c r="C7065" s="57" t="s">
        <v>24729</v>
      </c>
      <c r="D7065" s="57" t="s">
        <v>4866</v>
      </c>
      <c r="E7065" s="58" t="s">
        <v>24834</v>
      </c>
    </row>
    <row r="7066" spans="1:5" x14ac:dyDescent="0.25">
      <c r="A7066" s="57" t="s">
        <v>24835</v>
      </c>
      <c r="B7066" s="57" t="s">
        <v>24836</v>
      </c>
      <c r="C7066" s="57" t="s">
        <v>24729</v>
      </c>
      <c r="D7066" s="57" t="s">
        <v>4866</v>
      </c>
      <c r="E7066" s="58" t="s">
        <v>24837</v>
      </c>
    </row>
    <row r="7067" spans="1:5" x14ac:dyDescent="0.25">
      <c r="A7067" s="57" t="s">
        <v>24838</v>
      </c>
      <c r="B7067" s="57" t="s">
        <v>24839</v>
      </c>
      <c r="C7067" s="57" t="s">
        <v>24729</v>
      </c>
      <c r="D7067" s="57" t="s">
        <v>4866</v>
      </c>
      <c r="E7067" s="58" t="s">
        <v>24840</v>
      </c>
    </row>
    <row r="7068" spans="1:5" x14ac:dyDescent="0.25">
      <c r="A7068" s="57" t="s">
        <v>24841</v>
      </c>
      <c r="B7068" s="57" t="s">
        <v>24842</v>
      </c>
      <c r="C7068" s="57" t="s">
        <v>24729</v>
      </c>
      <c r="D7068" s="57" t="s">
        <v>4866</v>
      </c>
      <c r="E7068" s="58" t="s">
        <v>24843</v>
      </c>
    </row>
    <row r="7069" spans="1:5" x14ac:dyDescent="0.25">
      <c r="A7069" s="57" t="s">
        <v>24844</v>
      </c>
      <c r="B7069" s="57" t="s">
        <v>24845</v>
      </c>
      <c r="C7069" s="57" t="s">
        <v>24729</v>
      </c>
      <c r="D7069" s="57" t="s">
        <v>4866</v>
      </c>
      <c r="E7069" s="58" t="s">
        <v>24846</v>
      </c>
    </row>
    <row r="7070" spans="1:5" x14ac:dyDescent="0.25">
      <c r="A7070" s="57" t="s">
        <v>24847</v>
      </c>
      <c r="B7070" s="57" t="s">
        <v>24848</v>
      </c>
      <c r="C7070" s="57" t="s">
        <v>24729</v>
      </c>
      <c r="D7070" s="57" t="s">
        <v>4866</v>
      </c>
      <c r="E7070" s="58" t="s">
        <v>24849</v>
      </c>
    </row>
    <row r="7071" spans="1:5" x14ac:dyDescent="0.25">
      <c r="A7071" s="57" t="s">
        <v>24850</v>
      </c>
      <c r="B7071" s="57" t="s">
        <v>24851</v>
      </c>
      <c r="C7071" s="57" t="s">
        <v>24729</v>
      </c>
      <c r="D7071" s="57" t="s">
        <v>4866</v>
      </c>
      <c r="E7071" s="58" t="s">
        <v>15760</v>
      </c>
    </row>
    <row r="7072" spans="1:5" x14ac:dyDescent="0.25">
      <c r="A7072" s="57" t="s">
        <v>24852</v>
      </c>
      <c r="B7072" s="57" t="s">
        <v>24853</v>
      </c>
      <c r="C7072" s="57" t="s">
        <v>24729</v>
      </c>
      <c r="D7072" s="57" t="s">
        <v>4866</v>
      </c>
      <c r="E7072" s="58" t="s">
        <v>13080</v>
      </c>
    </row>
    <row r="7073" spans="1:5" x14ac:dyDescent="0.25">
      <c r="A7073" s="57" t="s">
        <v>24854</v>
      </c>
      <c r="B7073" s="57" t="s">
        <v>24855</v>
      </c>
      <c r="C7073" s="57" t="s">
        <v>24729</v>
      </c>
      <c r="D7073" s="57" t="s">
        <v>4866</v>
      </c>
      <c r="E7073" s="58" t="s">
        <v>24856</v>
      </c>
    </row>
    <row r="7074" spans="1:5" x14ac:dyDescent="0.25">
      <c r="A7074" s="57" t="s">
        <v>24857</v>
      </c>
      <c r="B7074" s="57" t="s">
        <v>24858</v>
      </c>
      <c r="C7074" s="57" t="s">
        <v>24729</v>
      </c>
      <c r="D7074" s="57" t="s">
        <v>4866</v>
      </c>
      <c r="E7074" s="58" t="s">
        <v>24859</v>
      </c>
    </row>
    <row r="7075" spans="1:5" x14ac:dyDescent="0.25">
      <c r="A7075" s="57" t="s">
        <v>24860</v>
      </c>
      <c r="B7075" s="57" t="s">
        <v>24861</v>
      </c>
      <c r="C7075" s="57" t="s">
        <v>24729</v>
      </c>
      <c r="D7075" s="57" t="s">
        <v>4866</v>
      </c>
      <c r="E7075" s="58" t="s">
        <v>24862</v>
      </c>
    </row>
    <row r="7076" spans="1:5" x14ac:dyDescent="0.25">
      <c r="A7076" s="57" t="s">
        <v>24863</v>
      </c>
      <c r="B7076" s="57" t="s">
        <v>24864</v>
      </c>
      <c r="C7076" s="57" t="s">
        <v>24729</v>
      </c>
      <c r="D7076" s="57" t="s">
        <v>4866</v>
      </c>
      <c r="E7076" s="58" t="s">
        <v>16852</v>
      </c>
    </row>
    <row r="7077" spans="1:5" x14ac:dyDescent="0.25">
      <c r="A7077" s="57" t="s">
        <v>24865</v>
      </c>
      <c r="B7077" s="57" t="s">
        <v>24866</v>
      </c>
      <c r="C7077" s="57" t="s">
        <v>24729</v>
      </c>
      <c r="D7077" s="57" t="s">
        <v>4866</v>
      </c>
      <c r="E7077" s="58" t="s">
        <v>24867</v>
      </c>
    </row>
    <row r="7078" spans="1:5" x14ac:dyDescent="0.25">
      <c r="A7078" s="57" t="s">
        <v>24868</v>
      </c>
      <c r="B7078" s="57" t="s">
        <v>24869</v>
      </c>
      <c r="C7078" s="57" t="s">
        <v>24729</v>
      </c>
      <c r="D7078" s="57" t="s">
        <v>4866</v>
      </c>
      <c r="E7078" s="58" t="s">
        <v>20906</v>
      </c>
    </row>
    <row r="7079" spans="1:5" x14ac:dyDescent="0.25">
      <c r="A7079" s="57" t="s">
        <v>24870</v>
      </c>
      <c r="B7079" s="57" t="s">
        <v>24871</v>
      </c>
      <c r="C7079" s="57" t="s">
        <v>24729</v>
      </c>
      <c r="D7079" s="57" t="s">
        <v>4866</v>
      </c>
      <c r="E7079" s="58" t="s">
        <v>17292</v>
      </c>
    </row>
    <row r="7080" spans="1:5" x14ac:dyDescent="0.25">
      <c r="A7080" s="57" t="s">
        <v>24872</v>
      </c>
      <c r="B7080" s="57" t="s">
        <v>24873</v>
      </c>
      <c r="C7080" s="57" t="s">
        <v>24729</v>
      </c>
      <c r="D7080" s="57" t="s">
        <v>4866</v>
      </c>
      <c r="E7080" s="58" t="s">
        <v>8289</v>
      </c>
    </row>
    <row r="7081" spans="1:5" x14ac:dyDescent="0.25">
      <c r="A7081" s="57" t="s">
        <v>24874</v>
      </c>
      <c r="B7081" s="57" t="s">
        <v>24875</v>
      </c>
      <c r="C7081" s="57" t="s">
        <v>24729</v>
      </c>
      <c r="D7081" s="57" t="s">
        <v>4866</v>
      </c>
      <c r="E7081" s="58" t="s">
        <v>24876</v>
      </c>
    </row>
    <row r="7082" spans="1:5" x14ac:dyDescent="0.25">
      <c r="A7082" s="57" t="s">
        <v>24877</v>
      </c>
      <c r="B7082" s="57" t="s">
        <v>24878</v>
      </c>
      <c r="C7082" s="57" t="s">
        <v>24729</v>
      </c>
      <c r="D7082" s="57" t="s">
        <v>4866</v>
      </c>
      <c r="E7082" s="58" t="s">
        <v>24879</v>
      </c>
    </row>
    <row r="7083" spans="1:5" x14ac:dyDescent="0.25">
      <c r="A7083" s="57" t="s">
        <v>24880</v>
      </c>
      <c r="B7083" s="57" t="s">
        <v>24881</v>
      </c>
      <c r="C7083" s="57" t="s">
        <v>24729</v>
      </c>
      <c r="D7083" s="57" t="s">
        <v>4866</v>
      </c>
      <c r="E7083" s="58" t="s">
        <v>24882</v>
      </c>
    </row>
    <row r="7084" spans="1:5" x14ac:dyDescent="0.25">
      <c r="A7084" s="57" t="s">
        <v>24883</v>
      </c>
      <c r="B7084" s="57" t="s">
        <v>24884</v>
      </c>
      <c r="C7084" s="57" t="s">
        <v>24729</v>
      </c>
      <c r="D7084" s="57" t="s">
        <v>4866</v>
      </c>
      <c r="E7084" s="58" t="s">
        <v>24885</v>
      </c>
    </row>
    <row r="7085" spans="1:5" x14ac:dyDescent="0.25">
      <c r="A7085" s="57" t="s">
        <v>24886</v>
      </c>
      <c r="B7085" s="57" t="s">
        <v>24887</v>
      </c>
      <c r="C7085" s="57" t="s">
        <v>24729</v>
      </c>
      <c r="D7085" s="57" t="s">
        <v>4866</v>
      </c>
      <c r="E7085" s="58" t="s">
        <v>14236</v>
      </c>
    </row>
    <row r="7086" spans="1:5" x14ac:dyDescent="0.25">
      <c r="A7086" s="57" t="s">
        <v>24888</v>
      </c>
      <c r="B7086" s="57" t="s">
        <v>24889</v>
      </c>
      <c r="C7086" s="57" t="s">
        <v>24729</v>
      </c>
      <c r="D7086" s="57" t="s">
        <v>4866</v>
      </c>
      <c r="E7086" s="58" t="s">
        <v>24890</v>
      </c>
    </row>
    <row r="7087" spans="1:5" x14ac:dyDescent="0.25">
      <c r="A7087" s="57" t="s">
        <v>24891</v>
      </c>
      <c r="B7087" s="57" t="s">
        <v>24892</v>
      </c>
      <c r="C7087" s="57" t="s">
        <v>24729</v>
      </c>
      <c r="D7087" s="57" t="s">
        <v>4866</v>
      </c>
      <c r="E7087" s="58" t="s">
        <v>18594</v>
      </c>
    </row>
    <row r="7088" spans="1:5" x14ac:dyDescent="0.25">
      <c r="A7088" s="57" t="s">
        <v>24893</v>
      </c>
      <c r="B7088" s="57" t="s">
        <v>24894</v>
      </c>
      <c r="C7088" s="57" t="s">
        <v>24729</v>
      </c>
      <c r="D7088" s="57" t="s">
        <v>4866</v>
      </c>
      <c r="E7088" s="58" t="s">
        <v>9435</v>
      </c>
    </row>
    <row r="7089" spans="1:5" x14ac:dyDescent="0.25">
      <c r="A7089" s="57" t="s">
        <v>24895</v>
      </c>
      <c r="B7089" s="57" t="s">
        <v>24896</v>
      </c>
      <c r="C7089" s="57" t="s">
        <v>24729</v>
      </c>
      <c r="D7089" s="57" t="s">
        <v>4866</v>
      </c>
      <c r="E7089" s="58" t="s">
        <v>24897</v>
      </c>
    </row>
    <row r="7090" spans="1:5" x14ac:dyDescent="0.25">
      <c r="A7090" s="57" t="s">
        <v>24898</v>
      </c>
      <c r="B7090" s="57" t="s">
        <v>24899</v>
      </c>
      <c r="C7090" s="57" t="s">
        <v>24729</v>
      </c>
      <c r="D7090" s="57" t="s">
        <v>4866</v>
      </c>
      <c r="E7090" s="58" t="s">
        <v>24900</v>
      </c>
    </row>
    <row r="7091" spans="1:5" x14ac:dyDescent="0.25">
      <c r="A7091" s="57" t="s">
        <v>24901</v>
      </c>
      <c r="B7091" s="57" t="s">
        <v>24902</v>
      </c>
      <c r="C7091" s="57" t="s">
        <v>24729</v>
      </c>
      <c r="D7091" s="57" t="s">
        <v>4866</v>
      </c>
      <c r="E7091" s="58" t="s">
        <v>24903</v>
      </c>
    </row>
    <row r="7092" spans="1:5" x14ac:dyDescent="0.25">
      <c r="A7092" s="57" t="s">
        <v>24904</v>
      </c>
      <c r="B7092" s="57" t="s">
        <v>24905</v>
      </c>
      <c r="C7092" s="57" t="s">
        <v>24729</v>
      </c>
      <c r="D7092" s="57" t="s">
        <v>4866</v>
      </c>
      <c r="E7092" s="58" t="s">
        <v>24906</v>
      </c>
    </row>
    <row r="7093" spans="1:5" x14ac:dyDescent="0.25">
      <c r="A7093" s="57" t="s">
        <v>24907</v>
      </c>
      <c r="B7093" s="57" t="s">
        <v>24908</v>
      </c>
      <c r="C7093" s="57" t="s">
        <v>24729</v>
      </c>
      <c r="D7093" s="57" t="s">
        <v>4866</v>
      </c>
      <c r="E7093" s="58" t="s">
        <v>24909</v>
      </c>
    </row>
    <row r="7094" spans="1:5" x14ac:dyDescent="0.25">
      <c r="A7094" s="57" t="s">
        <v>24910</v>
      </c>
      <c r="B7094" s="57" t="s">
        <v>24911</v>
      </c>
      <c r="C7094" s="57" t="s">
        <v>22</v>
      </c>
      <c r="D7094" s="57" t="s">
        <v>4866</v>
      </c>
      <c r="E7094" s="58" t="s">
        <v>24912</v>
      </c>
    </row>
    <row r="7095" spans="1:5" x14ac:dyDescent="0.25">
      <c r="A7095" s="57" t="s">
        <v>24913</v>
      </c>
      <c r="B7095" s="57" t="s">
        <v>24914</v>
      </c>
      <c r="C7095" s="57" t="s">
        <v>22</v>
      </c>
      <c r="D7095" s="57" t="s">
        <v>4866</v>
      </c>
      <c r="E7095" s="58" t="s">
        <v>24915</v>
      </c>
    </row>
    <row r="7096" spans="1:5" x14ac:dyDescent="0.25">
      <c r="A7096" s="57" t="s">
        <v>24916</v>
      </c>
      <c r="B7096" s="57" t="s">
        <v>24917</v>
      </c>
      <c r="C7096" s="57" t="s">
        <v>22</v>
      </c>
      <c r="D7096" s="57" t="s">
        <v>4866</v>
      </c>
      <c r="E7096" s="58" t="s">
        <v>24918</v>
      </c>
    </row>
    <row r="7097" spans="1:5" x14ac:dyDescent="0.25">
      <c r="A7097" s="57" t="s">
        <v>24919</v>
      </c>
      <c r="B7097" s="57" t="s">
        <v>24920</v>
      </c>
      <c r="C7097" s="57" t="s">
        <v>22</v>
      </c>
      <c r="D7097" s="57" t="s">
        <v>4866</v>
      </c>
      <c r="E7097" s="58" t="s">
        <v>24921</v>
      </c>
    </row>
    <row r="7098" spans="1:5" x14ac:dyDescent="0.25">
      <c r="A7098" s="57" t="s">
        <v>24922</v>
      </c>
      <c r="B7098" s="57" t="s">
        <v>24923</v>
      </c>
      <c r="C7098" s="57" t="s">
        <v>22</v>
      </c>
      <c r="D7098" s="57" t="s">
        <v>4866</v>
      </c>
      <c r="E7098" s="58" t="s">
        <v>24924</v>
      </c>
    </row>
    <row r="7099" spans="1:5" x14ac:dyDescent="0.25">
      <c r="A7099" s="57" t="s">
        <v>24925</v>
      </c>
      <c r="B7099" s="57" t="s">
        <v>24926</v>
      </c>
      <c r="C7099" s="57" t="s">
        <v>22</v>
      </c>
      <c r="D7099" s="57" t="s">
        <v>4866</v>
      </c>
      <c r="E7099" s="58" t="s">
        <v>24927</v>
      </c>
    </row>
    <row r="7100" spans="1:5" x14ac:dyDescent="0.25">
      <c r="A7100" s="57" t="s">
        <v>24928</v>
      </c>
      <c r="B7100" s="57" t="s">
        <v>24929</v>
      </c>
      <c r="C7100" s="57" t="s">
        <v>22</v>
      </c>
      <c r="D7100" s="57" t="s">
        <v>4866</v>
      </c>
      <c r="E7100" s="58" t="s">
        <v>24930</v>
      </c>
    </row>
    <row r="7101" spans="1:5" x14ac:dyDescent="0.25">
      <c r="A7101" s="57" t="s">
        <v>24931</v>
      </c>
      <c r="B7101" s="57" t="s">
        <v>24932</v>
      </c>
      <c r="C7101" s="57" t="s">
        <v>22</v>
      </c>
      <c r="D7101" s="57" t="s">
        <v>4866</v>
      </c>
      <c r="E7101" s="58" t="s">
        <v>11948</v>
      </c>
    </row>
    <row r="7102" spans="1:5" x14ac:dyDescent="0.25">
      <c r="A7102" s="57" t="s">
        <v>24933</v>
      </c>
      <c r="B7102" s="57" t="s">
        <v>24934</v>
      </c>
      <c r="C7102" s="57" t="s">
        <v>22</v>
      </c>
      <c r="D7102" s="57" t="s">
        <v>4866</v>
      </c>
      <c r="E7102" s="58" t="s">
        <v>24935</v>
      </c>
    </row>
    <row r="7103" spans="1:5" x14ac:dyDescent="0.25">
      <c r="A7103" s="57" t="s">
        <v>24936</v>
      </c>
      <c r="B7103" s="57" t="s">
        <v>24937</v>
      </c>
      <c r="C7103" s="57" t="s">
        <v>22</v>
      </c>
      <c r="D7103" s="57" t="s">
        <v>4866</v>
      </c>
      <c r="E7103" s="58" t="s">
        <v>24938</v>
      </c>
    </row>
    <row r="7104" spans="1:5" x14ac:dyDescent="0.25">
      <c r="A7104" s="57" t="s">
        <v>24939</v>
      </c>
      <c r="B7104" s="57" t="s">
        <v>24940</v>
      </c>
      <c r="C7104" s="57" t="s">
        <v>22</v>
      </c>
      <c r="D7104" s="57" t="s">
        <v>4866</v>
      </c>
      <c r="E7104" s="58" t="s">
        <v>24941</v>
      </c>
    </row>
    <row r="7105" spans="1:5" x14ac:dyDescent="0.25">
      <c r="A7105" s="57" t="s">
        <v>24942</v>
      </c>
      <c r="B7105" s="57" t="s">
        <v>24943</v>
      </c>
      <c r="C7105" s="57" t="s">
        <v>22</v>
      </c>
      <c r="D7105" s="57" t="s">
        <v>4866</v>
      </c>
      <c r="E7105" s="58" t="s">
        <v>21743</v>
      </c>
    </row>
    <row r="7106" spans="1:5" x14ac:dyDescent="0.25">
      <c r="A7106" s="57" t="s">
        <v>24944</v>
      </c>
      <c r="B7106" s="57" t="s">
        <v>24945</v>
      </c>
      <c r="C7106" s="57" t="s">
        <v>22</v>
      </c>
      <c r="D7106" s="57" t="s">
        <v>4866</v>
      </c>
      <c r="E7106" s="58" t="s">
        <v>24354</v>
      </c>
    </row>
    <row r="7107" spans="1:5" x14ac:dyDescent="0.25">
      <c r="A7107" s="57" t="s">
        <v>24946</v>
      </c>
      <c r="B7107" s="57" t="s">
        <v>24947</v>
      </c>
      <c r="C7107" s="57" t="s">
        <v>22</v>
      </c>
      <c r="D7107" s="57" t="s">
        <v>4866</v>
      </c>
      <c r="E7107" s="58" t="s">
        <v>24948</v>
      </c>
    </row>
    <row r="7108" spans="1:5" x14ac:dyDescent="0.25">
      <c r="A7108" s="57" t="s">
        <v>24949</v>
      </c>
      <c r="B7108" s="57" t="s">
        <v>24950</v>
      </c>
      <c r="C7108" s="57" t="s">
        <v>22</v>
      </c>
      <c r="D7108" s="57" t="s">
        <v>4866</v>
      </c>
      <c r="E7108" s="58" t="s">
        <v>24951</v>
      </c>
    </row>
    <row r="7109" spans="1:5" x14ac:dyDescent="0.25">
      <c r="A7109" s="57" t="s">
        <v>24952</v>
      </c>
      <c r="B7109" s="57" t="s">
        <v>24953</v>
      </c>
      <c r="C7109" s="57" t="s">
        <v>22</v>
      </c>
      <c r="D7109" s="57" t="s">
        <v>4866</v>
      </c>
      <c r="E7109" s="58" t="s">
        <v>24354</v>
      </c>
    </row>
    <row r="7110" spans="1:5" x14ac:dyDescent="0.25">
      <c r="A7110" s="57" t="s">
        <v>24954</v>
      </c>
      <c r="B7110" s="57" t="s">
        <v>24955</v>
      </c>
      <c r="C7110" s="57" t="s">
        <v>19</v>
      </c>
      <c r="D7110" s="57" t="s">
        <v>4866</v>
      </c>
      <c r="E7110" s="58" t="s">
        <v>24956</v>
      </c>
    </row>
    <row r="7111" spans="1:5" x14ac:dyDescent="0.25">
      <c r="A7111" s="57" t="s">
        <v>24957</v>
      </c>
      <c r="B7111" s="57" t="s">
        <v>24958</v>
      </c>
      <c r="C7111" s="57" t="s">
        <v>19</v>
      </c>
      <c r="D7111" s="57" t="s">
        <v>4866</v>
      </c>
      <c r="E7111" s="58" t="s">
        <v>24959</v>
      </c>
    </row>
    <row r="7112" spans="1:5" x14ac:dyDescent="0.25">
      <c r="A7112" s="57" t="s">
        <v>24960</v>
      </c>
      <c r="B7112" s="57" t="s">
        <v>24961</v>
      </c>
      <c r="C7112" s="57" t="s">
        <v>19</v>
      </c>
      <c r="D7112" s="57" t="s">
        <v>4866</v>
      </c>
      <c r="E7112" s="58" t="s">
        <v>24962</v>
      </c>
    </row>
    <row r="7113" spans="1:5" x14ac:dyDescent="0.25">
      <c r="A7113" s="57" t="s">
        <v>24963</v>
      </c>
      <c r="B7113" s="57" t="s">
        <v>24964</v>
      </c>
      <c r="C7113" s="57" t="s">
        <v>38</v>
      </c>
      <c r="D7113" s="57" t="s">
        <v>4866</v>
      </c>
      <c r="E7113" s="58" t="s">
        <v>24965</v>
      </c>
    </row>
    <row r="7114" spans="1:5" x14ac:dyDescent="0.25">
      <c r="A7114" s="57" t="s">
        <v>24966</v>
      </c>
      <c r="B7114" s="57" t="s">
        <v>24967</v>
      </c>
      <c r="C7114" s="57" t="s">
        <v>38</v>
      </c>
      <c r="D7114" s="57" t="s">
        <v>4866</v>
      </c>
      <c r="E7114" s="58" t="s">
        <v>11413</v>
      </c>
    </row>
    <row r="7115" spans="1:5" x14ac:dyDescent="0.25">
      <c r="A7115" s="57" t="s">
        <v>24968</v>
      </c>
      <c r="B7115" s="57" t="s">
        <v>24969</v>
      </c>
      <c r="C7115" s="57" t="s">
        <v>38</v>
      </c>
      <c r="D7115" s="57" t="s">
        <v>4866</v>
      </c>
      <c r="E7115" s="58" t="s">
        <v>24970</v>
      </c>
    </row>
    <row r="7116" spans="1:5" x14ac:dyDescent="0.25">
      <c r="A7116" s="57" t="s">
        <v>24971</v>
      </c>
      <c r="B7116" s="57" t="s">
        <v>24972</v>
      </c>
      <c r="C7116" s="57" t="s">
        <v>38</v>
      </c>
      <c r="D7116" s="57" t="s">
        <v>4866</v>
      </c>
      <c r="E7116" s="58" t="s">
        <v>24973</v>
      </c>
    </row>
    <row r="7117" spans="1:5" x14ac:dyDescent="0.25">
      <c r="A7117" s="57" t="s">
        <v>24974</v>
      </c>
      <c r="B7117" s="57" t="s">
        <v>24975</v>
      </c>
      <c r="C7117" s="57" t="s">
        <v>19</v>
      </c>
      <c r="D7117" s="57" t="s">
        <v>4866</v>
      </c>
      <c r="E7117" s="58" t="s">
        <v>6912</v>
      </c>
    </row>
    <row r="7118" spans="1:5" x14ac:dyDescent="0.25">
      <c r="A7118" s="57" t="s">
        <v>24976</v>
      </c>
      <c r="B7118" s="57" t="s">
        <v>24977</v>
      </c>
      <c r="C7118" s="57" t="s">
        <v>19</v>
      </c>
      <c r="D7118" s="57" t="s">
        <v>4866</v>
      </c>
      <c r="E7118" s="58" t="s">
        <v>20596</v>
      </c>
    </row>
    <row r="7119" spans="1:5" x14ac:dyDescent="0.25">
      <c r="A7119" s="57" t="s">
        <v>24978</v>
      </c>
      <c r="B7119" s="57" t="s">
        <v>24979</v>
      </c>
      <c r="C7119" s="57" t="s">
        <v>19</v>
      </c>
      <c r="D7119" s="57" t="s">
        <v>4866</v>
      </c>
      <c r="E7119" s="58" t="s">
        <v>8547</v>
      </c>
    </row>
    <row r="7120" spans="1:5" x14ac:dyDescent="0.25">
      <c r="A7120" s="57" t="s">
        <v>24980</v>
      </c>
      <c r="B7120" s="57" t="s">
        <v>24981</v>
      </c>
      <c r="C7120" s="57" t="s">
        <v>22</v>
      </c>
      <c r="D7120" s="57" t="s">
        <v>4866</v>
      </c>
      <c r="E7120" s="58" t="s">
        <v>24982</v>
      </c>
    </row>
    <row r="7121" spans="1:5" x14ac:dyDescent="0.25">
      <c r="A7121" s="57" t="s">
        <v>24983</v>
      </c>
      <c r="B7121" s="57" t="s">
        <v>24984</v>
      </c>
      <c r="C7121" s="57" t="s">
        <v>19</v>
      </c>
      <c r="D7121" s="57" t="s">
        <v>4866</v>
      </c>
      <c r="E7121" s="58" t="s">
        <v>24985</v>
      </c>
    </row>
    <row r="7122" spans="1:5" x14ac:dyDescent="0.25">
      <c r="A7122" s="57" t="s">
        <v>24986</v>
      </c>
      <c r="B7122" s="57" t="s">
        <v>24987</v>
      </c>
      <c r="C7122" s="57" t="s">
        <v>19</v>
      </c>
      <c r="D7122" s="57" t="s">
        <v>4866</v>
      </c>
      <c r="E7122" s="58" t="s">
        <v>10451</v>
      </c>
    </row>
    <row r="7123" spans="1:5" x14ac:dyDescent="0.25">
      <c r="A7123" s="57" t="s">
        <v>24988</v>
      </c>
      <c r="B7123" s="57" t="s">
        <v>24989</v>
      </c>
      <c r="C7123" s="57" t="s">
        <v>19</v>
      </c>
      <c r="D7123" s="57" t="s">
        <v>4866</v>
      </c>
      <c r="E7123" s="58" t="s">
        <v>6838</v>
      </c>
    </row>
    <row r="7124" spans="1:5" x14ac:dyDescent="0.25">
      <c r="A7124" s="57" t="s">
        <v>24990</v>
      </c>
      <c r="B7124" s="57" t="s">
        <v>24991</v>
      </c>
      <c r="C7124" s="57" t="s">
        <v>19</v>
      </c>
      <c r="D7124" s="57" t="s">
        <v>4866</v>
      </c>
      <c r="E7124" s="58" t="s">
        <v>16963</v>
      </c>
    </row>
    <row r="7125" spans="1:5" x14ac:dyDescent="0.25">
      <c r="A7125" s="57" t="s">
        <v>24992</v>
      </c>
      <c r="B7125" s="57" t="s">
        <v>24993</v>
      </c>
      <c r="C7125" s="57" t="s">
        <v>19</v>
      </c>
      <c r="D7125" s="57" t="s">
        <v>4866</v>
      </c>
      <c r="E7125" s="58" t="s">
        <v>24994</v>
      </c>
    </row>
    <row r="7126" spans="1:5" x14ac:dyDescent="0.25">
      <c r="A7126" s="57" t="s">
        <v>24995</v>
      </c>
      <c r="B7126" s="57" t="s">
        <v>24996</v>
      </c>
      <c r="C7126" s="57" t="s">
        <v>38</v>
      </c>
      <c r="D7126" s="57" t="s">
        <v>4866</v>
      </c>
      <c r="E7126" s="58" t="s">
        <v>24997</v>
      </c>
    </row>
    <row r="7127" spans="1:5" x14ac:dyDescent="0.25">
      <c r="A7127" s="57" t="s">
        <v>24998</v>
      </c>
      <c r="B7127" s="57" t="s">
        <v>24999</v>
      </c>
      <c r="C7127" s="57" t="s">
        <v>38</v>
      </c>
      <c r="D7127" s="57" t="s">
        <v>4866</v>
      </c>
      <c r="E7127" s="58" t="s">
        <v>25000</v>
      </c>
    </row>
    <row r="7128" spans="1:5" x14ac:dyDescent="0.25">
      <c r="A7128" s="57" t="s">
        <v>25001</v>
      </c>
      <c r="B7128" s="57" t="s">
        <v>25002</v>
      </c>
      <c r="C7128" s="57" t="s">
        <v>38</v>
      </c>
      <c r="D7128" s="57" t="s">
        <v>4866</v>
      </c>
      <c r="E7128" s="58" t="s">
        <v>25003</v>
      </c>
    </row>
    <row r="7129" spans="1:5" x14ac:dyDescent="0.25">
      <c r="A7129" s="57" t="s">
        <v>25004</v>
      </c>
      <c r="B7129" s="57" t="s">
        <v>25005</v>
      </c>
      <c r="C7129" s="57" t="s">
        <v>38</v>
      </c>
      <c r="D7129" s="57" t="s">
        <v>4866</v>
      </c>
      <c r="E7129" s="58" t="s">
        <v>25006</v>
      </c>
    </row>
    <row r="7130" spans="1:5" x14ac:dyDescent="0.25">
      <c r="A7130" s="57" t="s">
        <v>25007</v>
      </c>
      <c r="B7130" s="57" t="s">
        <v>25008</v>
      </c>
      <c r="C7130" s="57" t="s">
        <v>38</v>
      </c>
      <c r="D7130" s="57" t="s">
        <v>4866</v>
      </c>
      <c r="E7130" s="58" t="s">
        <v>25009</v>
      </c>
    </row>
    <row r="7131" spans="1:5" x14ac:dyDescent="0.25">
      <c r="A7131" s="57" t="s">
        <v>25010</v>
      </c>
      <c r="B7131" s="57" t="s">
        <v>25011</v>
      </c>
      <c r="C7131" s="57" t="s">
        <v>38</v>
      </c>
      <c r="D7131" s="57" t="s">
        <v>4866</v>
      </c>
      <c r="E7131" s="58" t="s">
        <v>25012</v>
      </c>
    </row>
    <row r="7132" spans="1:5" x14ac:dyDescent="0.25">
      <c r="A7132" s="57" t="s">
        <v>25013</v>
      </c>
      <c r="B7132" s="57" t="s">
        <v>25014</v>
      </c>
      <c r="C7132" s="57" t="s">
        <v>38</v>
      </c>
      <c r="D7132" s="57" t="s">
        <v>4866</v>
      </c>
      <c r="E7132" s="58" t="s">
        <v>25015</v>
      </c>
    </row>
    <row r="7133" spans="1:5" x14ac:dyDescent="0.25">
      <c r="A7133" s="57" t="s">
        <v>25016</v>
      </c>
      <c r="B7133" s="57" t="s">
        <v>25017</v>
      </c>
      <c r="C7133" s="57" t="s">
        <v>38</v>
      </c>
      <c r="D7133" s="57" t="s">
        <v>4866</v>
      </c>
      <c r="E7133" s="58" t="s">
        <v>25018</v>
      </c>
    </row>
    <row r="7134" spans="1:5" x14ac:dyDescent="0.25">
      <c r="A7134" s="57" t="s">
        <v>25019</v>
      </c>
      <c r="B7134" s="57" t="s">
        <v>25020</v>
      </c>
      <c r="C7134" s="57" t="s">
        <v>38</v>
      </c>
      <c r="D7134" s="57" t="s">
        <v>4866</v>
      </c>
      <c r="E7134" s="58" t="s">
        <v>25021</v>
      </c>
    </row>
    <row r="7135" spans="1:5" x14ac:dyDescent="0.25">
      <c r="A7135" s="57" t="s">
        <v>25022</v>
      </c>
      <c r="B7135" s="57" t="s">
        <v>25023</v>
      </c>
      <c r="C7135" s="57" t="s">
        <v>38</v>
      </c>
      <c r="D7135" s="57" t="s">
        <v>4866</v>
      </c>
      <c r="E7135" s="58" t="s">
        <v>25024</v>
      </c>
    </row>
    <row r="7136" spans="1:5" x14ac:dyDescent="0.25">
      <c r="A7136" s="57" t="s">
        <v>25025</v>
      </c>
      <c r="B7136" s="57" t="s">
        <v>25026</v>
      </c>
      <c r="C7136" s="57" t="s">
        <v>38</v>
      </c>
      <c r="D7136" s="57" t="s">
        <v>4866</v>
      </c>
      <c r="E7136" s="58" t="s">
        <v>25027</v>
      </c>
    </row>
    <row r="7137" spans="1:5" x14ac:dyDescent="0.25">
      <c r="A7137" s="57" t="s">
        <v>25028</v>
      </c>
      <c r="B7137" s="57" t="s">
        <v>25029</v>
      </c>
      <c r="C7137" s="57" t="s">
        <v>38</v>
      </c>
      <c r="D7137" s="57" t="s">
        <v>4866</v>
      </c>
      <c r="E7137" s="58" t="s">
        <v>25030</v>
      </c>
    </row>
    <row r="7138" spans="1:5" x14ac:dyDescent="0.25">
      <c r="A7138" s="57" t="s">
        <v>25031</v>
      </c>
      <c r="B7138" s="57" t="s">
        <v>25032</v>
      </c>
      <c r="C7138" s="57" t="s">
        <v>38</v>
      </c>
      <c r="D7138" s="57" t="s">
        <v>4866</v>
      </c>
      <c r="E7138" s="58" t="s">
        <v>25033</v>
      </c>
    </row>
    <row r="7139" spans="1:5" x14ac:dyDescent="0.25">
      <c r="A7139" s="57" t="s">
        <v>25034</v>
      </c>
      <c r="B7139" s="57" t="s">
        <v>25035</v>
      </c>
      <c r="C7139" s="57" t="s">
        <v>38</v>
      </c>
      <c r="D7139" s="57" t="s">
        <v>4866</v>
      </c>
      <c r="E7139" s="58" t="s">
        <v>25036</v>
      </c>
    </row>
    <row r="7140" spans="1:5" x14ac:dyDescent="0.25">
      <c r="A7140" s="57" t="s">
        <v>25037</v>
      </c>
      <c r="B7140" s="57" t="s">
        <v>25038</v>
      </c>
      <c r="C7140" s="57" t="s">
        <v>38</v>
      </c>
      <c r="D7140" s="57" t="s">
        <v>4866</v>
      </c>
      <c r="E7140" s="58" t="s">
        <v>25039</v>
      </c>
    </row>
    <row r="7141" spans="1:5" x14ac:dyDescent="0.25">
      <c r="A7141" s="57" t="s">
        <v>25040</v>
      </c>
      <c r="B7141" s="57" t="s">
        <v>25041</v>
      </c>
      <c r="C7141" s="57" t="s">
        <v>38</v>
      </c>
      <c r="D7141" s="57" t="s">
        <v>4866</v>
      </c>
      <c r="E7141" s="58" t="s">
        <v>25042</v>
      </c>
    </row>
    <row r="7142" spans="1:5" x14ac:dyDescent="0.25">
      <c r="A7142" s="57" t="s">
        <v>25043</v>
      </c>
      <c r="B7142" s="57" t="s">
        <v>25044</v>
      </c>
      <c r="C7142" s="57" t="s">
        <v>38</v>
      </c>
      <c r="D7142" s="57" t="s">
        <v>4866</v>
      </c>
      <c r="E7142" s="58" t="s">
        <v>25045</v>
      </c>
    </row>
    <row r="7143" spans="1:5" x14ac:dyDescent="0.25">
      <c r="A7143" s="57" t="s">
        <v>25046</v>
      </c>
      <c r="B7143" s="57" t="s">
        <v>25047</v>
      </c>
      <c r="C7143" s="57" t="s">
        <v>38</v>
      </c>
      <c r="D7143" s="57" t="s">
        <v>4866</v>
      </c>
      <c r="E7143" s="58" t="s">
        <v>25048</v>
      </c>
    </row>
    <row r="7144" spans="1:5" x14ac:dyDescent="0.25">
      <c r="A7144" s="57" t="s">
        <v>25049</v>
      </c>
      <c r="B7144" s="57" t="s">
        <v>25050</v>
      </c>
      <c r="C7144" s="57" t="s">
        <v>38</v>
      </c>
      <c r="D7144" s="57" t="s">
        <v>4866</v>
      </c>
      <c r="E7144" s="58" t="s">
        <v>25051</v>
      </c>
    </row>
    <row r="7145" spans="1:5" x14ac:dyDescent="0.25">
      <c r="A7145" s="57" t="s">
        <v>25052</v>
      </c>
      <c r="B7145" s="57" t="s">
        <v>25053</v>
      </c>
      <c r="C7145" s="57" t="s">
        <v>38</v>
      </c>
      <c r="D7145" s="57" t="s">
        <v>4866</v>
      </c>
      <c r="E7145" s="58" t="s">
        <v>25054</v>
      </c>
    </row>
    <row r="7146" spans="1:5" x14ac:dyDescent="0.25">
      <c r="A7146" s="57" t="s">
        <v>25055</v>
      </c>
      <c r="B7146" s="57" t="s">
        <v>25056</v>
      </c>
      <c r="C7146" s="57" t="s">
        <v>19</v>
      </c>
      <c r="D7146" s="57" t="s">
        <v>4866</v>
      </c>
      <c r="E7146" s="58" t="s">
        <v>25057</v>
      </c>
    </row>
    <row r="7147" spans="1:5" x14ac:dyDescent="0.25">
      <c r="A7147" s="57" t="s">
        <v>25058</v>
      </c>
      <c r="B7147" s="57" t="s">
        <v>25059</v>
      </c>
      <c r="C7147" s="57" t="s">
        <v>19</v>
      </c>
      <c r="D7147" s="57" t="s">
        <v>4866</v>
      </c>
      <c r="E7147" s="58" t="s">
        <v>25060</v>
      </c>
    </row>
    <row r="7148" spans="1:5" x14ac:dyDescent="0.25">
      <c r="A7148" s="57" t="s">
        <v>25061</v>
      </c>
      <c r="B7148" s="57" t="s">
        <v>25062</v>
      </c>
      <c r="C7148" s="57" t="s">
        <v>38</v>
      </c>
      <c r="D7148" s="57" t="s">
        <v>4866</v>
      </c>
      <c r="E7148" s="58" t="s">
        <v>25063</v>
      </c>
    </row>
    <row r="7149" spans="1:5" x14ac:dyDescent="0.25">
      <c r="A7149" s="57" t="s">
        <v>25064</v>
      </c>
      <c r="B7149" s="57" t="s">
        <v>25065</v>
      </c>
      <c r="C7149" s="57" t="s">
        <v>19</v>
      </c>
      <c r="D7149" s="57" t="s">
        <v>4866</v>
      </c>
      <c r="E7149" s="58" t="s">
        <v>8185</v>
      </c>
    </row>
    <row r="7150" spans="1:5" x14ac:dyDescent="0.25">
      <c r="A7150" s="57" t="s">
        <v>25066</v>
      </c>
      <c r="B7150" s="57" t="s">
        <v>25067</v>
      </c>
      <c r="C7150" s="57" t="s">
        <v>38</v>
      </c>
      <c r="D7150" s="57" t="s">
        <v>4866</v>
      </c>
      <c r="E7150" s="58" t="s">
        <v>25068</v>
      </c>
    </row>
    <row r="7151" spans="1:5" x14ac:dyDescent="0.25">
      <c r="A7151" s="57" t="s">
        <v>25069</v>
      </c>
      <c r="B7151" s="57" t="s">
        <v>25070</v>
      </c>
      <c r="C7151" s="57" t="s">
        <v>38</v>
      </c>
      <c r="D7151" s="57" t="s">
        <v>4866</v>
      </c>
      <c r="E7151" s="58" t="s">
        <v>25071</v>
      </c>
    </row>
    <row r="7152" spans="1:5" x14ac:dyDescent="0.25">
      <c r="A7152" s="57" t="s">
        <v>25072</v>
      </c>
      <c r="B7152" s="57" t="s">
        <v>25073</v>
      </c>
      <c r="C7152" s="57" t="s">
        <v>38</v>
      </c>
      <c r="D7152" s="57" t="s">
        <v>4866</v>
      </c>
      <c r="E7152" s="58" t="s">
        <v>25074</v>
      </c>
    </row>
    <row r="7153" spans="1:5" x14ac:dyDescent="0.25">
      <c r="A7153" s="57" t="s">
        <v>25075</v>
      </c>
      <c r="B7153" s="57" t="s">
        <v>25076</v>
      </c>
      <c r="C7153" s="57" t="s">
        <v>38</v>
      </c>
      <c r="D7153" s="57" t="s">
        <v>4866</v>
      </c>
      <c r="E7153" s="58" t="s">
        <v>25077</v>
      </c>
    </row>
    <row r="7154" spans="1:5" x14ac:dyDescent="0.25">
      <c r="A7154" s="57" t="s">
        <v>25078</v>
      </c>
      <c r="B7154" s="57" t="s">
        <v>25079</v>
      </c>
      <c r="C7154" s="57" t="s">
        <v>38</v>
      </c>
      <c r="D7154" s="57" t="s">
        <v>4866</v>
      </c>
      <c r="E7154" s="58" t="s">
        <v>16895</v>
      </c>
    </row>
    <row r="7155" spans="1:5" x14ac:dyDescent="0.25">
      <c r="A7155" s="57" t="s">
        <v>25080</v>
      </c>
      <c r="B7155" s="57" t="s">
        <v>25081</v>
      </c>
      <c r="C7155" s="57" t="s">
        <v>38</v>
      </c>
      <c r="D7155" s="57" t="s">
        <v>4866</v>
      </c>
      <c r="E7155" s="58" t="s">
        <v>25082</v>
      </c>
    </row>
    <row r="7156" spans="1:5" x14ac:dyDescent="0.25">
      <c r="A7156" s="57" t="s">
        <v>25083</v>
      </c>
      <c r="B7156" s="57" t="s">
        <v>25084</v>
      </c>
      <c r="C7156" s="57" t="s">
        <v>38</v>
      </c>
      <c r="D7156" s="57" t="s">
        <v>4866</v>
      </c>
      <c r="E7156" s="58" t="s">
        <v>25085</v>
      </c>
    </row>
    <row r="7157" spans="1:5" x14ac:dyDescent="0.25">
      <c r="A7157" s="57" t="s">
        <v>25086</v>
      </c>
      <c r="B7157" s="57" t="s">
        <v>25087</v>
      </c>
      <c r="C7157" s="57" t="s">
        <v>38</v>
      </c>
      <c r="D7157" s="57" t="s">
        <v>4866</v>
      </c>
      <c r="E7157" s="58" t="s">
        <v>25088</v>
      </c>
    </row>
    <row r="7158" spans="1:5" x14ac:dyDescent="0.25">
      <c r="A7158" s="57" t="s">
        <v>25089</v>
      </c>
      <c r="B7158" s="57" t="s">
        <v>25090</v>
      </c>
      <c r="C7158" s="57" t="s">
        <v>38</v>
      </c>
      <c r="D7158" s="57" t="s">
        <v>4866</v>
      </c>
      <c r="E7158" s="58" t="s">
        <v>25091</v>
      </c>
    </row>
    <row r="7159" spans="1:5" x14ac:dyDescent="0.25">
      <c r="A7159" s="57" t="s">
        <v>25092</v>
      </c>
      <c r="B7159" s="57" t="s">
        <v>25093</v>
      </c>
      <c r="C7159" s="57" t="s">
        <v>38</v>
      </c>
      <c r="D7159" s="57" t="s">
        <v>4866</v>
      </c>
      <c r="E7159" s="58" t="s">
        <v>25094</v>
      </c>
    </row>
    <row r="7160" spans="1:5" x14ac:dyDescent="0.25">
      <c r="A7160" s="57" t="s">
        <v>25095</v>
      </c>
      <c r="B7160" s="57" t="s">
        <v>25096</v>
      </c>
      <c r="C7160" s="57" t="s">
        <v>44</v>
      </c>
      <c r="D7160" s="57" t="s">
        <v>4866</v>
      </c>
      <c r="E7160" s="58" t="s">
        <v>13361</v>
      </c>
    </row>
    <row r="7161" spans="1:5" x14ac:dyDescent="0.25">
      <c r="A7161" s="57" t="s">
        <v>25097</v>
      </c>
      <c r="B7161" s="57" t="s">
        <v>25098</v>
      </c>
      <c r="C7161" s="57" t="s">
        <v>44</v>
      </c>
      <c r="D7161" s="57" t="s">
        <v>4866</v>
      </c>
      <c r="E7161" s="58" t="s">
        <v>22359</v>
      </c>
    </row>
    <row r="7162" spans="1:5" x14ac:dyDescent="0.25">
      <c r="A7162" s="57" t="s">
        <v>25099</v>
      </c>
      <c r="B7162" s="57" t="s">
        <v>25100</v>
      </c>
      <c r="C7162" s="57" t="s">
        <v>44</v>
      </c>
      <c r="D7162" s="57" t="s">
        <v>4866</v>
      </c>
      <c r="E7162" s="58" t="s">
        <v>13923</v>
      </c>
    </row>
    <row r="7163" spans="1:5" x14ac:dyDescent="0.25">
      <c r="A7163" s="57" t="s">
        <v>25101</v>
      </c>
      <c r="B7163" s="57" t="s">
        <v>25102</v>
      </c>
      <c r="C7163" s="57" t="s">
        <v>44</v>
      </c>
      <c r="D7163" s="57" t="s">
        <v>4866</v>
      </c>
      <c r="E7163" s="58" t="s">
        <v>15528</v>
      </c>
    </row>
    <row r="7164" spans="1:5" x14ac:dyDescent="0.25">
      <c r="A7164" s="57" t="s">
        <v>25103</v>
      </c>
      <c r="B7164" s="57" t="s">
        <v>25104</v>
      </c>
      <c r="C7164" s="57" t="s">
        <v>44</v>
      </c>
      <c r="D7164" s="57" t="s">
        <v>4866</v>
      </c>
      <c r="E7164" s="58" t="s">
        <v>25105</v>
      </c>
    </row>
    <row r="7165" spans="1:5" x14ac:dyDescent="0.25">
      <c r="A7165" s="57" t="s">
        <v>25106</v>
      </c>
      <c r="B7165" s="57" t="s">
        <v>25107</v>
      </c>
      <c r="C7165" s="57" t="s">
        <v>44</v>
      </c>
      <c r="D7165" s="57" t="s">
        <v>4866</v>
      </c>
      <c r="E7165" s="58" t="s">
        <v>25108</v>
      </c>
    </row>
    <row r="7166" spans="1:5" x14ac:dyDescent="0.25">
      <c r="A7166" s="57" t="s">
        <v>25109</v>
      </c>
      <c r="B7166" s="57" t="s">
        <v>25110</v>
      </c>
      <c r="C7166" s="57" t="s">
        <v>44</v>
      </c>
      <c r="D7166" s="57" t="s">
        <v>4866</v>
      </c>
      <c r="E7166" s="58" t="s">
        <v>14149</v>
      </c>
    </row>
    <row r="7167" spans="1:5" x14ac:dyDescent="0.25">
      <c r="A7167" s="57" t="s">
        <v>25111</v>
      </c>
      <c r="B7167" s="57" t="s">
        <v>25112</v>
      </c>
      <c r="C7167" s="57" t="s">
        <v>44</v>
      </c>
      <c r="D7167" s="57" t="s">
        <v>4866</v>
      </c>
      <c r="E7167" s="58" t="s">
        <v>17902</v>
      </c>
    </row>
    <row r="7168" spans="1:5" x14ac:dyDescent="0.25">
      <c r="A7168" s="57" t="s">
        <v>25113</v>
      </c>
      <c r="B7168" s="57" t="s">
        <v>25114</v>
      </c>
      <c r="C7168" s="57" t="s">
        <v>44</v>
      </c>
      <c r="D7168" s="57" t="s">
        <v>4866</v>
      </c>
      <c r="E7168" s="58" t="s">
        <v>25115</v>
      </c>
    </row>
    <row r="7169" spans="1:5" x14ac:dyDescent="0.25">
      <c r="A7169" s="57" t="s">
        <v>25116</v>
      </c>
      <c r="B7169" s="57" t="s">
        <v>25117</v>
      </c>
      <c r="C7169" s="57" t="s">
        <v>44</v>
      </c>
      <c r="D7169" s="57" t="s">
        <v>4866</v>
      </c>
      <c r="E7169" s="58" t="s">
        <v>25118</v>
      </c>
    </row>
    <row r="7170" spans="1:5" x14ac:dyDescent="0.25">
      <c r="A7170" s="57" t="s">
        <v>25119</v>
      </c>
      <c r="B7170" s="57" t="s">
        <v>25120</v>
      </c>
      <c r="C7170" s="57" t="s">
        <v>44</v>
      </c>
      <c r="D7170" s="57" t="s">
        <v>4866</v>
      </c>
      <c r="E7170" s="58" t="s">
        <v>25121</v>
      </c>
    </row>
    <row r="7171" spans="1:5" x14ac:dyDescent="0.25">
      <c r="A7171" s="57" t="s">
        <v>25122</v>
      </c>
      <c r="B7171" s="57" t="s">
        <v>25123</v>
      </c>
      <c r="C7171" s="57" t="s">
        <v>44</v>
      </c>
      <c r="D7171" s="57" t="s">
        <v>4866</v>
      </c>
      <c r="E7171" s="58" t="s">
        <v>13923</v>
      </c>
    </row>
    <row r="7172" spans="1:5" x14ac:dyDescent="0.25">
      <c r="A7172" s="57" t="s">
        <v>25124</v>
      </c>
      <c r="B7172" s="57" t="s">
        <v>25125</v>
      </c>
      <c r="C7172" s="57" t="s">
        <v>44</v>
      </c>
      <c r="D7172" s="57" t="s">
        <v>4866</v>
      </c>
      <c r="E7172" s="58" t="s">
        <v>13361</v>
      </c>
    </row>
    <row r="7173" spans="1:5" x14ac:dyDescent="0.25">
      <c r="A7173" s="57" t="s">
        <v>25126</v>
      </c>
      <c r="B7173" s="57" t="s">
        <v>25127</v>
      </c>
      <c r="C7173" s="57" t="s">
        <v>44</v>
      </c>
      <c r="D7173" s="57" t="s">
        <v>4866</v>
      </c>
      <c r="E7173" s="58" t="s">
        <v>14675</v>
      </c>
    </row>
    <row r="7174" spans="1:5" x14ac:dyDescent="0.25">
      <c r="A7174" s="57" t="s">
        <v>25128</v>
      </c>
      <c r="B7174" s="57" t="s">
        <v>25129</v>
      </c>
      <c r="C7174" s="57" t="s">
        <v>44</v>
      </c>
      <c r="D7174" s="57" t="s">
        <v>4866</v>
      </c>
      <c r="E7174" s="58" t="s">
        <v>14533</v>
      </c>
    </row>
    <row r="7175" spans="1:5" x14ac:dyDescent="0.25">
      <c r="A7175" s="57" t="s">
        <v>25130</v>
      </c>
      <c r="B7175" s="57" t="s">
        <v>25131</v>
      </c>
      <c r="C7175" s="57" t="s">
        <v>44</v>
      </c>
      <c r="D7175" s="57" t="s">
        <v>4866</v>
      </c>
      <c r="E7175" s="58" t="s">
        <v>25132</v>
      </c>
    </row>
    <row r="7176" spans="1:5" x14ac:dyDescent="0.25">
      <c r="A7176" s="57" t="s">
        <v>25133</v>
      </c>
      <c r="B7176" s="57" t="s">
        <v>25134</v>
      </c>
      <c r="C7176" s="57" t="s">
        <v>44</v>
      </c>
      <c r="D7176" s="57" t="s">
        <v>4866</v>
      </c>
      <c r="E7176" s="58" t="s">
        <v>21751</v>
      </c>
    </row>
    <row r="7177" spans="1:5" x14ac:dyDescent="0.25">
      <c r="A7177" s="57" t="s">
        <v>25135</v>
      </c>
      <c r="B7177" s="57" t="s">
        <v>25136</v>
      </c>
      <c r="C7177" s="57" t="s">
        <v>44</v>
      </c>
      <c r="D7177" s="57" t="s">
        <v>4866</v>
      </c>
      <c r="E7177" s="58" t="s">
        <v>8111</v>
      </c>
    </row>
    <row r="7178" spans="1:5" x14ac:dyDescent="0.25">
      <c r="A7178" s="57" t="s">
        <v>25137</v>
      </c>
      <c r="B7178" s="57" t="s">
        <v>25138</v>
      </c>
      <c r="C7178" s="57" t="s">
        <v>44</v>
      </c>
      <c r="D7178" s="57" t="s">
        <v>4866</v>
      </c>
      <c r="E7178" s="58" t="s">
        <v>25139</v>
      </c>
    </row>
    <row r="7179" spans="1:5" x14ac:dyDescent="0.25">
      <c r="A7179" s="57" t="s">
        <v>25140</v>
      </c>
      <c r="B7179" s="57" t="s">
        <v>25141</v>
      </c>
      <c r="C7179" s="57" t="s">
        <v>44</v>
      </c>
      <c r="D7179" s="57" t="s">
        <v>4866</v>
      </c>
      <c r="E7179" s="58" t="s">
        <v>25142</v>
      </c>
    </row>
    <row r="7180" spans="1:5" x14ac:dyDescent="0.25">
      <c r="A7180" s="57" t="s">
        <v>25143</v>
      </c>
      <c r="B7180" s="57" t="s">
        <v>25144</v>
      </c>
      <c r="C7180" s="57" t="s">
        <v>44</v>
      </c>
      <c r="D7180" s="57" t="s">
        <v>5941</v>
      </c>
      <c r="E7180" s="58" t="s">
        <v>6174</v>
      </c>
    </row>
    <row r="7181" spans="1:5" x14ac:dyDescent="0.25">
      <c r="A7181" s="57" t="s">
        <v>25145</v>
      </c>
      <c r="B7181" s="57" t="s">
        <v>25146</v>
      </c>
      <c r="C7181" s="57" t="s">
        <v>44</v>
      </c>
      <c r="D7181" s="57" t="s">
        <v>4866</v>
      </c>
      <c r="E7181" s="58" t="s">
        <v>25147</v>
      </c>
    </row>
    <row r="7182" spans="1:5" x14ac:dyDescent="0.25">
      <c r="A7182" s="57" t="s">
        <v>25148</v>
      </c>
      <c r="B7182" s="57" t="s">
        <v>25149</v>
      </c>
      <c r="C7182" s="57" t="s">
        <v>44</v>
      </c>
      <c r="D7182" s="57" t="s">
        <v>5941</v>
      </c>
      <c r="E7182" s="58" t="s">
        <v>10144</v>
      </c>
    </row>
    <row r="7183" spans="1:5" x14ac:dyDescent="0.25">
      <c r="A7183" s="57" t="s">
        <v>25150</v>
      </c>
      <c r="B7183" s="57" t="s">
        <v>25151</v>
      </c>
      <c r="C7183" s="57" t="s">
        <v>44</v>
      </c>
      <c r="D7183" s="57" t="s">
        <v>4866</v>
      </c>
      <c r="E7183" s="58" t="s">
        <v>25152</v>
      </c>
    </row>
    <row r="7184" spans="1:5" x14ac:dyDescent="0.25">
      <c r="A7184" s="57" t="s">
        <v>25153</v>
      </c>
      <c r="B7184" s="57" t="s">
        <v>25154</v>
      </c>
      <c r="C7184" s="57" t="s">
        <v>44</v>
      </c>
      <c r="D7184" s="57" t="s">
        <v>4866</v>
      </c>
      <c r="E7184" s="58" t="s">
        <v>25155</v>
      </c>
    </row>
    <row r="7185" spans="1:5" x14ac:dyDescent="0.25">
      <c r="A7185" s="57" t="s">
        <v>25156</v>
      </c>
      <c r="B7185" s="57" t="s">
        <v>25157</v>
      </c>
      <c r="C7185" s="57" t="s">
        <v>44</v>
      </c>
      <c r="D7185" s="57" t="s">
        <v>5941</v>
      </c>
      <c r="E7185" s="58" t="s">
        <v>25158</v>
      </c>
    </row>
    <row r="7186" spans="1:5" x14ac:dyDescent="0.25">
      <c r="A7186" s="57" t="s">
        <v>25159</v>
      </c>
      <c r="B7186" s="57" t="s">
        <v>25160</v>
      </c>
      <c r="C7186" s="57" t="s">
        <v>44</v>
      </c>
      <c r="D7186" s="57" t="s">
        <v>4866</v>
      </c>
      <c r="E7186" s="58" t="s">
        <v>14149</v>
      </c>
    </row>
    <row r="7187" spans="1:5" x14ac:dyDescent="0.25">
      <c r="A7187" s="57" t="s">
        <v>25161</v>
      </c>
      <c r="B7187" s="57" t="s">
        <v>25162</v>
      </c>
      <c r="C7187" s="57" t="s">
        <v>44</v>
      </c>
      <c r="D7187" s="57" t="s">
        <v>4866</v>
      </c>
      <c r="E7187" s="58" t="s">
        <v>25163</v>
      </c>
    </row>
    <row r="7188" spans="1:5" x14ac:dyDescent="0.25">
      <c r="A7188" s="57" t="s">
        <v>25164</v>
      </c>
      <c r="B7188" s="57" t="s">
        <v>25165</v>
      </c>
      <c r="C7188" s="57" t="s">
        <v>44</v>
      </c>
      <c r="D7188" s="57" t="s">
        <v>4866</v>
      </c>
      <c r="E7188" s="58" t="s">
        <v>25166</v>
      </c>
    </row>
    <row r="7189" spans="1:5" x14ac:dyDescent="0.25">
      <c r="A7189" s="57" t="s">
        <v>25167</v>
      </c>
      <c r="B7189" s="57" t="s">
        <v>25168</v>
      </c>
      <c r="C7189" s="57" t="s">
        <v>44</v>
      </c>
      <c r="D7189" s="57" t="s">
        <v>4866</v>
      </c>
      <c r="E7189" s="58" t="s">
        <v>25142</v>
      </c>
    </row>
    <row r="7190" spans="1:5" x14ac:dyDescent="0.25">
      <c r="A7190" s="57" t="s">
        <v>25169</v>
      </c>
      <c r="B7190" s="57" t="s">
        <v>25170</v>
      </c>
      <c r="C7190" s="57" t="s">
        <v>44</v>
      </c>
      <c r="D7190" s="57" t="s">
        <v>4866</v>
      </c>
      <c r="E7190" s="58" t="s">
        <v>25171</v>
      </c>
    </row>
    <row r="7191" spans="1:5" x14ac:dyDescent="0.25">
      <c r="A7191" s="57" t="s">
        <v>25172</v>
      </c>
      <c r="B7191" s="57" t="s">
        <v>25173</v>
      </c>
      <c r="C7191" s="57" t="s">
        <v>44</v>
      </c>
      <c r="D7191" s="57" t="s">
        <v>4866</v>
      </c>
      <c r="E7191" s="58" t="s">
        <v>14201</v>
      </c>
    </row>
    <row r="7192" spans="1:5" x14ac:dyDescent="0.25">
      <c r="A7192" s="57" t="s">
        <v>25174</v>
      </c>
      <c r="B7192" s="57" t="s">
        <v>25175</v>
      </c>
      <c r="C7192" s="57" t="s">
        <v>44</v>
      </c>
      <c r="D7192" s="57" t="s">
        <v>4866</v>
      </c>
      <c r="E7192" s="58" t="s">
        <v>25176</v>
      </c>
    </row>
    <row r="7193" spans="1:5" x14ac:dyDescent="0.25">
      <c r="A7193" s="57" t="s">
        <v>25177</v>
      </c>
      <c r="B7193" s="57" t="s">
        <v>25178</v>
      </c>
      <c r="C7193" s="57" t="s">
        <v>44</v>
      </c>
      <c r="D7193" s="57" t="s">
        <v>4866</v>
      </c>
      <c r="E7193" s="58" t="s">
        <v>25179</v>
      </c>
    </row>
    <row r="7194" spans="1:5" x14ac:dyDescent="0.25">
      <c r="A7194" s="57" t="s">
        <v>25180</v>
      </c>
      <c r="B7194" s="57" t="s">
        <v>25181</v>
      </c>
      <c r="C7194" s="57" t="s">
        <v>44</v>
      </c>
      <c r="D7194" s="57" t="s">
        <v>4866</v>
      </c>
      <c r="E7194" s="58" t="s">
        <v>25182</v>
      </c>
    </row>
    <row r="7195" spans="1:5" x14ac:dyDescent="0.25">
      <c r="A7195" s="57" t="s">
        <v>25183</v>
      </c>
      <c r="B7195" s="57" t="s">
        <v>25184</v>
      </c>
      <c r="C7195" s="57" t="s">
        <v>44</v>
      </c>
      <c r="D7195" s="57" t="s">
        <v>4866</v>
      </c>
      <c r="E7195" s="58" t="s">
        <v>25185</v>
      </c>
    </row>
    <row r="7196" spans="1:5" x14ac:dyDescent="0.25">
      <c r="A7196" s="57" t="s">
        <v>25186</v>
      </c>
      <c r="B7196" s="57" t="s">
        <v>25187</v>
      </c>
      <c r="C7196" s="57" t="s">
        <v>44</v>
      </c>
      <c r="D7196" s="57" t="s">
        <v>5941</v>
      </c>
      <c r="E7196" s="58" t="s">
        <v>25188</v>
      </c>
    </row>
    <row r="7197" spans="1:5" x14ac:dyDescent="0.25">
      <c r="A7197" s="57" t="s">
        <v>25189</v>
      </c>
      <c r="B7197" s="57" t="s">
        <v>25190</v>
      </c>
      <c r="C7197" s="57" t="s">
        <v>44</v>
      </c>
      <c r="D7197" s="57" t="s">
        <v>4866</v>
      </c>
      <c r="E7197" s="58" t="s">
        <v>9137</v>
      </c>
    </row>
    <row r="7198" spans="1:5" x14ac:dyDescent="0.25">
      <c r="A7198" s="57" t="s">
        <v>25191</v>
      </c>
      <c r="B7198" s="57" t="s">
        <v>25192</v>
      </c>
      <c r="C7198" s="57" t="s">
        <v>44</v>
      </c>
      <c r="D7198" s="57" t="s">
        <v>4866</v>
      </c>
      <c r="E7198" s="58" t="s">
        <v>6717</v>
      </c>
    </row>
    <row r="7199" spans="1:5" x14ac:dyDescent="0.25">
      <c r="A7199" s="57" t="s">
        <v>25193</v>
      </c>
      <c r="B7199" s="57" t="s">
        <v>25194</v>
      </c>
      <c r="C7199" s="57" t="s">
        <v>44</v>
      </c>
      <c r="D7199" s="57" t="s">
        <v>4866</v>
      </c>
      <c r="E7199" s="58" t="s">
        <v>25195</v>
      </c>
    </row>
    <row r="7200" spans="1:5" x14ac:dyDescent="0.25">
      <c r="A7200" s="57" t="s">
        <v>25196</v>
      </c>
      <c r="B7200" s="57" t="s">
        <v>25197</v>
      </c>
      <c r="C7200" s="57" t="s">
        <v>44</v>
      </c>
      <c r="D7200" s="57" t="s">
        <v>4866</v>
      </c>
      <c r="E7200" s="58" t="s">
        <v>18950</v>
      </c>
    </row>
    <row r="7201" spans="1:5" x14ac:dyDescent="0.25">
      <c r="A7201" s="57" t="s">
        <v>25198</v>
      </c>
      <c r="B7201" s="57" t="s">
        <v>25199</v>
      </c>
      <c r="C7201" s="57" t="s">
        <v>44</v>
      </c>
      <c r="D7201" s="57" t="s">
        <v>4866</v>
      </c>
      <c r="E7201" s="58" t="s">
        <v>25200</v>
      </c>
    </row>
    <row r="7202" spans="1:5" x14ac:dyDescent="0.25">
      <c r="A7202" s="57" t="s">
        <v>25201</v>
      </c>
      <c r="B7202" s="57" t="s">
        <v>25202</v>
      </c>
      <c r="C7202" s="57" t="s">
        <v>44</v>
      </c>
      <c r="D7202" s="57" t="s">
        <v>4866</v>
      </c>
      <c r="E7202" s="58" t="s">
        <v>18114</v>
      </c>
    </row>
    <row r="7203" spans="1:5" x14ac:dyDescent="0.25">
      <c r="A7203" s="57" t="s">
        <v>25203</v>
      </c>
      <c r="B7203" s="57" t="s">
        <v>25204</v>
      </c>
      <c r="C7203" s="57" t="s">
        <v>44</v>
      </c>
      <c r="D7203" s="57" t="s">
        <v>4866</v>
      </c>
      <c r="E7203" s="58" t="s">
        <v>25200</v>
      </c>
    </row>
    <row r="7204" spans="1:5" x14ac:dyDescent="0.25">
      <c r="A7204" s="57" t="s">
        <v>25205</v>
      </c>
      <c r="B7204" s="57" t="s">
        <v>25206</v>
      </c>
      <c r="C7204" s="57" t="s">
        <v>44</v>
      </c>
      <c r="D7204" s="57" t="s">
        <v>5941</v>
      </c>
      <c r="E7204" s="58" t="s">
        <v>25207</v>
      </c>
    </row>
    <row r="7205" spans="1:5" x14ac:dyDescent="0.25">
      <c r="A7205" s="57" t="s">
        <v>25208</v>
      </c>
      <c r="B7205" s="57" t="s">
        <v>25209</v>
      </c>
      <c r="C7205" s="57" t="s">
        <v>44</v>
      </c>
      <c r="D7205" s="57" t="s">
        <v>4866</v>
      </c>
      <c r="E7205" s="58" t="s">
        <v>15558</v>
      </c>
    </row>
    <row r="7206" spans="1:5" x14ac:dyDescent="0.25">
      <c r="A7206" s="57" t="s">
        <v>25210</v>
      </c>
      <c r="B7206" s="57" t="s">
        <v>25211</v>
      </c>
      <c r="C7206" s="57" t="s">
        <v>44</v>
      </c>
      <c r="D7206" s="57" t="s">
        <v>4866</v>
      </c>
      <c r="E7206" s="58" t="s">
        <v>25212</v>
      </c>
    </row>
    <row r="7207" spans="1:5" x14ac:dyDescent="0.25">
      <c r="A7207" s="57" t="s">
        <v>25213</v>
      </c>
      <c r="B7207" s="57" t="s">
        <v>25214</v>
      </c>
      <c r="C7207" s="57" t="s">
        <v>44</v>
      </c>
      <c r="D7207" s="57" t="s">
        <v>4866</v>
      </c>
      <c r="E7207" s="58" t="s">
        <v>25215</v>
      </c>
    </row>
    <row r="7208" spans="1:5" x14ac:dyDescent="0.25">
      <c r="A7208" s="57" t="s">
        <v>25216</v>
      </c>
      <c r="B7208" s="57" t="s">
        <v>25217</v>
      </c>
      <c r="C7208" s="57" t="s">
        <v>44</v>
      </c>
      <c r="D7208" s="57" t="s">
        <v>4866</v>
      </c>
      <c r="E7208" s="58" t="s">
        <v>25218</v>
      </c>
    </row>
    <row r="7209" spans="1:5" x14ac:dyDescent="0.25">
      <c r="A7209" s="57" t="s">
        <v>25219</v>
      </c>
      <c r="B7209" s="57" t="s">
        <v>25220</v>
      </c>
      <c r="C7209" s="57" t="s">
        <v>44</v>
      </c>
      <c r="D7209" s="57" t="s">
        <v>4866</v>
      </c>
      <c r="E7209" s="58" t="s">
        <v>25221</v>
      </c>
    </row>
    <row r="7210" spans="1:5" x14ac:dyDescent="0.25">
      <c r="A7210" s="57" t="s">
        <v>25222</v>
      </c>
      <c r="B7210" s="57" t="s">
        <v>25223</v>
      </c>
      <c r="C7210" s="57" t="s">
        <v>44</v>
      </c>
      <c r="D7210" s="57" t="s">
        <v>4866</v>
      </c>
      <c r="E7210" s="58" t="s">
        <v>25221</v>
      </c>
    </row>
    <row r="7211" spans="1:5" x14ac:dyDescent="0.25">
      <c r="A7211" s="57" t="s">
        <v>25224</v>
      </c>
      <c r="B7211" s="57" t="s">
        <v>25225</v>
      </c>
      <c r="C7211" s="57" t="s">
        <v>44</v>
      </c>
      <c r="D7211" s="57" t="s">
        <v>4866</v>
      </c>
      <c r="E7211" s="58" t="s">
        <v>25200</v>
      </c>
    </row>
    <row r="7212" spans="1:5" x14ac:dyDescent="0.25">
      <c r="A7212" s="57" t="s">
        <v>25226</v>
      </c>
      <c r="B7212" s="57" t="s">
        <v>25227</v>
      </c>
      <c r="C7212" s="57" t="s">
        <v>44</v>
      </c>
      <c r="D7212" s="57" t="s">
        <v>4866</v>
      </c>
      <c r="E7212" s="58" t="s">
        <v>25200</v>
      </c>
    </row>
    <row r="7213" spans="1:5" x14ac:dyDescent="0.25">
      <c r="A7213" s="57" t="s">
        <v>25228</v>
      </c>
      <c r="B7213" s="57" t="s">
        <v>25229</v>
      </c>
      <c r="C7213" s="57" t="s">
        <v>44</v>
      </c>
      <c r="D7213" s="57" t="s">
        <v>4866</v>
      </c>
      <c r="E7213" s="58" t="s">
        <v>16241</v>
      </c>
    </row>
    <row r="7214" spans="1:5" x14ac:dyDescent="0.25">
      <c r="A7214" s="57" t="s">
        <v>25230</v>
      </c>
      <c r="B7214" s="57" t="s">
        <v>25231</v>
      </c>
      <c r="C7214" s="57" t="s">
        <v>44</v>
      </c>
      <c r="D7214" s="57" t="s">
        <v>4866</v>
      </c>
      <c r="E7214" s="58" t="s">
        <v>25221</v>
      </c>
    </row>
    <row r="7215" spans="1:5" x14ac:dyDescent="0.25">
      <c r="A7215" s="57" t="s">
        <v>25232</v>
      </c>
      <c r="B7215" s="57" t="s">
        <v>25233</v>
      </c>
      <c r="C7215" s="57" t="s">
        <v>44</v>
      </c>
      <c r="D7215" s="57" t="s">
        <v>4866</v>
      </c>
      <c r="E7215" s="58" t="s">
        <v>25234</v>
      </c>
    </row>
    <row r="7216" spans="1:5" x14ac:dyDescent="0.25">
      <c r="A7216" s="57" t="s">
        <v>25235</v>
      </c>
      <c r="B7216" s="57" t="s">
        <v>25236</v>
      </c>
      <c r="C7216" s="57" t="s">
        <v>44</v>
      </c>
      <c r="D7216" s="57" t="s">
        <v>4866</v>
      </c>
      <c r="E7216" s="58" t="s">
        <v>13926</v>
      </c>
    </row>
    <row r="7217" spans="1:5" x14ac:dyDescent="0.25">
      <c r="A7217" s="57" t="s">
        <v>25237</v>
      </c>
      <c r="B7217" s="57" t="s">
        <v>25238</v>
      </c>
      <c r="C7217" s="57" t="s">
        <v>44</v>
      </c>
      <c r="D7217" s="57" t="s">
        <v>4866</v>
      </c>
      <c r="E7217" s="58" t="s">
        <v>21751</v>
      </c>
    </row>
    <row r="7218" spans="1:5" x14ac:dyDescent="0.25">
      <c r="A7218" s="57" t="s">
        <v>25239</v>
      </c>
      <c r="B7218" s="57" t="s">
        <v>25240</v>
      </c>
      <c r="C7218" s="57" t="s">
        <v>44</v>
      </c>
      <c r="D7218" s="57" t="s">
        <v>5941</v>
      </c>
      <c r="E7218" s="58" t="s">
        <v>25163</v>
      </c>
    </row>
    <row r="7219" spans="1:5" x14ac:dyDescent="0.25">
      <c r="A7219" s="57" t="s">
        <v>25241</v>
      </c>
      <c r="B7219" s="57" t="s">
        <v>25242</v>
      </c>
      <c r="C7219" s="57" t="s">
        <v>44</v>
      </c>
      <c r="D7219" s="57" t="s">
        <v>5941</v>
      </c>
      <c r="E7219" s="58" t="s">
        <v>25243</v>
      </c>
    </row>
    <row r="7220" spans="1:5" x14ac:dyDescent="0.25">
      <c r="A7220" s="57" t="s">
        <v>25244</v>
      </c>
      <c r="B7220" s="57" t="s">
        <v>25245</v>
      </c>
      <c r="C7220" s="57" t="s">
        <v>44</v>
      </c>
      <c r="D7220" s="57" t="s">
        <v>4866</v>
      </c>
      <c r="E7220" s="58" t="s">
        <v>19150</v>
      </c>
    </row>
    <row r="7221" spans="1:5" x14ac:dyDescent="0.25">
      <c r="A7221" s="57" t="s">
        <v>25246</v>
      </c>
      <c r="B7221" s="57" t="s">
        <v>25247</v>
      </c>
      <c r="C7221" s="57" t="s">
        <v>44</v>
      </c>
      <c r="D7221" s="57" t="s">
        <v>4866</v>
      </c>
      <c r="E7221" s="58" t="s">
        <v>25243</v>
      </c>
    </row>
    <row r="7222" spans="1:5" x14ac:dyDescent="0.25">
      <c r="A7222" s="57" t="s">
        <v>25248</v>
      </c>
      <c r="B7222" s="57" t="s">
        <v>25249</v>
      </c>
      <c r="C7222" s="57" t="s">
        <v>44</v>
      </c>
      <c r="D7222" s="57" t="s">
        <v>4866</v>
      </c>
      <c r="E7222" s="58" t="s">
        <v>25250</v>
      </c>
    </row>
    <row r="7223" spans="1:5" x14ac:dyDescent="0.25">
      <c r="A7223" s="57" t="s">
        <v>25251</v>
      </c>
      <c r="B7223" s="57" t="s">
        <v>25252</v>
      </c>
      <c r="C7223" s="57" t="s">
        <v>44</v>
      </c>
      <c r="D7223" s="57" t="s">
        <v>4866</v>
      </c>
      <c r="E7223" s="58" t="s">
        <v>25253</v>
      </c>
    </row>
    <row r="7224" spans="1:5" x14ac:dyDescent="0.25">
      <c r="A7224" s="57" t="s">
        <v>25254</v>
      </c>
      <c r="B7224" s="57" t="s">
        <v>25255</v>
      </c>
      <c r="C7224" s="57" t="s">
        <v>44</v>
      </c>
      <c r="D7224" s="57" t="s">
        <v>4866</v>
      </c>
      <c r="E7224" s="58" t="s">
        <v>25256</v>
      </c>
    </row>
    <row r="7225" spans="1:5" x14ac:dyDescent="0.25">
      <c r="A7225" s="57" t="s">
        <v>25257</v>
      </c>
      <c r="B7225" s="57" t="s">
        <v>25258</v>
      </c>
      <c r="C7225" s="57" t="s">
        <v>44</v>
      </c>
      <c r="D7225" s="57" t="s">
        <v>5941</v>
      </c>
      <c r="E7225" s="58" t="s">
        <v>16517</v>
      </c>
    </row>
    <row r="7226" spans="1:5" x14ac:dyDescent="0.25">
      <c r="A7226" s="57" t="s">
        <v>25259</v>
      </c>
      <c r="B7226" s="57" t="s">
        <v>25260</v>
      </c>
      <c r="C7226" s="57" t="s">
        <v>44</v>
      </c>
      <c r="D7226" s="57" t="s">
        <v>5941</v>
      </c>
      <c r="E7226" s="58" t="s">
        <v>25261</v>
      </c>
    </row>
    <row r="7227" spans="1:5" x14ac:dyDescent="0.25">
      <c r="A7227" s="57" t="s">
        <v>25262</v>
      </c>
      <c r="B7227" s="57" t="s">
        <v>25263</v>
      </c>
      <c r="C7227" s="57" t="s">
        <v>44</v>
      </c>
      <c r="D7227" s="57" t="s">
        <v>4866</v>
      </c>
      <c r="E7227" s="58" t="s">
        <v>6835</v>
      </c>
    </row>
    <row r="7228" spans="1:5" x14ac:dyDescent="0.25">
      <c r="A7228" s="57" t="s">
        <v>25264</v>
      </c>
      <c r="B7228" s="57" t="s">
        <v>25265</v>
      </c>
      <c r="C7228" s="57" t="s">
        <v>44</v>
      </c>
      <c r="D7228" s="57" t="s">
        <v>4866</v>
      </c>
      <c r="E7228" s="58" t="s">
        <v>25266</v>
      </c>
    </row>
    <row r="7229" spans="1:5" x14ac:dyDescent="0.25">
      <c r="A7229" s="57" t="s">
        <v>25267</v>
      </c>
      <c r="B7229" s="57" t="s">
        <v>25268</v>
      </c>
      <c r="C7229" s="57" t="s">
        <v>44</v>
      </c>
      <c r="D7229" s="57" t="s">
        <v>4866</v>
      </c>
      <c r="E7229" s="58" t="s">
        <v>15760</v>
      </c>
    </row>
    <row r="7230" spans="1:5" x14ac:dyDescent="0.25">
      <c r="A7230" s="57" t="s">
        <v>25269</v>
      </c>
      <c r="B7230" s="57" t="s">
        <v>25270</v>
      </c>
      <c r="C7230" s="57" t="s">
        <v>44</v>
      </c>
      <c r="D7230" s="57" t="s">
        <v>4866</v>
      </c>
      <c r="E7230" s="58" t="s">
        <v>6174</v>
      </c>
    </row>
    <row r="7231" spans="1:5" x14ac:dyDescent="0.25">
      <c r="A7231" s="57" t="s">
        <v>25271</v>
      </c>
      <c r="B7231" s="57" t="s">
        <v>25272</v>
      </c>
      <c r="C7231" s="57" t="s">
        <v>44</v>
      </c>
      <c r="D7231" s="57" t="s">
        <v>4866</v>
      </c>
      <c r="E7231" s="58" t="s">
        <v>25215</v>
      </c>
    </row>
    <row r="7232" spans="1:5" x14ac:dyDescent="0.25">
      <c r="A7232" s="57" t="s">
        <v>25273</v>
      </c>
      <c r="B7232" s="57" t="s">
        <v>25274</v>
      </c>
      <c r="C7232" s="57" t="s">
        <v>44</v>
      </c>
      <c r="D7232" s="57" t="s">
        <v>4866</v>
      </c>
      <c r="E7232" s="58" t="s">
        <v>22058</v>
      </c>
    </row>
    <row r="7233" spans="1:5" x14ac:dyDescent="0.25">
      <c r="A7233" s="57" t="s">
        <v>25275</v>
      </c>
      <c r="B7233" s="57" t="s">
        <v>25276</v>
      </c>
      <c r="C7233" s="57" t="s">
        <v>44</v>
      </c>
      <c r="D7233" s="57" t="s">
        <v>4866</v>
      </c>
      <c r="E7233" s="58" t="s">
        <v>22982</v>
      </c>
    </row>
    <row r="7234" spans="1:5" x14ac:dyDescent="0.25">
      <c r="A7234" s="57" t="s">
        <v>25277</v>
      </c>
      <c r="B7234" s="57" t="s">
        <v>25278</v>
      </c>
      <c r="C7234" s="57" t="s">
        <v>44</v>
      </c>
      <c r="D7234" s="57" t="s">
        <v>4866</v>
      </c>
      <c r="E7234" s="58" t="s">
        <v>6250</v>
      </c>
    </row>
    <row r="7235" spans="1:5" x14ac:dyDescent="0.25">
      <c r="A7235" s="57" t="s">
        <v>25279</v>
      </c>
      <c r="B7235" s="57" t="s">
        <v>25280</v>
      </c>
      <c r="C7235" s="57" t="s">
        <v>44</v>
      </c>
      <c r="D7235" s="57" t="s">
        <v>5941</v>
      </c>
      <c r="E7235" s="58" t="s">
        <v>25281</v>
      </c>
    </row>
    <row r="7236" spans="1:5" x14ac:dyDescent="0.25">
      <c r="A7236" s="57" t="s">
        <v>25282</v>
      </c>
      <c r="B7236" s="57" t="s">
        <v>25283</v>
      </c>
      <c r="C7236" s="57" t="s">
        <v>44</v>
      </c>
      <c r="D7236" s="57" t="s">
        <v>4866</v>
      </c>
      <c r="E7236" s="58" t="s">
        <v>25284</v>
      </c>
    </row>
    <row r="7237" spans="1:5" x14ac:dyDescent="0.25">
      <c r="A7237" s="57" t="s">
        <v>25285</v>
      </c>
      <c r="B7237" s="57" t="s">
        <v>25286</v>
      </c>
      <c r="C7237" s="57" t="s">
        <v>44</v>
      </c>
      <c r="D7237" s="57" t="s">
        <v>4866</v>
      </c>
      <c r="E7237" s="58" t="s">
        <v>25287</v>
      </c>
    </row>
    <row r="7238" spans="1:5" x14ac:dyDescent="0.25">
      <c r="A7238" s="57" t="s">
        <v>25288</v>
      </c>
      <c r="B7238" s="57" t="s">
        <v>25289</v>
      </c>
      <c r="C7238" s="57" t="s">
        <v>44</v>
      </c>
      <c r="D7238" s="57" t="s">
        <v>4866</v>
      </c>
      <c r="E7238" s="58" t="s">
        <v>25290</v>
      </c>
    </row>
    <row r="7239" spans="1:5" x14ac:dyDescent="0.25">
      <c r="A7239" s="57" t="s">
        <v>25291</v>
      </c>
      <c r="B7239" s="57" t="s">
        <v>25292</v>
      </c>
      <c r="C7239" s="57" t="s">
        <v>44</v>
      </c>
      <c r="D7239" s="57" t="s">
        <v>4866</v>
      </c>
      <c r="E7239" s="58" t="s">
        <v>25293</v>
      </c>
    </row>
    <row r="7240" spans="1:5" x14ac:dyDescent="0.25">
      <c r="A7240" s="57" t="s">
        <v>25294</v>
      </c>
      <c r="B7240" s="57" t="s">
        <v>25295</v>
      </c>
      <c r="C7240" s="57" t="s">
        <v>44</v>
      </c>
      <c r="D7240" s="57" t="s">
        <v>4866</v>
      </c>
      <c r="E7240" s="58" t="s">
        <v>25296</v>
      </c>
    </row>
    <row r="7241" spans="1:5" x14ac:dyDescent="0.25">
      <c r="A7241" s="57" t="s">
        <v>25297</v>
      </c>
      <c r="B7241" s="57" t="s">
        <v>25298</v>
      </c>
      <c r="C7241" s="57" t="s">
        <v>44</v>
      </c>
      <c r="D7241" s="57" t="s">
        <v>4866</v>
      </c>
      <c r="E7241" s="58" t="s">
        <v>25299</v>
      </c>
    </row>
    <row r="7242" spans="1:5" x14ac:dyDescent="0.25">
      <c r="A7242" s="57" t="s">
        <v>25300</v>
      </c>
      <c r="B7242" s="57" t="s">
        <v>25301</v>
      </c>
      <c r="C7242" s="57" t="s">
        <v>44</v>
      </c>
      <c r="D7242" s="57" t="s">
        <v>5941</v>
      </c>
      <c r="E7242" s="58" t="s">
        <v>25302</v>
      </c>
    </row>
    <row r="7243" spans="1:5" x14ac:dyDescent="0.25">
      <c r="A7243" s="57" t="s">
        <v>25303</v>
      </c>
      <c r="B7243" s="57" t="s">
        <v>25304</v>
      </c>
      <c r="C7243" s="57" t="s">
        <v>44</v>
      </c>
      <c r="D7243" s="57" t="s">
        <v>5941</v>
      </c>
      <c r="E7243" s="58" t="s">
        <v>25305</v>
      </c>
    </row>
    <row r="7244" spans="1:5" x14ac:dyDescent="0.25">
      <c r="A7244" s="57" t="s">
        <v>25306</v>
      </c>
      <c r="B7244" s="57" t="s">
        <v>25307</v>
      </c>
      <c r="C7244" s="57" t="s">
        <v>44</v>
      </c>
      <c r="D7244" s="57" t="s">
        <v>4866</v>
      </c>
      <c r="E7244" s="58" t="s">
        <v>25308</v>
      </c>
    </row>
    <row r="7245" spans="1:5" x14ac:dyDescent="0.25">
      <c r="A7245" s="57" t="s">
        <v>25309</v>
      </c>
      <c r="B7245" s="57" t="s">
        <v>25310</v>
      </c>
      <c r="C7245" s="57" t="s">
        <v>44</v>
      </c>
      <c r="D7245" s="57" t="s">
        <v>4866</v>
      </c>
      <c r="E7245" s="58" t="s">
        <v>25311</v>
      </c>
    </row>
    <row r="7246" spans="1:5" x14ac:dyDescent="0.25">
      <c r="A7246" s="57" t="s">
        <v>25312</v>
      </c>
      <c r="B7246" s="57" t="s">
        <v>25313</v>
      </c>
      <c r="C7246" s="57" t="s">
        <v>44</v>
      </c>
      <c r="D7246" s="57" t="s">
        <v>4866</v>
      </c>
      <c r="E7246" s="58" t="s">
        <v>25314</v>
      </c>
    </row>
    <row r="7247" spans="1:5" x14ac:dyDescent="0.25">
      <c r="A7247" s="57" t="s">
        <v>25315</v>
      </c>
      <c r="B7247" s="57" t="s">
        <v>25316</v>
      </c>
      <c r="C7247" s="57" t="s">
        <v>44</v>
      </c>
      <c r="D7247" s="57" t="s">
        <v>5941</v>
      </c>
      <c r="E7247" s="58" t="s">
        <v>25317</v>
      </c>
    </row>
    <row r="7248" spans="1:5" x14ac:dyDescent="0.25">
      <c r="A7248" s="57" t="s">
        <v>25318</v>
      </c>
      <c r="B7248" s="57" t="s">
        <v>25319</v>
      </c>
      <c r="C7248" s="57" t="s">
        <v>25320</v>
      </c>
      <c r="D7248" s="57" t="s">
        <v>4866</v>
      </c>
      <c r="E7248" s="58" t="s">
        <v>25321</v>
      </c>
    </row>
    <row r="7249" spans="1:5" x14ac:dyDescent="0.25">
      <c r="A7249" s="57" t="s">
        <v>25322</v>
      </c>
      <c r="B7249" s="57" t="s">
        <v>25298</v>
      </c>
      <c r="C7249" s="57" t="s">
        <v>25320</v>
      </c>
      <c r="D7249" s="57" t="s">
        <v>4866</v>
      </c>
      <c r="E7249" s="58" t="s">
        <v>25323</v>
      </c>
    </row>
    <row r="7250" spans="1:5" x14ac:dyDescent="0.25">
      <c r="A7250" s="57" t="s">
        <v>25324</v>
      </c>
      <c r="B7250" s="57" t="s">
        <v>25280</v>
      </c>
      <c r="C7250" s="57" t="s">
        <v>25320</v>
      </c>
      <c r="D7250" s="57" t="s">
        <v>4866</v>
      </c>
      <c r="E7250" s="58" t="s">
        <v>25325</v>
      </c>
    </row>
    <row r="7251" spans="1:5" x14ac:dyDescent="0.25">
      <c r="A7251" s="57" t="s">
        <v>25326</v>
      </c>
      <c r="B7251" s="57" t="s">
        <v>25283</v>
      </c>
      <c r="C7251" s="57" t="s">
        <v>25320</v>
      </c>
      <c r="D7251" s="57" t="s">
        <v>4866</v>
      </c>
      <c r="E7251" s="58" t="s">
        <v>25327</v>
      </c>
    </row>
    <row r="7252" spans="1:5" x14ac:dyDescent="0.25">
      <c r="A7252" s="57" t="s">
        <v>25328</v>
      </c>
      <c r="B7252" s="57" t="s">
        <v>25304</v>
      </c>
      <c r="C7252" s="57" t="s">
        <v>25320</v>
      </c>
      <c r="D7252" s="57" t="s">
        <v>4866</v>
      </c>
      <c r="E7252" s="58" t="s">
        <v>25329</v>
      </c>
    </row>
    <row r="7253" spans="1:5" x14ac:dyDescent="0.25">
      <c r="A7253" s="57" t="s">
        <v>25330</v>
      </c>
      <c r="B7253" s="57" t="s">
        <v>25295</v>
      </c>
      <c r="C7253" s="57" t="s">
        <v>25320</v>
      </c>
      <c r="D7253" s="57" t="s">
        <v>4866</v>
      </c>
      <c r="E7253" s="58" t="s">
        <v>25331</v>
      </c>
    </row>
    <row r="7254" spans="1:5" x14ac:dyDescent="0.25">
      <c r="A7254" s="57" t="s">
        <v>25332</v>
      </c>
      <c r="B7254" s="57" t="s">
        <v>25307</v>
      </c>
      <c r="C7254" s="57" t="s">
        <v>25320</v>
      </c>
      <c r="D7254" s="57" t="s">
        <v>4866</v>
      </c>
      <c r="E7254" s="58" t="s">
        <v>25333</v>
      </c>
    </row>
    <row r="7255" spans="1:5" x14ac:dyDescent="0.25">
      <c r="A7255" s="57" t="s">
        <v>25334</v>
      </c>
      <c r="B7255" s="57" t="s">
        <v>25310</v>
      </c>
      <c r="C7255" s="57" t="s">
        <v>25320</v>
      </c>
      <c r="D7255" s="57" t="s">
        <v>4866</v>
      </c>
      <c r="E7255" s="58" t="s">
        <v>25335</v>
      </c>
    </row>
    <row r="7256" spans="1:5" x14ac:dyDescent="0.25">
      <c r="A7256" s="57" t="s">
        <v>25336</v>
      </c>
      <c r="B7256" s="57" t="s">
        <v>25337</v>
      </c>
      <c r="C7256" s="57" t="s">
        <v>25320</v>
      </c>
      <c r="D7256" s="57" t="s">
        <v>4866</v>
      </c>
      <c r="E7256" s="58" t="s">
        <v>25338</v>
      </c>
    </row>
    <row r="7257" spans="1:5" x14ac:dyDescent="0.25">
      <c r="A7257" s="57" t="s">
        <v>25339</v>
      </c>
      <c r="B7257" s="57" t="s">
        <v>25340</v>
      </c>
      <c r="C7257" s="57" t="s">
        <v>25320</v>
      </c>
      <c r="D7257" s="57" t="s">
        <v>4866</v>
      </c>
      <c r="E7257" s="58" t="s">
        <v>25341</v>
      </c>
    </row>
    <row r="7258" spans="1:5" x14ac:dyDescent="0.25">
      <c r="A7258" s="57" t="s">
        <v>25342</v>
      </c>
      <c r="B7258" s="57" t="s">
        <v>25343</v>
      </c>
      <c r="C7258" s="57" t="s">
        <v>25320</v>
      </c>
      <c r="D7258" s="57" t="s">
        <v>4866</v>
      </c>
      <c r="E7258" s="58" t="s">
        <v>25344</v>
      </c>
    </row>
    <row r="7259" spans="1:5" x14ac:dyDescent="0.25">
      <c r="A7259" s="57" t="s">
        <v>25345</v>
      </c>
      <c r="B7259" s="57" t="s">
        <v>25346</v>
      </c>
      <c r="C7259" s="57" t="s">
        <v>25320</v>
      </c>
      <c r="D7259" s="57" t="s">
        <v>4866</v>
      </c>
      <c r="E7259" s="58" t="s">
        <v>25347</v>
      </c>
    </row>
    <row r="7260" spans="1:5" x14ac:dyDescent="0.25">
      <c r="A7260" s="57" t="s">
        <v>25348</v>
      </c>
      <c r="B7260" s="57" t="s">
        <v>25313</v>
      </c>
      <c r="C7260" s="57" t="s">
        <v>25320</v>
      </c>
      <c r="D7260" s="57" t="s">
        <v>4866</v>
      </c>
      <c r="E7260" s="58" t="s">
        <v>25349</v>
      </c>
    </row>
    <row r="7261" spans="1:5" x14ac:dyDescent="0.25">
      <c r="A7261" s="57" t="s">
        <v>25350</v>
      </c>
      <c r="B7261" s="57" t="s">
        <v>25316</v>
      </c>
      <c r="C7261" s="57" t="s">
        <v>25320</v>
      </c>
      <c r="D7261" s="57" t="s">
        <v>4866</v>
      </c>
      <c r="E7261" s="58" t="s">
        <v>25351</v>
      </c>
    </row>
    <row r="7262" spans="1:5" x14ac:dyDescent="0.25">
      <c r="A7262" s="57" t="s">
        <v>25352</v>
      </c>
      <c r="B7262" s="57" t="s">
        <v>25353</v>
      </c>
      <c r="C7262" s="57" t="s">
        <v>44</v>
      </c>
      <c r="D7262" s="57" t="s">
        <v>4866</v>
      </c>
      <c r="E7262" s="58" t="s">
        <v>7177</v>
      </c>
    </row>
    <row r="7263" spans="1:5" x14ac:dyDescent="0.25">
      <c r="A7263" s="57" t="s">
        <v>25354</v>
      </c>
      <c r="B7263" s="57" t="s">
        <v>25355</v>
      </c>
      <c r="C7263" s="57" t="s">
        <v>44</v>
      </c>
      <c r="D7263" s="57" t="s">
        <v>4866</v>
      </c>
      <c r="E7263" s="58" t="s">
        <v>24040</v>
      </c>
    </row>
    <row r="7264" spans="1:5" x14ac:dyDescent="0.25">
      <c r="A7264" s="57" t="s">
        <v>25356</v>
      </c>
      <c r="B7264" s="57" t="s">
        <v>25357</v>
      </c>
      <c r="C7264" s="57" t="s">
        <v>44</v>
      </c>
      <c r="D7264" s="57" t="s">
        <v>4866</v>
      </c>
      <c r="E7264" s="58" t="s">
        <v>7177</v>
      </c>
    </row>
    <row r="7265" spans="1:5" x14ac:dyDescent="0.25">
      <c r="A7265" s="57" t="s">
        <v>25358</v>
      </c>
      <c r="B7265" s="57" t="s">
        <v>25359</v>
      </c>
      <c r="C7265" s="57" t="s">
        <v>44</v>
      </c>
      <c r="D7265" s="57" t="s">
        <v>4866</v>
      </c>
      <c r="E7265" s="58" t="s">
        <v>8217</v>
      </c>
    </row>
    <row r="7266" spans="1:5" x14ac:dyDescent="0.25">
      <c r="A7266" s="57" t="s">
        <v>25360</v>
      </c>
      <c r="B7266" s="57" t="s">
        <v>25361</v>
      </c>
      <c r="C7266" s="57" t="s">
        <v>44</v>
      </c>
      <c r="D7266" s="57" t="s">
        <v>4866</v>
      </c>
      <c r="E7266" s="58" t="s">
        <v>24040</v>
      </c>
    </row>
    <row r="7267" spans="1:5" x14ac:dyDescent="0.25">
      <c r="A7267" s="57" t="s">
        <v>25362</v>
      </c>
      <c r="B7267" s="57" t="s">
        <v>25363</v>
      </c>
      <c r="C7267" s="57" t="s">
        <v>44</v>
      </c>
      <c r="D7267" s="57" t="s">
        <v>4866</v>
      </c>
      <c r="E7267" s="58" t="s">
        <v>7539</v>
      </c>
    </row>
    <row r="7268" spans="1:5" x14ac:dyDescent="0.25">
      <c r="A7268" s="57" t="s">
        <v>25364</v>
      </c>
      <c r="B7268" s="57" t="s">
        <v>25365</v>
      </c>
      <c r="C7268" s="57" t="s">
        <v>44</v>
      </c>
      <c r="D7268" s="57" t="s">
        <v>4866</v>
      </c>
      <c r="E7268" s="58" t="s">
        <v>7279</v>
      </c>
    </row>
    <row r="7269" spans="1:5" x14ac:dyDescent="0.25">
      <c r="A7269" s="57" t="s">
        <v>25366</v>
      </c>
      <c r="B7269" s="57" t="s">
        <v>25367</v>
      </c>
      <c r="C7269" s="57" t="s">
        <v>44</v>
      </c>
      <c r="D7269" s="57" t="s">
        <v>4866</v>
      </c>
      <c r="E7269" s="58" t="s">
        <v>7279</v>
      </c>
    </row>
    <row r="7270" spans="1:5" x14ac:dyDescent="0.25">
      <c r="A7270" s="57" t="s">
        <v>25368</v>
      </c>
      <c r="B7270" s="57" t="s">
        <v>25369</v>
      </c>
      <c r="C7270" s="57" t="s">
        <v>44</v>
      </c>
      <c r="D7270" s="57" t="s">
        <v>4866</v>
      </c>
      <c r="E7270" s="58" t="s">
        <v>7185</v>
      </c>
    </row>
    <row r="7271" spans="1:5" x14ac:dyDescent="0.25">
      <c r="A7271" s="57" t="s">
        <v>25370</v>
      </c>
      <c r="B7271" s="57" t="s">
        <v>25371</v>
      </c>
      <c r="C7271" s="57" t="s">
        <v>44</v>
      </c>
      <c r="D7271" s="57" t="s">
        <v>4866</v>
      </c>
      <c r="E7271" s="58" t="s">
        <v>8185</v>
      </c>
    </row>
    <row r="7272" spans="1:5" x14ac:dyDescent="0.25">
      <c r="A7272" s="57" t="s">
        <v>25372</v>
      </c>
      <c r="B7272" s="57" t="s">
        <v>25373</v>
      </c>
      <c r="C7272" s="57" t="s">
        <v>44</v>
      </c>
      <c r="D7272" s="57" t="s">
        <v>4866</v>
      </c>
      <c r="E7272" s="58" t="s">
        <v>24040</v>
      </c>
    </row>
    <row r="7273" spans="1:5" x14ac:dyDescent="0.25">
      <c r="A7273" s="57" t="s">
        <v>25374</v>
      </c>
      <c r="B7273" s="57" t="s">
        <v>25375</v>
      </c>
      <c r="C7273" s="57" t="s">
        <v>44</v>
      </c>
      <c r="D7273" s="57" t="s">
        <v>4866</v>
      </c>
      <c r="E7273" s="58" t="s">
        <v>7177</v>
      </c>
    </row>
    <row r="7274" spans="1:5" x14ac:dyDescent="0.25">
      <c r="A7274" s="57" t="s">
        <v>25376</v>
      </c>
      <c r="B7274" s="57" t="s">
        <v>25377</v>
      </c>
      <c r="C7274" s="57" t="s">
        <v>44</v>
      </c>
      <c r="D7274" s="57" t="s">
        <v>4866</v>
      </c>
      <c r="E7274" s="58" t="s">
        <v>7177</v>
      </c>
    </row>
    <row r="7275" spans="1:5" x14ac:dyDescent="0.25">
      <c r="A7275" s="57" t="s">
        <v>25378</v>
      </c>
      <c r="B7275" s="57" t="s">
        <v>25379</v>
      </c>
      <c r="C7275" s="57" t="s">
        <v>44</v>
      </c>
      <c r="D7275" s="57" t="s">
        <v>4866</v>
      </c>
      <c r="E7275" s="58" t="s">
        <v>8217</v>
      </c>
    </row>
    <row r="7276" spans="1:5" x14ac:dyDescent="0.25">
      <c r="A7276" s="57" t="s">
        <v>25380</v>
      </c>
      <c r="B7276" s="57" t="s">
        <v>25381</v>
      </c>
      <c r="C7276" s="57" t="s">
        <v>44</v>
      </c>
      <c r="D7276" s="57" t="s">
        <v>4866</v>
      </c>
      <c r="E7276" s="58" t="s">
        <v>25382</v>
      </c>
    </row>
    <row r="7277" spans="1:5" x14ac:dyDescent="0.25">
      <c r="A7277" s="57" t="s">
        <v>25383</v>
      </c>
      <c r="B7277" s="57" t="s">
        <v>25384</v>
      </c>
      <c r="C7277" s="57" t="s">
        <v>44</v>
      </c>
      <c r="D7277" s="57" t="s">
        <v>4866</v>
      </c>
      <c r="E7277" s="58" t="s">
        <v>7486</v>
      </c>
    </row>
    <row r="7278" spans="1:5" x14ac:dyDescent="0.25">
      <c r="A7278" s="57" t="s">
        <v>25385</v>
      </c>
      <c r="B7278" s="57" t="s">
        <v>25386</v>
      </c>
      <c r="C7278" s="57" t="s">
        <v>44</v>
      </c>
      <c r="D7278" s="57" t="s">
        <v>4866</v>
      </c>
      <c r="E7278" s="58" t="s">
        <v>7481</v>
      </c>
    </row>
    <row r="7279" spans="1:5" x14ac:dyDescent="0.25">
      <c r="A7279" s="57" t="s">
        <v>25387</v>
      </c>
      <c r="B7279" s="57" t="s">
        <v>25388</v>
      </c>
      <c r="C7279" s="57" t="s">
        <v>44</v>
      </c>
      <c r="D7279" s="57" t="s">
        <v>4866</v>
      </c>
      <c r="E7279" s="58" t="s">
        <v>6474</v>
      </c>
    </row>
    <row r="7280" spans="1:5" x14ac:dyDescent="0.25">
      <c r="A7280" s="57" t="s">
        <v>25389</v>
      </c>
      <c r="B7280" s="57" t="s">
        <v>25390</v>
      </c>
      <c r="C7280" s="57" t="s">
        <v>44</v>
      </c>
      <c r="D7280" s="57" t="s">
        <v>4866</v>
      </c>
      <c r="E7280" s="58" t="s">
        <v>7279</v>
      </c>
    </row>
    <row r="7281" spans="1:5" x14ac:dyDescent="0.25">
      <c r="A7281" s="57" t="s">
        <v>25391</v>
      </c>
      <c r="B7281" s="57" t="s">
        <v>25392</v>
      </c>
      <c r="C7281" s="57" t="s">
        <v>44</v>
      </c>
      <c r="D7281" s="57" t="s">
        <v>4866</v>
      </c>
      <c r="E7281" s="58" t="s">
        <v>7481</v>
      </c>
    </row>
    <row r="7282" spans="1:5" x14ac:dyDescent="0.25">
      <c r="A7282" s="57" t="s">
        <v>25393</v>
      </c>
      <c r="B7282" s="57" t="s">
        <v>25394</v>
      </c>
      <c r="C7282" s="57" t="s">
        <v>44</v>
      </c>
      <c r="D7282" s="57" t="s">
        <v>5941</v>
      </c>
      <c r="E7282" s="58" t="s">
        <v>7279</v>
      </c>
    </row>
    <row r="7283" spans="1:5" x14ac:dyDescent="0.25">
      <c r="A7283" s="57" t="s">
        <v>25395</v>
      </c>
      <c r="B7283" s="57" t="s">
        <v>25396</v>
      </c>
      <c r="C7283" s="57" t="s">
        <v>44</v>
      </c>
      <c r="D7283" s="57" t="s">
        <v>4866</v>
      </c>
      <c r="E7283" s="58" t="s">
        <v>6670</v>
      </c>
    </row>
    <row r="7284" spans="1:5" x14ac:dyDescent="0.25">
      <c r="A7284" s="57" t="s">
        <v>25397</v>
      </c>
      <c r="B7284" s="57" t="s">
        <v>25398</v>
      </c>
      <c r="C7284" s="57" t="s">
        <v>44</v>
      </c>
      <c r="D7284" s="57" t="s">
        <v>5941</v>
      </c>
      <c r="E7284" s="58" t="s">
        <v>8220</v>
      </c>
    </row>
    <row r="7285" spans="1:5" x14ac:dyDescent="0.25">
      <c r="A7285" s="57" t="s">
        <v>25399</v>
      </c>
      <c r="B7285" s="57" t="s">
        <v>25400</v>
      </c>
      <c r="C7285" s="57" t="s">
        <v>44</v>
      </c>
      <c r="D7285" s="57" t="s">
        <v>4866</v>
      </c>
      <c r="E7285" s="58" t="s">
        <v>25401</v>
      </c>
    </row>
    <row r="7286" spans="1:5" x14ac:dyDescent="0.25">
      <c r="A7286" s="57" t="s">
        <v>25402</v>
      </c>
      <c r="B7286" s="57" t="s">
        <v>25403</v>
      </c>
      <c r="C7286" s="57" t="s">
        <v>44</v>
      </c>
      <c r="D7286" s="57" t="s">
        <v>4866</v>
      </c>
      <c r="E7286" s="58" t="s">
        <v>7542</v>
      </c>
    </row>
    <row r="7287" spans="1:5" x14ac:dyDescent="0.25">
      <c r="A7287" s="57" t="s">
        <v>25404</v>
      </c>
      <c r="B7287" s="57" t="s">
        <v>25405</v>
      </c>
      <c r="C7287" s="57" t="s">
        <v>44</v>
      </c>
      <c r="D7287" s="57" t="s">
        <v>5941</v>
      </c>
      <c r="E7287" s="58" t="s">
        <v>8166</v>
      </c>
    </row>
    <row r="7288" spans="1:5" x14ac:dyDescent="0.25">
      <c r="A7288" s="57" t="s">
        <v>25406</v>
      </c>
      <c r="B7288" s="57" t="s">
        <v>25407</v>
      </c>
      <c r="C7288" s="57" t="s">
        <v>44</v>
      </c>
      <c r="D7288" s="57" t="s">
        <v>4866</v>
      </c>
      <c r="E7288" s="58" t="s">
        <v>7279</v>
      </c>
    </row>
    <row r="7289" spans="1:5" x14ac:dyDescent="0.25">
      <c r="A7289" s="57" t="s">
        <v>25408</v>
      </c>
      <c r="B7289" s="57" t="s">
        <v>25409</v>
      </c>
      <c r="C7289" s="57" t="s">
        <v>44</v>
      </c>
      <c r="D7289" s="57" t="s">
        <v>4866</v>
      </c>
      <c r="E7289" s="58" t="s">
        <v>8009</v>
      </c>
    </row>
    <row r="7290" spans="1:5" x14ac:dyDescent="0.25">
      <c r="A7290" s="57" t="s">
        <v>25410</v>
      </c>
      <c r="B7290" s="57" t="s">
        <v>25411</v>
      </c>
      <c r="C7290" s="57" t="s">
        <v>44</v>
      </c>
      <c r="D7290" s="57" t="s">
        <v>4866</v>
      </c>
      <c r="E7290" s="58" t="s">
        <v>25412</v>
      </c>
    </row>
    <row r="7291" spans="1:5" x14ac:dyDescent="0.25">
      <c r="A7291" s="57" t="s">
        <v>25413</v>
      </c>
      <c r="B7291" s="57" t="s">
        <v>25414</v>
      </c>
      <c r="C7291" s="57" t="s">
        <v>44</v>
      </c>
      <c r="D7291" s="57" t="s">
        <v>4866</v>
      </c>
      <c r="E7291" s="58" t="s">
        <v>7481</v>
      </c>
    </row>
    <row r="7292" spans="1:5" x14ac:dyDescent="0.25">
      <c r="A7292" s="57" t="s">
        <v>25415</v>
      </c>
      <c r="B7292" s="57" t="s">
        <v>25416</v>
      </c>
      <c r="C7292" s="57" t="s">
        <v>44</v>
      </c>
      <c r="D7292" s="57" t="s">
        <v>4866</v>
      </c>
      <c r="E7292" s="58" t="s">
        <v>6221</v>
      </c>
    </row>
    <row r="7293" spans="1:5" x14ac:dyDescent="0.25">
      <c r="A7293" s="57" t="s">
        <v>25417</v>
      </c>
      <c r="B7293" s="57" t="s">
        <v>25418</v>
      </c>
      <c r="C7293" s="57" t="s">
        <v>44</v>
      </c>
      <c r="D7293" s="57" t="s">
        <v>4866</v>
      </c>
      <c r="E7293" s="58" t="s">
        <v>8002</v>
      </c>
    </row>
    <row r="7294" spans="1:5" x14ac:dyDescent="0.25">
      <c r="A7294" s="57" t="s">
        <v>25419</v>
      </c>
      <c r="B7294" s="57" t="s">
        <v>25420</v>
      </c>
      <c r="C7294" s="57" t="s">
        <v>44</v>
      </c>
      <c r="D7294" s="57" t="s">
        <v>4866</v>
      </c>
      <c r="E7294" s="58" t="s">
        <v>8185</v>
      </c>
    </row>
    <row r="7295" spans="1:5" x14ac:dyDescent="0.25">
      <c r="A7295" s="57" t="s">
        <v>25421</v>
      </c>
      <c r="B7295" s="57" t="s">
        <v>25422</v>
      </c>
      <c r="C7295" s="57" t="s">
        <v>44</v>
      </c>
      <c r="D7295" s="57" t="s">
        <v>4866</v>
      </c>
      <c r="E7295" s="58" t="s">
        <v>7539</v>
      </c>
    </row>
    <row r="7296" spans="1:5" x14ac:dyDescent="0.25">
      <c r="A7296" s="57" t="s">
        <v>25423</v>
      </c>
      <c r="B7296" s="57" t="s">
        <v>25424</v>
      </c>
      <c r="C7296" s="57" t="s">
        <v>44</v>
      </c>
      <c r="D7296" s="57" t="s">
        <v>4866</v>
      </c>
      <c r="E7296" s="58" t="s">
        <v>25425</v>
      </c>
    </row>
    <row r="7297" spans="1:5" x14ac:dyDescent="0.25">
      <c r="A7297" s="57" t="s">
        <v>25426</v>
      </c>
      <c r="B7297" s="57" t="s">
        <v>25427</v>
      </c>
      <c r="C7297" s="57" t="s">
        <v>44</v>
      </c>
      <c r="D7297" s="57" t="s">
        <v>4866</v>
      </c>
      <c r="E7297" s="58" t="s">
        <v>6658</v>
      </c>
    </row>
    <row r="7298" spans="1:5" x14ac:dyDescent="0.25">
      <c r="A7298" s="57" t="s">
        <v>25428</v>
      </c>
      <c r="B7298" s="57" t="s">
        <v>25429</v>
      </c>
      <c r="C7298" s="57" t="s">
        <v>44</v>
      </c>
      <c r="D7298" s="57" t="s">
        <v>5941</v>
      </c>
      <c r="E7298" s="58" t="s">
        <v>7887</v>
      </c>
    </row>
    <row r="7299" spans="1:5" x14ac:dyDescent="0.25">
      <c r="A7299" s="57" t="s">
        <v>25430</v>
      </c>
      <c r="B7299" s="57" t="s">
        <v>25431</v>
      </c>
      <c r="C7299" s="57" t="s">
        <v>44</v>
      </c>
      <c r="D7299" s="57" t="s">
        <v>4866</v>
      </c>
      <c r="E7299" s="58" t="s">
        <v>25432</v>
      </c>
    </row>
    <row r="7300" spans="1:5" x14ac:dyDescent="0.25">
      <c r="A7300" s="57" t="s">
        <v>25433</v>
      </c>
      <c r="B7300" s="57" t="s">
        <v>25434</v>
      </c>
      <c r="C7300" s="57" t="s">
        <v>44</v>
      </c>
      <c r="D7300" s="57" t="s">
        <v>4866</v>
      </c>
      <c r="E7300" s="58" t="s">
        <v>8054</v>
      </c>
    </row>
    <row r="7301" spans="1:5" x14ac:dyDescent="0.25">
      <c r="A7301" s="57" t="s">
        <v>25435</v>
      </c>
      <c r="B7301" s="57" t="s">
        <v>25436</v>
      </c>
      <c r="C7301" s="57" t="s">
        <v>44</v>
      </c>
      <c r="D7301" s="57" t="s">
        <v>4866</v>
      </c>
      <c r="E7301" s="58" t="s">
        <v>8166</v>
      </c>
    </row>
    <row r="7302" spans="1:5" x14ac:dyDescent="0.25">
      <c r="A7302" s="57" t="s">
        <v>25437</v>
      </c>
      <c r="B7302" s="57" t="s">
        <v>25438</v>
      </c>
      <c r="C7302" s="57" t="s">
        <v>44</v>
      </c>
      <c r="D7302" s="57" t="s">
        <v>4866</v>
      </c>
      <c r="E7302" s="58" t="s">
        <v>7806</v>
      </c>
    </row>
    <row r="7303" spans="1:5" x14ac:dyDescent="0.25">
      <c r="A7303" s="57" t="s">
        <v>25439</v>
      </c>
      <c r="B7303" s="57" t="s">
        <v>25440</v>
      </c>
      <c r="C7303" s="57" t="s">
        <v>44</v>
      </c>
      <c r="D7303" s="57" t="s">
        <v>4866</v>
      </c>
      <c r="E7303" s="58" t="s">
        <v>25441</v>
      </c>
    </row>
    <row r="7304" spans="1:5" x14ac:dyDescent="0.25">
      <c r="A7304" s="57" t="s">
        <v>25442</v>
      </c>
      <c r="B7304" s="57" t="s">
        <v>25443</v>
      </c>
      <c r="C7304" s="57" t="s">
        <v>44</v>
      </c>
      <c r="D7304" s="57" t="s">
        <v>4866</v>
      </c>
      <c r="E7304" s="58" t="s">
        <v>7139</v>
      </c>
    </row>
    <row r="7305" spans="1:5" x14ac:dyDescent="0.25">
      <c r="A7305" s="57" t="s">
        <v>25444</v>
      </c>
      <c r="B7305" s="57" t="s">
        <v>25445</v>
      </c>
      <c r="C7305" s="57" t="s">
        <v>44</v>
      </c>
      <c r="D7305" s="57" t="s">
        <v>4866</v>
      </c>
      <c r="E7305" s="58" t="s">
        <v>25441</v>
      </c>
    </row>
    <row r="7306" spans="1:5" x14ac:dyDescent="0.25">
      <c r="A7306" s="57" t="s">
        <v>25446</v>
      </c>
      <c r="B7306" s="57" t="s">
        <v>25447</v>
      </c>
      <c r="C7306" s="57" t="s">
        <v>44</v>
      </c>
      <c r="D7306" s="57" t="s">
        <v>5941</v>
      </c>
      <c r="E7306" s="58" t="s">
        <v>7104</v>
      </c>
    </row>
    <row r="7307" spans="1:5" x14ac:dyDescent="0.25">
      <c r="A7307" s="57" t="s">
        <v>25448</v>
      </c>
      <c r="B7307" s="57" t="s">
        <v>25449</v>
      </c>
      <c r="C7307" s="57" t="s">
        <v>44</v>
      </c>
      <c r="D7307" s="57" t="s">
        <v>4866</v>
      </c>
      <c r="E7307" s="58" t="s">
        <v>6518</v>
      </c>
    </row>
    <row r="7308" spans="1:5" x14ac:dyDescent="0.25">
      <c r="A7308" s="57" t="s">
        <v>25450</v>
      </c>
      <c r="B7308" s="57" t="s">
        <v>25451</v>
      </c>
      <c r="C7308" s="57" t="s">
        <v>44</v>
      </c>
      <c r="D7308" s="57" t="s">
        <v>4866</v>
      </c>
      <c r="E7308" s="58" t="s">
        <v>7104</v>
      </c>
    </row>
    <row r="7309" spans="1:5" x14ac:dyDescent="0.25">
      <c r="A7309" s="57" t="s">
        <v>25452</v>
      </c>
      <c r="B7309" s="57" t="s">
        <v>25453</v>
      </c>
      <c r="C7309" s="57" t="s">
        <v>44</v>
      </c>
      <c r="D7309" s="57" t="s">
        <v>4866</v>
      </c>
      <c r="E7309" s="58" t="s">
        <v>7279</v>
      </c>
    </row>
    <row r="7310" spans="1:5" x14ac:dyDescent="0.25">
      <c r="A7310" s="57" t="s">
        <v>25454</v>
      </c>
      <c r="B7310" s="57" t="s">
        <v>25455</v>
      </c>
      <c r="C7310" s="57" t="s">
        <v>44</v>
      </c>
      <c r="D7310" s="57" t="s">
        <v>4866</v>
      </c>
      <c r="E7310" s="58" t="s">
        <v>25432</v>
      </c>
    </row>
    <row r="7311" spans="1:5" x14ac:dyDescent="0.25">
      <c r="A7311" s="57" t="s">
        <v>25456</v>
      </c>
      <c r="B7311" s="57" t="s">
        <v>25457</v>
      </c>
      <c r="C7311" s="57" t="s">
        <v>44</v>
      </c>
      <c r="D7311" s="57" t="s">
        <v>4866</v>
      </c>
      <c r="E7311" s="58" t="s">
        <v>25382</v>
      </c>
    </row>
    <row r="7312" spans="1:5" x14ac:dyDescent="0.25">
      <c r="A7312" s="57" t="s">
        <v>25458</v>
      </c>
      <c r="B7312" s="57" t="s">
        <v>25459</v>
      </c>
      <c r="C7312" s="57" t="s">
        <v>44</v>
      </c>
      <c r="D7312" s="57" t="s">
        <v>4866</v>
      </c>
      <c r="E7312" s="58" t="s">
        <v>25382</v>
      </c>
    </row>
    <row r="7313" spans="1:5" x14ac:dyDescent="0.25">
      <c r="A7313" s="57" t="s">
        <v>25460</v>
      </c>
      <c r="B7313" s="57" t="s">
        <v>25461</v>
      </c>
      <c r="C7313" s="57" t="s">
        <v>44</v>
      </c>
      <c r="D7313" s="57" t="s">
        <v>4866</v>
      </c>
      <c r="E7313" s="58" t="s">
        <v>25441</v>
      </c>
    </row>
    <row r="7314" spans="1:5" x14ac:dyDescent="0.25">
      <c r="A7314" s="57" t="s">
        <v>25462</v>
      </c>
      <c r="B7314" s="57" t="s">
        <v>25463</v>
      </c>
      <c r="C7314" s="57" t="s">
        <v>44</v>
      </c>
      <c r="D7314" s="57" t="s">
        <v>4866</v>
      </c>
      <c r="E7314" s="58" t="s">
        <v>25441</v>
      </c>
    </row>
    <row r="7315" spans="1:5" x14ac:dyDescent="0.25">
      <c r="A7315" s="57" t="s">
        <v>25464</v>
      </c>
      <c r="B7315" s="57" t="s">
        <v>25465</v>
      </c>
      <c r="C7315" s="57" t="s">
        <v>44</v>
      </c>
      <c r="D7315" s="57" t="s">
        <v>4866</v>
      </c>
      <c r="E7315" s="58" t="s">
        <v>25441</v>
      </c>
    </row>
    <row r="7316" spans="1:5" x14ac:dyDescent="0.25">
      <c r="A7316" s="57" t="s">
        <v>25466</v>
      </c>
      <c r="B7316" s="57" t="s">
        <v>25467</v>
      </c>
      <c r="C7316" s="57" t="s">
        <v>44</v>
      </c>
      <c r="D7316" s="57" t="s">
        <v>4866</v>
      </c>
      <c r="E7316" s="58" t="s">
        <v>25382</v>
      </c>
    </row>
    <row r="7317" spans="1:5" x14ac:dyDescent="0.25">
      <c r="A7317" s="57" t="s">
        <v>25468</v>
      </c>
      <c r="B7317" s="57" t="s">
        <v>25469</v>
      </c>
      <c r="C7317" s="57" t="s">
        <v>44</v>
      </c>
      <c r="D7317" s="57" t="s">
        <v>4866</v>
      </c>
      <c r="E7317" s="58" t="s">
        <v>25441</v>
      </c>
    </row>
    <row r="7318" spans="1:5" x14ac:dyDescent="0.25">
      <c r="A7318" s="57" t="s">
        <v>25470</v>
      </c>
      <c r="B7318" s="57" t="s">
        <v>25471</v>
      </c>
      <c r="C7318" s="57" t="s">
        <v>44</v>
      </c>
      <c r="D7318" s="57" t="s">
        <v>4866</v>
      </c>
      <c r="E7318" s="58" t="s">
        <v>6782</v>
      </c>
    </row>
    <row r="7319" spans="1:5" x14ac:dyDescent="0.25">
      <c r="A7319" s="57" t="s">
        <v>25472</v>
      </c>
      <c r="B7319" s="57" t="s">
        <v>25473</v>
      </c>
      <c r="C7319" s="57" t="s">
        <v>44</v>
      </c>
      <c r="D7319" s="57" t="s">
        <v>4866</v>
      </c>
      <c r="E7319" s="58" t="s">
        <v>7481</v>
      </c>
    </row>
    <row r="7320" spans="1:5" x14ac:dyDescent="0.25">
      <c r="A7320" s="57" t="s">
        <v>25474</v>
      </c>
      <c r="B7320" s="57" t="s">
        <v>25475</v>
      </c>
      <c r="C7320" s="57" t="s">
        <v>44</v>
      </c>
      <c r="D7320" s="57" t="s">
        <v>5941</v>
      </c>
      <c r="E7320" s="58" t="s">
        <v>8009</v>
      </c>
    </row>
    <row r="7321" spans="1:5" x14ac:dyDescent="0.25">
      <c r="A7321" s="57" t="s">
        <v>25476</v>
      </c>
      <c r="B7321" s="57" t="s">
        <v>25477</v>
      </c>
      <c r="C7321" s="57" t="s">
        <v>44</v>
      </c>
      <c r="D7321" s="57" t="s">
        <v>5941</v>
      </c>
      <c r="E7321" s="58" t="s">
        <v>7494</v>
      </c>
    </row>
    <row r="7322" spans="1:5" x14ac:dyDescent="0.25">
      <c r="A7322" s="57" t="s">
        <v>25478</v>
      </c>
      <c r="B7322" s="57" t="s">
        <v>25479</v>
      </c>
      <c r="C7322" s="57" t="s">
        <v>44</v>
      </c>
      <c r="D7322" s="57" t="s">
        <v>4866</v>
      </c>
      <c r="E7322" s="58" t="s">
        <v>6947</v>
      </c>
    </row>
    <row r="7323" spans="1:5" x14ac:dyDescent="0.25">
      <c r="A7323" s="57" t="s">
        <v>25480</v>
      </c>
      <c r="B7323" s="57" t="s">
        <v>25481</v>
      </c>
      <c r="C7323" s="57" t="s">
        <v>44</v>
      </c>
      <c r="D7323" s="57" t="s">
        <v>4866</v>
      </c>
      <c r="E7323" s="58" t="s">
        <v>7494</v>
      </c>
    </row>
    <row r="7324" spans="1:5" x14ac:dyDescent="0.25">
      <c r="A7324" s="57" t="s">
        <v>25482</v>
      </c>
      <c r="B7324" s="57" t="s">
        <v>25483</v>
      </c>
      <c r="C7324" s="57" t="s">
        <v>44</v>
      </c>
      <c r="D7324" s="57" t="s">
        <v>4866</v>
      </c>
      <c r="E7324" s="58" t="s">
        <v>6559</v>
      </c>
    </row>
    <row r="7325" spans="1:5" x14ac:dyDescent="0.25">
      <c r="A7325" s="57" t="s">
        <v>25484</v>
      </c>
      <c r="B7325" s="57" t="s">
        <v>25485</v>
      </c>
      <c r="C7325" s="57" t="s">
        <v>44</v>
      </c>
      <c r="D7325" s="57" t="s">
        <v>4866</v>
      </c>
      <c r="E7325" s="58" t="s">
        <v>7697</v>
      </c>
    </row>
    <row r="7326" spans="1:5" x14ac:dyDescent="0.25">
      <c r="A7326" s="57" t="s">
        <v>25486</v>
      </c>
      <c r="B7326" s="57" t="s">
        <v>25487</v>
      </c>
      <c r="C7326" s="57" t="s">
        <v>44</v>
      </c>
      <c r="D7326" s="57" t="s">
        <v>4866</v>
      </c>
      <c r="E7326" s="58" t="s">
        <v>7486</v>
      </c>
    </row>
    <row r="7327" spans="1:5" x14ac:dyDescent="0.25">
      <c r="A7327" s="57" t="s">
        <v>25488</v>
      </c>
      <c r="B7327" s="57" t="s">
        <v>25489</v>
      </c>
      <c r="C7327" s="57" t="s">
        <v>44</v>
      </c>
      <c r="D7327" s="57" t="s">
        <v>5941</v>
      </c>
      <c r="E7327" s="58" t="s">
        <v>8547</v>
      </c>
    </row>
    <row r="7328" spans="1:5" x14ac:dyDescent="0.25">
      <c r="A7328" s="57" t="s">
        <v>25490</v>
      </c>
      <c r="B7328" s="57" t="s">
        <v>25491</v>
      </c>
      <c r="C7328" s="57" t="s">
        <v>44</v>
      </c>
      <c r="D7328" s="57" t="s">
        <v>5941</v>
      </c>
      <c r="E7328" s="58" t="s">
        <v>24040</v>
      </c>
    </row>
    <row r="7329" spans="1:5" x14ac:dyDescent="0.25">
      <c r="A7329" s="57" t="s">
        <v>25492</v>
      </c>
      <c r="B7329" s="57" t="s">
        <v>25493</v>
      </c>
      <c r="C7329" s="57" t="s">
        <v>44</v>
      </c>
      <c r="D7329" s="57" t="s">
        <v>4866</v>
      </c>
      <c r="E7329" s="58" t="s">
        <v>6518</v>
      </c>
    </row>
    <row r="7330" spans="1:5" x14ac:dyDescent="0.25">
      <c r="A7330" s="57" t="s">
        <v>25494</v>
      </c>
      <c r="B7330" s="57" t="s">
        <v>25495</v>
      </c>
      <c r="C7330" s="57" t="s">
        <v>44</v>
      </c>
      <c r="D7330" s="57" t="s">
        <v>4866</v>
      </c>
      <c r="E7330" s="58" t="s">
        <v>7109</v>
      </c>
    </row>
    <row r="7331" spans="1:5" x14ac:dyDescent="0.25">
      <c r="A7331" s="57" t="s">
        <v>25496</v>
      </c>
      <c r="B7331" s="57" t="s">
        <v>25497</v>
      </c>
      <c r="C7331" s="57" t="s">
        <v>44</v>
      </c>
      <c r="D7331" s="57" t="s">
        <v>4866</v>
      </c>
      <c r="E7331" s="58" t="s">
        <v>6924</v>
      </c>
    </row>
    <row r="7332" spans="1:5" x14ac:dyDescent="0.25">
      <c r="A7332" s="57" t="s">
        <v>25498</v>
      </c>
      <c r="B7332" s="57" t="s">
        <v>25499</v>
      </c>
      <c r="C7332" s="57" t="s">
        <v>44</v>
      </c>
      <c r="D7332" s="57" t="s">
        <v>4866</v>
      </c>
      <c r="E7332" s="58" t="s">
        <v>7279</v>
      </c>
    </row>
    <row r="7333" spans="1:5" x14ac:dyDescent="0.25">
      <c r="A7333" s="57" t="s">
        <v>25500</v>
      </c>
      <c r="B7333" s="57" t="s">
        <v>25501</v>
      </c>
      <c r="C7333" s="57" t="s">
        <v>44</v>
      </c>
      <c r="D7333" s="57" t="s">
        <v>4866</v>
      </c>
      <c r="E7333" s="58" t="s">
        <v>7279</v>
      </c>
    </row>
    <row r="7334" spans="1:5" x14ac:dyDescent="0.25">
      <c r="A7334" s="57" t="s">
        <v>25502</v>
      </c>
      <c r="B7334" s="57" t="s">
        <v>25503</v>
      </c>
      <c r="C7334" s="57" t="s">
        <v>44</v>
      </c>
      <c r="D7334" s="57" t="s">
        <v>4866</v>
      </c>
      <c r="E7334" s="58" t="s">
        <v>7486</v>
      </c>
    </row>
    <row r="7335" spans="1:5" x14ac:dyDescent="0.25">
      <c r="A7335" s="57" t="s">
        <v>25504</v>
      </c>
      <c r="B7335" s="57" t="s">
        <v>25505</v>
      </c>
      <c r="C7335" s="57" t="s">
        <v>44</v>
      </c>
      <c r="D7335" s="57" t="s">
        <v>4866</v>
      </c>
      <c r="E7335" s="58" t="s">
        <v>25432</v>
      </c>
    </row>
    <row r="7336" spans="1:5" x14ac:dyDescent="0.25">
      <c r="A7336" s="57" t="s">
        <v>25506</v>
      </c>
      <c r="B7336" s="57" t="s">
        <v>25507</v>
      </c>
      <c r="C7336" s="57" t="s">
        <v>44</v>
      </c>
      <c r="D7336" s="57" t="s">
        <v>4866</v>
      </c>
      <c r="E7336" s="58" t="s">
        <v>8054</v>
      </c>
    </row>
    <row r="7337" spans="1:5" x14ac:dyDescent="0.25">
      <c r="A7337" s="57" t="s">
        <v>25508</v>
      </c>
      <c r="B7337" s="57" t="s">
        <v>25509</v>
      </c>
      <c r="C7337" s="57" t="s">
        <v>44</v>
      </c>
      <c r="D7337" s="57" t="s">
        <v>5941</v>
      </c>
      <c r="E7337" s="58" t="s">
        <v>7806</v>
      </c>
    </row>
    <row r="7338" spans="1:5" x14ac:dyDescent="0.25">
      <c r="A7338" s="57" t="s">
        <v>25510</v>
      </c>
      <c r="B7338" s="57" t="s">
        <v>25511</v>
      </c>
      <c r="C7338" s="57" t="s">
        <v>44</v>
      </c>
      <c r="D7338" s="57" t="s">
        <v>4866</v>
      </c>
      <c r="E7338" s="58" t="s">
        <v>25425</v>
      </c>
    </row>
    <row r="7339" spans="1:5" x14ac:dyDescent="0.25">
      <c r="A7339" s="57" t="s">
        <v>25512</v>
      </c>
      <c r="B7339" s="57" t="s">
        <v>25513</v>
      </c>
      <c r="C7339" s="57" t="s">
        <v>44</v>
      </c>
      <c r="D7339" s="57" t="s">
        <v>4866</v>
      </c>
      <c r="E7339" s="58" t="s">
        <v>8214</v>
      </c>
    </row>
    <row r="7340" spans="1:5" x14ac:dyDescent="0.25">
      <c r="A7340" s="57" t="s">
        <v>25514</v>
      </c>
      <c r="B7340" s="57" t="s">
        <v>25515</v>
      </c>
      <c r="C7340" s="57" t="s">
        <v>44</v>
      </c>
      <c r="D7340" s="57" t="s">
        <v>4866</v>
      </c>
      <c r="E7340" s="58" t="s">
        <v>25516</v>
      </c>
    </row>
    <row r="7341" spans="1:5" x14ac:dyDescent="0.25">
      <c r="A7341" s="57" t="s">
        <v>25517</v>
      </c>
      <c r="B7341" s="57" t="s">
        <v>25518</v>
      </c>
      <c r="C7341" s="57" t="s">
        <v>44</v>
      </c>
      <c r="D7341" s="57" t="s">
        <v>4866</v>
      </c>
      <c r="E7341" s="58" t="s">
        <v>24049</v>
      </c>
    </row>
    <row r="7342" spans="1:5" x14ac:dyDescent="0.25">
      <c r="A7342" s="57" t="s">
        <v>25519</v>
      </c>
      <c r="B7342" s="57" t="s">
        <v>25520</v>
      </c>
      <c r="C7342" s="57" t="s">
        <v>44</v>
      </c>
      <c r="D7342" s="57" t="s">
        <v>4866</v>
      </c>
      <c r="E7342" s="58" t="s">
        <v>7139</v>
      </c>
    </row>
    <row r="7343" spans="1:5" x14ac:dyDescent="0.25">
      <c r="A7343" s="57" t="s">
        <v>25521</v>
      </c>
      <c r="B7343" s="57" t="s">
        <v>25522</v>
      </c>
      <c r="C7343" s="57" t="s">
        <v>44</v>
      </c>
      <c r="D7343" s="57" t="s">
        <v>4866</v>
      </c>
      <c r="E7343" s="58" t="s">
        <v>7279</v>
      </c>
    </row>
    <row r="7344" spans="1:5" x14ac:dyDescent="0.25">
      <c r="A7344" s="57" t="s">
        <v>25523</v>
      </c>
      <c r="B7344" s="57" t="s">
        <v>25524</v>
      </c>
      <c r="C7344" s="57" t="s">
        <v>44</v>
      </c>
      <c r="D7344" s="57" t="s">
        <v>5941</v>
      </c>
      <c r="E7344" s="58" t="s">
        <v>24559</v>
      </c>
    </row>
    <row r="7345" spans="1:5" x14ac:dyDescent="0.25">
      <c r="A7345" s="57" t="s">
        <v>25525</v>
      </c>
      <c r="B7345" s="57" t="s">
        <v>25526</v>
      </c>
      <c r="C7345" s="57" t="s">
        <v>44</v>
      </c>
      <c r="D7345" s="57" t="s">
        <v>5941</v>
      </c>
      <c r="E7345" s="58" t="s">
        <v>22351</v>
      </c>
    </row>
    <row r="7346" spans="1:5" x14ac:dyDescent="0.25">
      <c r="A7346" s="57" t="s">
        <v>25527</v>
      </c>
      <c r="B7346" s="57" t="s">
        <v>25528</v>
      </c>
      <c r="C7346" s="57" t="s">
        <v>44</v>
      </c>
      <c r="D7346" s="57" t="s">
        <v>4866</v>
      </c>
      <c r="E7346" s="58" t="s">
        <v>24229</v>
      </c>
    </row>
    <row r="7347" spans="1:5" x14ac:dyDescent="0.25">
      <c r="A7347" s="57" t="s">
        <v>25529</v>
      </c>
      <c r="B7347" s="57" t="s">
        <v>25530</v>
      </c>
      <c r="C7347" s="57" t="s">
        <v>44</v>
      </c>
      <c r="D7347" s="57" t="s">
        <v>4866</v>
      </c>
      <c r="E7347" s="58" t="s">
        <v>25531</v>
      </c>
    </row>
    <row r="7348" spans="1:5" x14ac:dyDescent="0.25">
      <c r="A7348" s="57" t="s">
        <v>25532</v>
      </c>
      <c r="B7348" s="57" t="s">
        <v>25533</v>
      </c>
      <c r="C7348" s="57" t="s">
        <v>44</v>
      </c>
      <c r="D7348" s="57" t="s">
        <v>4866</v>
      </c>
      <c r="E7348" s="58" t="s">
        <v>25534</v>
      </c>
    </row>
    <row r="7349" spans="1:5" x14ac:dyDescent="0.25">
      <c r="A7349" s="57" t="s">
        <v>25535</v>
      </c>
      <c r="B7349" s="57" t="s">
        <v>25536</v>
      </c>
      <c r="C7349" s="57" t="s">
        <v>44</v>
      </c>
      <c r="D7349" s="57" t="s">
        <v>5941</v>
      </c>
      <c r="E7349" s="58" t="s">
        <v>6367</v>
      </c>
    </row>
    <row r="7350" spans="1:5" x14ac:dyDescent="0.25">
      <c r="A7350" s="57" t="s">
        <v>25537</v>
      </c>
      <c r="B7350" s="57" t="s">
        <v>25538</v>
      </c>
      <c r="C7350" s="57" t="s">
        <v>25320</v>
      </c>
      <c r="D7350" s="57" t="s">
        <v>4866</v>
      </c>
      <c r="E7350" s="58" t="s">
        <v>25539</v>
      </c>
    </row>
    <row r="7351" spans="1:5" x14ac:dyDescent="0.25">
      <c r="A7351" s="57" t="s">
        <v>25540</v>
      </c>
      <c r="B7351" s="57" t="s">
        <v>25541</v>
      </c>
      <c r="C7351" s="57" t="s">
        <v>25320</v>
      </c>
      <c r="D7351" s="57" t="s">
        <v>4866</v>
      </c>
      <c r="E7351" s="58" t="s">
        <v>5631</v>
      </c>
    </row>
    <row r="7352" spans="1:5" x14ac:dyDescent="0.25">
      <c r="A7352" s="57" t="s">
        <v>25542</v>
      </c>
      <c r="B7352" s="57" t="s">
        <v>25543</v>
      </c>
      <c r="C7352" s="57" t="s">
        <v>25320</v>
      </c>
      <c r="D7352" s="57" t="s">
        <v>4866</v>
      </c>
      <c r="E7352" s="58" t="s">
        <v>25544</v>
      </c>
    </row>
    <row r="7353" spans="1:5" x14ac:dyDescent="0.25">
      <c r="A7353" s="57" t="s">
        <v>25545</v>
      </c>
      <c r="B7353" s="57" t="s">
        <v>25546</v>
      </c>
      <c r="C7353" s="57" t="s">
        <v>25320</v>
      </c>
      <c r="D7353" s="57" t="s">
        <v>4866</v>
      </c>
      <c r="E7353" s="58" t="s">
        <v>25547</v>
      </c>
    </row>
    <row r="7354" spans="1:5" x14ac:dyDescent="0.25">
      <c r="A7354" s="57" t="s">
        <v>25548</v>
      </c>
      <c r="B7354" s="57" t="s">
        <v>25549</v>
      </c>
      <c r="C7354" s="57" t="s">
        <v>25320</v>
      </c>
      <c r="D7354" s="57" t="s">
        <v>4866</v>
      </c>
      <c r="E7354" s="58" t="s">
        <v>25550</v>
      </c>
    </row>
    <row r="7355" spans="1:5" x14ac:dyDescent="0.25">
      <c r="A7355" s="57" t="s">
        <v>25551</v>
      </c>
      <c r="B7355" s="57" t="s">
        <v>25552</v>
      </c>
      <c r="C7355" s="57" t="s">
        <v>25320</v>
      </c>
      <c r="D7355" s="57" t="s">
        <v>4866</v>
      </c>
      <c r="E7355" s="58" t="s">
        <v>25553</v>
      </c>
    </row>
    <row r="7356" spans="1:5" x14ac:dyDescent="0.25">
      <c r="A7356" s="57" t="s">
        <v>25554</v>
      </c>
      <c r="B7356" s="57" t="s">
        <v>25555</v>
      </c>
      <c r="C7356" s="57" t="s">
        <v>25320</v>
      </c>
      <c r="D7356" s="57" t="s">
        <v>4866</v>
      </c>
      <c r="E7356" s="58" t="s">
        <v>5862</v>
      </c>
    </row>
    <row r="7357" spans="1:5" x14ac:dyDescent="0.25">
      <c r="A7357" s="57" t="s">
        <v>25556</v>
      </c>
      <c r="B7357" s="57" t="s">
        <v>25557</v>
      </c>
      <c r="C7357" s="57" t="s">
        <v>25320</v>
      </c>
      <c r="D7357" s="57" t="s">
        <v>4866</v>
      </c>
      <c r="E7357" s="58" t="s">
        <v>25558</v>
      </c>
    </row>
    <row r="7358" spans="1:5" x14ac:dyDescent="0.25">
      <c r="A7358" s="57" t="s">
        <v>25559</v>
      </c>
      <c r="B7358" s="57" t="s">
        <v>25560</v>
      </c>
      <c r="C7358" s="57" t="s">
        <v>25320</v>
      </c>
      <c r="D7358" s="57" t="s">
        <v>4866</v>
      </c>
      <c r="E7358" s="58" t="s">
        <v>25561</v>
      </c>
    </row>
    <row r="7359" spans="1:5" x14ac:dyDescent="0.25">
      <c r="A7359" s="57" t="s">
        <v>25562</v>
      </c>
      <c r="B7359" s="57" t="s">
        <v>25563</v>
      </c>
      <c r="C7359" s="57" t="s">
        <v>25320</v>
      </c>
      <c r="D7359" s="57" t="s">
        <v>4866</v>
      </c>
      <c r="E7359" s="58" t="s">
        <v>25564</v>
      </c>
    </row>
    <row r="7360" spans="1:5" x14ac:dyDescent="0.25">
      <c r="A7360" s="57" t="s">
        <v>25565</v>
      </c>
      <c r="B7360" s="57" t="s">
        <v>25566</v>
      </c>
      <c r="C7360" s="57" t="s">
        <v>25320</v>
      </c>
      <c r="D7360" s="57" t="s">
        <v>4866</v>
      </c>
      <c r="E7360" s="58" t="s">
        <v>25567</v>
      </c>
    </row>
    <row r="7361" spans="1:5" x14ac:dyDescent="0.25">
      <c r="A7361" s="57" t="s">
        <v>25568</v>
      </c>
      <c r="B7361" s="57" t="s">
        <v>25569</v>
      </c>
      <c r="C7361" s="57" t="s">
        <v>25320</v>
      </c>
      <c r="D7361" s="57" t="s">
        <v>4866</v>
      </c>
      <c r="E7361" s="58" t="s">
        <v>25570</v>
      </c>
    </row>
    <row r="7362" spans="1:5" x14ac:dyDescent="0.25">
      <c r="A7362" s="57" t="s">
        <v>25571</v>
      </c>
      <c r="B7362" s="57" t="s">
        <v>25572</v>
      </c>
      <c r="C7362" s="57" t="s">
        <v>25320</v>
      </c>
      <c r="D7362" s="57" t="s">
        <v>4866</v>
      </c>
      <c r="E7362" s="58" t="s">
        <v>25573</v>
      </c>
    </row>
    <row r="7363" spans="1:5" x14ac:dyDescent="0.25">
      <c r="A7363" s="57" t="s">
        <v>25574</v>
      </c>
      <c r="B7363" s="57" t="s">
        <v>25575</v>
      </c>
      <c r="C7363" s="57" t="s">
        <v>25320</v>
      </c>
      <c r="D7363" s="57" t="s">
        <v>4866</v>
      </c>
      <c r="E7363" s="58" t="s">
        <v>25576</v>
      </c>
    </row>
    <row r="7364" spans="1:5" x14ac:dyDescent="0.25">
      <c r="A7364" s="57" t="s">
        <v>25577</v>
      </c>
      <c r="B7364" s="57" t="s">
        <v>25578</v>
      </c>
      <c r="C7364" s="57" t="s">
        <v>44</v>
      </c>
      <c r="D7364" s="57" t="s">
        <v>4866</v>
      </c>
      <c r="E7364" s="58" t="s">
        <v>8054</v>
      </c>
    </row>
    <row r="7365" spans="1:5" x14ac:dyDescent="0.25">
      <c r="A7365" s="57" t="s">
        <v>25579</v>
      </c>
      <c r="B7365" s="57" t="s">
        <v>25580</v>
      </c>
      <c r="C7365" s="57" t="s">
        <v>44</v>
      </c>
      <c r="D7365" s="57" t="s">
        <v>4866</v>
      </c>
      <c r="E7365" s="58" t="s">
        <v>19167</v>
      </c>
    </row>
    <row r="7366" spans="1:5" x14ac:dyDescent="0.25">
      <c r="A7366" s="57" t="s">
        <v>25581</v>
      </c>
      <c r="B7366" s="57" t="s">
        <v>25582</v>
      </c>
      <c r="C7366" s="57" t="s">
        <v>44</v>
      </c>
      <c r="D7366" s="57" t="s">
        <v>4866</v>
      </c>
      <c r="E7366" s="58" t="s">
        <v>24040</v>
      </c>
    </row>
    <row r="7367" spans="1:5" x14ac:dyDescent="0.25">
      <c r="A7367" s="57" t="s">
        <v>25583</v>
      </c>
      <c r="B7367" s="57" t="s">
        <v>25584</v>
      </c>
      <c r="C7367" s="57" t="s">
        <v>44</v>
      </c>
      <c r="D7367" s="57" t="s">
        <v>4866</v>
      </c>
      <c r="E7367" s="58" t="s">
        <v>7486</v>
      </c>
    </row>
    <row r="7368" spans="1:5" x14ac:dyDescent="0.25">
      <c r="A7368" s="57" t="s">
        <v>25585</v>
      </c>
      <c r="B7368" s="57" t="s">
        <v>25586</v>
      </c>
      <c r="C7368" s="57" t="s">
        <v>44</v>
      </c>
      <c r="D7368" s="57" t="s">
        <v>4866</v>
      </c>
      <c r="E7368" s="58" t="s">
        <v>7510</v>
      </c>
    </row>
    <row r="7369" spans="1:5" x14ac:dyDescent="0.25">
      <c r="A7369" s="57" t="s">
        <v>25587</v>
      </c>
      <c r="B7369" s="57" t="s">
        <v>25588</v>
      </c>
      <c r="C7369" s="57" t="s">
        <v>44</v>
      </c>
      <c r="D7369" s="57" t="s">
        <v>4866</v>
      </c>
      <c r="E7369" s="58" t="s">
        <v>7851</v>
      </c>
    </row>
    <row r="7370" spans="1:5" x14ac:dyDescent="0.25">
      <c r="A7370" s="57" t="s">
        <v>25589</v>
      </c>
      <c r="B7370" s="57" t="s">
        <v>25590</v>
      </c>
      <c r="C7370" s="57" t="s">
        <v>44</v>
      </c>
      <c r="D7370" s="57" t="s">
        <v>4866</v>
      </c>
      <c r="E7370" s="58" t="s">
        <v>25591</v>
      </c>
    </row>
    <row r="7371" spans="1:5" x14ac:dyDescent="0.25">
      <c r="A7371" s="57" t="s">
        <v>25592</v>
      </c>
      <c r="B7371" s="57" t="s">
        <v>25593</v>
      </c>
      <c r="C7371" s="57" t="s">
        <v>44</v>
      </c>
      <c r="D7371" s="57" t="s">
        <v>4866</v>
      </c>
      <c r="E7371" s="58" t="s">
        <v>16574</v>
      </c>
    </row>
    <row r="7372" spans="1:5" x14ac:dyDescent="0.25">
      <c r="A7372" s="57" t="s">
        <v>25594</v>
      </c>
      <c r="B7372" s="57" t="s">
        <v>25595</v>
      </c>
      <c r="C7372" s="57" t="s">
        <v>44</v>
      </c>
      <c r="D7372" s="57" t="s">
        <v>4866</v>
      </c>
      <c r="E7372" s="58" t="s">
        <v>22058</v>
      </c>
    </row>
    <row r="7373" spans="1:5" x14ac:dyDescent="0.25">
      <c r="A7373" s="57" t="s">
        <v>25596</v>
      </c>
      <c r="B7373" s="57" t="s">
        <v>25597</v>
      </c>
      <c r="C7373" s="57" t="s">
        <v>44</v>
      </c>
      <c r="D7373" s="57" t="s">
        <v>4866</v>
      </c>
      <c r="E7373" s="58" t="s">
        <v>25598</v>
      </c>
    </row>
    <row r="7374" spans="1:5" x14ac:dyDescent="0.25">
      <c r="A7374" s="57" t="s">
        <v>25599</v>
      </c>
      <c r="B7374" s="57" t="s">
        <v>25600</v>
      </c>
      <c r="C7374" s="57" t="s">
        <v>44</v>
      </c>
      <c r="D7374" s="57" t="s">
        <v>4866</v>
      </c>
      <c r="E7374" s="58" t="s">
        <v>25601</v>
      </c>
    </row>
    <row r="7375" spans="1:5" x14ac:dyDescent="0.25">
      <c r="A7375" s="57" t="s">
        <v>25602</v>
      </c>
      <c r="B7375" s="57" t="s">
        <v>25603</v>
      </c>
      <c r="C7375" s="57" t="s">
        <v>44</v>
      </c>
      <c r="D7375" s="57" t="s">
        <v>4866</v>
      </c>
      <c r="E7375" s="58" t="s">
        <v>25604</v>
      </c>
    </row>
    <row r="7376" spans="1:5" x14ac:dyDescent="0.25">
      <c r="A7376" s="57" t="s">
        <v>25605</v>
      </c>
      <c r="B7376" s="57" t="s">
        <v>25606</v>
      </c>
      <c r="C7376" s="57" t="s">
        <v>25320</v>
      </c>
      <c r="D7376" s="57" t="s">
        <v>4866</v>
      </c>
      <c r="E7376" s="58" t="s">
        <v>25607</v>
      </c>
    </row>
    <row r="7377" spans="1:5" x14ac:dyDescent="0.25">
      <c r="A7377" s="57" t="s">
        <v>25608</v>
      </c>
      <c r="B7377" s="57" t="s">
        <v>25603</v>
      </c>
      <c r="C7377" s="57" t="s">
        <v>25320</v>
      </c>
      <c r="D7377" s="57" t="s">
        <v>4866</v>
      </c>
      <c r="E7377" s="58" t="s">
        <v>25609</v>
      </c>
    </row>
    <row r="7378" spans="1:5" x14ac:dyDescent="0.25">
      <c r="A7378" s="57" t="s">
        <v>25610</v>
      </c>
      <c r="B7378" s="57" t="s">
        <v>25611</v>
      </c>
      <c r="C7378" s="57" t="s">
        <v>44</v>
      </c>
      <c r="D7378" s="57" t="s">
        <v>4866</v>
      </c>
      <c r="E7378" s="58" t="s">
        <v>25612</v>
      </c>
    </row>
    <row r="7379" spans="1:5" x14ac:dyDescent="0.25">
      <c r="A7379" s="57" t="s">
        <v>25613</v>
      </c>
      <c r="B7379" s="57" t="s">
        <v>25611</v>
      </c>
      <c r="C7379" s="57" t="s">
        <v>25320</v>
      </c>
      <c r="D7379" s="57" t="s">
        <v>4866</v>
      </c>
      <c r="E7379" s="58" t="s">
        <v>25614</v>
      </c>
    </row>
    <row r="7380" spans="1:5" x14ac:dyDescent="0.25">
      <c r="A7380" s="57" t="s">
        <v>25615</v>
      </c>
      <c r="B7380" s="57" t="s">
        <v>25616</v>
      </c>
      <c r="C7380" s="57" t="s">
        <v>44</v>
      </c>
      <c r="D7380" s="57" t="s">
        <v>4866</v>
      </c>
      <c r="E7380" s="58" t="s">
        <v>7510</v>
      </c>
    </row>
    <row r="7381" spans="1:5" x14ac:dyDescent="0.25">
      <c r="A7381" s="57" t="s">
        <v>25617</v>
      </c>
      <c r="B7381" s="57" t="s">
        <v>25618</v>
      </c>
      <c r="C7381" s="57" t="s">
        <v>25320</v>
      </c>
      <c r="D7381" s="57" t="s">
        <v>4866</v>
      </c>
      <c r="E7381" s="58" t="s">
        <v>25619</v>
      </c>
    </row>
    <row r="7382" spans="1:5" x14ac:dyDescent="0.25">
      <c r="A7382" s="57" t="s">
        <v>25620</v>
      </c>
      <c r="B7382" s="57" t="s">
        <v>25621</v>
      </c>
      <c r="C7382" s="57" t="s">
        <v>25320</v>
      </c>
      <c r="D7382" s="57" t="s">
        <v>4866</v>
      </c>
      <c r="E7382" s="58" t="s">
        <v>25622</v>
      </c>
    </row>
    <row r="7383" spans="1:5" x14ac:dyDescent="0.25">
      <c r="A7383" s="57" t="s">
        <v>25623</v>
      </c>
      <c r="B7383" s="57" t="s">
        <v>25624</v>
      </c>
      <c r="C7383" s="57" t="s">
        <v>25320</v>
      </c>
      <c r="D7383" s="57" t="s">
        <v>4866</v>
      </c>
      <c r="E7383" s="58" t="s">
        <v>25625</v>
      </c>
    </row>
    <row r="7384" spans="1:5" x14ac:dyDescent="0.25">
      <c r="A7384" s="57" t="s">
        <v>25626</v>
      </c>
      <c r="B7384" s="57" t="s">
        <v>25627</v>
      </c>
      <c r="C7384" s="57" t="s">
        <v>25320</v>
      </c>
      <c r="D7384" s="57" t="s">
        <v>4866</v>
      </c>
      <c r="E7384" s="58" t="s">
        <v>25622</v>
      </c>
    </row>
    <row r="7385" spans="1:5" x14ac:dyDescent="0.25">
      <c r="A7385" s="57" t="s">
        <v>25628</v>
      </c>
      <c r="B7385" s="57" t="s">
        <v>25629</v>
      </c>
      <c r="C7385" s="57" t="s">
        <v>25320</v>
      </c>
      <c r="D7385" s="57" t="s">
        <v>4866</v>
      </c>
      <c r="E7385" s="58" t="s">
        <v>25630</v>
      </c>
    </row>
    <row r="7386" spans="1:5" x14ac:dyDescent="0.25">
      <c r="A7386" s="57" t="s">
        <v>25631</v>
      </c>
      <c r="B7386" s="57" t="s">
        <v>25632</v>
      </c>
      <c r="C7386" s="57" t="s">
        <v>25320</v>
      </c>
      <c r="D7386" s="57" t="s">
        <v>4866</v>
      </c>
      <c r="E7386" s="58" t="s">
        <v>25633</v>
      </c>
    </row>
    <row r="7387" spans="1:5" x14ac:dyDescent="0.25">
      <c r="A7387" s="57" t="s">
        <v>25634</v>
      </c>
      <c r="B7387" s="57" t="s">
        <v>25635</v>
      </c>
      <c r="C7387" s="57" t="s">
        <v>25320</v>
      </c>
      <c r="D7387" s="57" t="s">
        <v>4866</v>
      </c>
      <c r="E7387" s="58" t="s">
        <v>25622</v>
      </c>
    </row>
    <row r="7388" spans="1:5" x14ac:dyDescent="0.25">
      <c r="A7388" s="57" t="s">
        <v>25636</v>
      </c>
      <c r="B7388" s="57" t="s">
        <v>25637</v>
      </c>
      <c r="C7388" s="57" t="s">
        <v>25320</v>
      </c>
      <c r="D7388" s="57" t="s">
        <v>4866</v>
      </c>
      <c r="E7388" s="58" t="s">
        <v>25638</v>
      </c>
    </row>
    <row r="7389" spans="1:5" x14ac:dyDescent="0.25">
      <c r="A7389" s="57" t="s">
        <v>25639</v>
      </c>
      <c r="B7389" s="57" t="s">
        <v>25640</v>
      </c>
      <c r="C7389" s="57" t="s">
        <v>25320</v>
      </c>
      <c r="D7389" s="57" t="s">
        <v>4866</v>
      </c>
      <c r="E7389" s="58" t="s">
        <v>25641</v>
      </c>
    </row>
    <row r="7390" spans="1:5" x14ac:dyDescent="0.25">
      <c r="A7390" s="57" t="s">
        <v>25642</v>
      </c>
      <c r="B7390" s="57" t="s">
        <v>25643</v>
      </c>
      <c r="C7390" s="57" t="s">
        <v>25320</v>
      </c>
      <c r="D7390" s="57" t="s">
        <v>4866</v>
      </c>
      <c r="E7390" s="58" t="s">
        <v>25644</v>
      </c>
    </row>
    <row r="7391" spans="1:5" x14ac:dyDescent="0.25">
      <c r="A7391" s="57" t="s">
        <v>25645</v>
      </c>
      <c r="B7391" s="57" t="s">
        <v>25646</v>
      </c>
      <c r="C7391" s="57" t="s">
        <v>25320</v>
      </c>
      <c r="D7391" s="57" t="s">
        <v>4866</v>
      </c>
      <c r="E7391" s="58" t="s">
        <v>25647</v>
      </c>
    </row>
    <row r="7392" spans="1:5" x14ac:dyDescent="0.25">
      <c r="A7392" s="57" t="s">
        <v>25648</v>
      </c>
      <c r="B7392" s="57" t="s">
        <v>25649</v>
      </c>
      <c r="C7392" s="57" t="s">
        <v>25320</v>
      </c>
      <c r="D7392" s="57" t="s">
        <v>4866</v>
      </c>
      <c r="E7392" s="58" t="s">
        <v>25650</v>
      </c>
    </row>
    <row r="7393" spans="1:5" x14ac:dyDescent="0.25">
      <c r="A7393" s="57" t="s">
        <v>25651</v>
      </c>
      <c r="B7393" s="57" t="s">
        <v>25652</v>
      </c>
      <c r="C7393" s="57" t="s">
        <v>25320</v>
      </c>
      <c r="D7393" s="57" t="s">
        <v>4866</v>
      </c>
      <c r="E7393" s="58" t="s">
        <v>13791</v>
      </c>
    </row>
    <row r="7394" spans="1:5" x14ac:dyDescent="0.25">
      <c r="A7394" s="57" t="s">
        <v>25653</v>
      </c>
      <c r="B7394" s="57" t="s">
        <v>25654</v>
      </c>
      <c r="C7394" s="57" t="s">
        <v>25320</v>
      </c>
      <c r="D7394" s="57" t="s">
        <v>4866</v>
      </c>
      <c r="E7394" s="58" t="s">
        <v>25622</v>
      </c>
    </row>
    <row r="7395" spans="1:5" x14ac:dyDescent="0.25">
      <c r="A7395" s="57" t="s">
        <v>25655</v>
      </c>
      <c r="B7395" s="57" t="s">
        <v>25656</v>
      </c>
      <c r="C7395" s="57" t="s">
        <v>25320</v>
      </c>
      <c r="D7395" s="57" t="s">
        <v>4866</v>
      </c>
      <c r="E7395" s="58" t="s">
        <v>25633</v>
      </c>
    </row>
    <row r="7396" spans="1:5" x14ac:dyDescent="0.25">
      <c r="A7396" s="57" t="s">
        <v>25657</v>
      </c>
      <c r="B7396" s="57" t="s">
        <v>25658</v>
      </c>
      <c r="C7396" s="57" t="s">
        <v>25320</v>
      </c>
      <c r="D7396" s="57" t="s">
        <v>4866</v>
      </c>
      <c r="E7396" s="58" t="s">
        <v>25659</v>
      </c>
    </row>
    <row r="7397" spans="1:5" x14ac:dyDescent="0.25">
      <c r="A7397" s="57" t="s">
        <v>25660</v>
      </c>
      <c r="B7397" s="57" t="s">
        <v>25661</v>
      </c>
      <c r="C7397" s="57" t="s">
        <v>25320</v>
      </c>
      <c r="D7397" s="57" t="s">
        <v>4866</v>
      </c>
      <c r="E7397" s="58" t="s">
        <v>25662</v>
      </c>
    </row>
    <row r="7398" spans="1:5" x14ac:dyDescent="0.25">
      <c r="A7398" s="57" t="s">
        <v>25663</v>
      </c>
      <c r="B7398" s="57" t="s">
        <v>25664</v>
      </c>
      <c r="C7398" s="57" t="s">
        <v>25320</v>
      </c>
      <c r="D7398" s="57" t="s">
        <v>4866</v>
      </c>
      <c r="E7398" s="58" t="s">
        <v>25665</v>
      </c>
    </row>
    <row r="7399" spans="1:5" x14ac:dyDescent="0.25">
      <c r="A7399" s="57" t="s">
        <v>25666</v>
      </c>
      <c r="B7399" s="57" t="s">
        <v>25667</v>
      </c>
      <c r="C7399" s="57" t="s">
        <v>25320</v>
      </c>
      <c r="D7399" s="57" t="s">
        <v>4866</v>
      </c>
      <c r="E7399" s="58" t="s">
        <v>25668</v>
      </c>
    </row>
    <row r="7400" spans="1:5" x14ac:dyDescent="0.25">
      <c r="A7400" s="57" t="s">
        <v>25669</v>
      </c>
      <c r="B7400" s="57" t="s">
        <v>25670</v>
      </c>
      <c r="C7400" s="57" t="s">
        <v>25320</v>
      </c>
      <c r="D7400" s="57" t="s">
        <v>4866</v>
      </c>
      <c r="E7400" s="58" t="s">
        <v>25671</v>
      </c>
    </row>
    <row r="7401" spans="1:5" x14ac:dyDescent="0.25">
      <c r="A7401" s="57" t="s">
        <v>25672</v>
      </c>
      <c r="B7401" s="57" t="s">
        <v>25673</v>
      </c>
      <c r="C7401" s="57" t="s">
        <v>25320</v>
      </c>
      <c r="D7401" s="57" t="s">
        <v>4866</v>
      </c>
      <c r="E7401" s="58" t="s">
        <v>25674</v>
      </c>
    </row>
    <row r="7402" spans="1:5" x14ac:dyDescent="0.25">
      <c r="A7402" s="57" t="s">
        <v>25675</v>
      </c>
      <c r="B7402" s="57" t="s">
        <v>25676</v>
      </c>
      <c r="C7402" s="57" t="s">
        <v>25320</v>
      </c>
      <c r="D7402" s="57" t="s">
        <v>4866</v>
      </c>
      <c r="E7402" s="58" t="s">
        <v>25641</v>
      </c>
    </row>
    <row r="7403" spans="1:5" x14ac:dyDescent="0.25">
      <c r="A7403" s="57" t="s">
        <v>25677</v>
      </c>
      <c r="B7403" s="57" t="s">
        <v>25678</v>
      </c>
      <c r="C7403" s="57" t="s">
        <v>25320</v>
      </c>
      <c r="D7403" s="57" t="s">
        <v>4866</v>
      </c>
      <c r="E7403" s="58" t="s">
        <v>25679</v>
      </c>
    </row>
    <row r="7404" spans="1:5" x14ac:dyDescent="0.25">
      <c r="A7404" s="57" t="s">
        <v>25680</v>
      </c>
      <c r="B7404" s="57" t="s">
        <v>25681</v>
      </c>
      <c r="C7404" s="57" t="s">
        <v>25320</v>
      </c>
      <c r="D7404" s="57" t="s">
        <v>4866</v>
      </c>
      <c r="E7404" s="58" t="s">
        <v>25633</v>
      </c>
    </row>
    <row r="7405" spans="1:5" x14ac:dyDescent="0.25">
      <c r="A7405" s="57" t="s">
        <v>25682</v>
      </c>
      <c r="B7405" s="57" t="s">
        <v>25683</v>
      </c>
      <c r="C7405" s="57" t="s">
        <v>25320</v>
      </c>
      <c r="D7405" s="57" t="s">
        <v>4866</v>
      </c>
      <c r="E7405" s="58" t="s">
        <v>25671</v>
      </c>
    </row>
    <row r="7406" spans="1:5" x14ac:dyDescent="0.25">
      <c r="A7406" s="57" t="s">
        <v>25684</v>
      </c>
      <c r="B7406" s="57" t="s">
        <v>25685</v>
      </c>
      <c r="C7406" s="57" t="s">
        <v>25320</v>
      </c>
      <c r="D7406" s="57" t="s">
        <v>4866</v>
      </c>
      <c r="E7406" s="58" t="s">
        <v>25641</v>
      </c>
    </row>
    <row r="7407" spans="1:5" x14ac:dyDescent="0.25">
      <c r="A7407" s="57" t="s">
        <v>25686</v>
      </c>
      <c r="B7407" s="57" t="s">
        <v>25687</v>
      </c>
      <c r="C7407" s="57" t="s">
        <v>25320</v>
      </c>
      <c r="D7407" s="57" t="s">
        <v>4866</v>
      </c>
      <c r="E7407" s="58" t="s">
        <v>25688</v>
      </c>
    </row>
    <row r="7408" spans="1:5" x14ac:dyDescent="0.25">
      <c r="A7408" s="57" t="s">
        <v>25689</v>
      </c>
      <c r="B7408" s="57" t="s">
        <v>25690</v>
      </c>
      <c r="C7408" s="57" t="s">
        <v>25320</v>
      </c>
      <c r="D7408" s="57" t="s">
        <v>4866</v>
      </c>
      <c r="E7408" s="58" t="s">
        <v>25691</v>
      </c>
    </row>
    <row r="7409" spans="1:5" x14ac:dyDescent="0.25">
      <c r="A7409" s="57" t="s">
        <v>25692</v>
      </c>
      <c r="B7409" s="57" t="s">
        <v>25693</v>
      </c>
      <c r="C7409" s="57" t="s">
        <v>25320</v>
      </c>
      <c r="D7409" s="57" t="s">
        <v>4866</v>
      </c>
      <c r="E7409" s="58" t="s">
        <v>25694</v>
      </c>
    </row>
    <row r="7410" spans="1:5" x14ac:dyDescent="0.25">
      <c r="A7410" s="57" t="s">
        <v>25695</v>
      </c>
      <c r="B7410" s="57" t="s">
        <v>25696</v>
      </c>
      <c r="C7410" s="57" t="s">
        <v>25320</v>
      </c>
      <c r="D7410" s="57" t="s">
        <v>4866</v>
      </c>
      <c r="E7410" s="58" t="s">
        <v>25697</v>
      </c>
    </row>
    <row r="7411" spans="1:5" x14ac:dyDescent="0.25">
      <c r="A7411" s="57" t="s">
        <v>25698</v>
      </c>
      <c r="B7411" s="57" t="s">
        <v>25699</v>
      </c>
      <c r="C7411" s="57" t="s">
        <v>25320</v>
      </c>
      <c r="D7411" s="57" t="s">
        <v>4866</v>
      </c>
      <c r="E7411" s="58" t="s">
        <v>25700</v>
      </c>
    </row>
    <row r="7412" spans="1:5" x14ac:dyDescent="0.25">
      <c r="A7412" s="57" t="s">
        <v>25701</v>
      </c>
      <c r="B7412" s="57" t="s">
        <v>25702</v>
      </c>
      <c r="C7412" s="57" t="s">
        <v>25320</v>
      </c>
      <c r="D7412" s="57" t="s">
        <v>4866</v>
      </c>
      <c r="E7412" s="58" t="s">
        <v>13455</v>
      </c>
    </row>
    <row r="7413" spans="1:5" x14ac:dyDescent="0.25">
      <c r="A7413" s="57" t="s">
        <v>25703</v>
      </c>
      <c r="B7413" s="57" t="s">
        <v>25704</v>
      </c>
      <c r="C7413" s="57" t="s">
        <v>25320</v>
      </c>
      <c r="D7413" s="57" t="s">
        <v>4866</v>
      </c>
      <c r="E7413" s="58" t="s">
        <v>25641</v>
      </c>
    </row>
    <row r="7414" spans="1:5" x14ac:dyDescent="0.25">
      <c r="A7414" s="57" t="s">
        <v>25705</v>
      </c>
      <c r="B7414" s="57" t="s">
        <v>25706</v>
      </c>
      <c r="C7414" s="57" t="s">
        <v>25320</v>
      </c>
      <c r="D7414" s="57" t="s">
        <v>4866</v>
      </c>
      <c r="E7414" s="58" t="s">
        <v>25707</v>
      </c>
    </row>
    <row r="7415" spans="1:5" x14ac:dyDescent="0.25">
      <c r="A7415" s="57" t="s">
        <v>25708</v>
      </c>
      <c r="B7415" s="57" t="s">
        <v>25709</v>
      </c>
      <c r="C7415" s="57" t="s">
        <v>25320</v>
      </c>
      <c r="D7415" s="57" t="s">
        <v>4866</v>
      </c>
      <c r="E7415" s="58" t="s">
        <v>8688</v>
      </c>
    </row>
    <row r="7416" spans="1:5" x14ac:dyDescent="0.25">
      <c r="A7416" s="57" t="s">
        <v>25710</v>
      </c>
      <c r="B7416" s="57" t="s">
        <v>25711</v>
      </c>
      <c r="C7416" s="57" t="s">
        <v>25320</v>
      </c>
      <c r="D7416" s="57" t="s">
        <v>4866</v>
      </c>
      <c r="E7416" s="58" t="s">
        <v>25712</v>
      </c>
    </row>
    <row r="7417" spans="1:5" x14ac:dyDescent="0.25">
      <c r="A7417" s="57" t="s">
        <v>25713</v>
      </c>
      <c r="B7417" s="57" t="s">
        <v>25714</v>
      </c>
      <c r="C7417" s="57" t="s">
        <v>25320</v>
      </c>
      <c r="D7417" s="57" t="s">
        <v>4866</v>
      </c>
      <c r="E7417" s="58" t="s">
        <v>17411</v>
      </c>
    </row>
    <row r="7418" spans="1:5" x14ac:dyDescent="0.25">
      <c r="A7418" s="57" t="s">
        <v>25715</v>
      </c>
      <c r="B7418" s="57" t="s">
        <v>25716</v>
      </c>
      <c r="C7418" s="57" t="s">
        <v>25320</v>
      </c>
      <c r="D7418" s="57" t="s">
        <v>4866</v>
      </c>
      <c r="E7418" s="58" t="s">
        <v>25717</v>
      </c>
    </row>
    <row r="7419" spans="1:5" x14ac:dyDescent="0.25">
      <c r="A7419" s="57" t="s">
        <v>25718</v>
      </c>
      <c r="B7419" s="57" t="s">
        <v>25719</v>
      </c>
      <c r="C7419" s="57" t="s">
        <v>25320</v>
      </c>
      <c r="D7419" s="57" t="s">
        <v>4866</v>
      </c>
      <c r="E7419" s="58" t="s">
        <v>25720</v>
      </c>
    </row>
    <row r="7420" spans="1:5" x14ac:dyDescent="0.25">
      <c r="A7420" s="57" t="s">
        <v>25721</v>
      </c>
      <c r="B7420" s="57" t="s">
        <v>25722</v>
      </c>
      <c r="C7420" s="57" t="s">
        <v>25320</v>
      </c>
      <c r="D7420" s="57" t="s">
        <v>4866</v>
      </c>
      <c r="E7420" s="58" t="s">
        <v>25671</v>
      </c>
    </row>
    <row r="7421" spans="1:5" x14ac:dyDescent="0.25">
      <c r="A7421" s="57" t="s">
        <v>25723</v>
      </c>
      <c r="B7421" s="57" t="s">
        <v>25724</v>
      </c>
      <c r="C7421" s="57" t="s">
        <v>25320</v>
      </c>
      <c r="D7421" s="57" t="s">
        <v>4866</v>
      </c>
      <c r="E7421" s="58" t="s">
        <v>25725</v>
      </c>
    </row>
    <row r="7422" spans="1:5" x14ac:dyDescent="0.25">
      <c r="A7422" s="57" t="s">
        <v>25726</v>
      </c>
      <c r="B7422" s="57" t="s">
        <v>25727</v>
      </c>
      <c r="C7422" s="57" t="s">
        <v>25320</v>
      </c>
      <c r="D7422" s="57" t="s">
        <v>4866</v>
      </c>
      <c r="E7422" s="58" t="s">
        <v>25728</v>
      </c>
    </row>
    <row r="7423" spans="1:5" x14ac:dyDescent="0.25">
      <c r="A7423" s="57" t="s">
        <v>25729</v>
      </c>
      <c r="B7423" s="57" t="s">
        <v>25730</v>
      </c>
      <c r="C7423" s="57" t="s">
        <v>25320</v>
      </c>
      <c r="D7423" s="57" t="s">
        <v>4866</v>
      </c>
      <c r="E7423" s="58" t="s">
        <v>25731</v>
      </c>
    </row>
    <row r="7424" spans="1:5" x14ac:dyDescent="0.25">
      <c r="A7424" s="57" t="s">
        <v>25732</v>
      </c>
      <c r="B7424" s="57" t="s">
        <v>25733</v>
      </c>
      <c r="C7424" s="57" t="s">
        <v>25320</v>
      </c>
      <c r="D7424" s="57" t="s">
        <v>4866</v>
      </c>
      <c r="E7424" s="58" t="s">
        <v>25734</v>
      </c>
    </row>
    <row r="7425" spans="1:5" x14ac:dyDescent="0.25">
      <c r="A7425" s="57" t="s">
        <v>25735</v>
      </c>
      <c r="B7425" s="57" t="s">
        <v>25736</v>
      </c>
      <c r="C7425" s="57" t="s">
        <v>25320</v>
      </c>
      <c r="D7425" s="57" t="s">
        <v>4866</v>
      </c>
      <c r="E7425" s="58" t="s">
        <v>25737</v>
      </c>
    </row>
    <row r="7426" spans="1:5" x14ac:dyDescent="0.25">
      <c r="A7426" s="57" t="s">
        <v>25738</v>
      </c>
      <c r="B7426" s="57" t="s">
        <v>25739</v>
      </c>
      <c r="C7426" s="57" t="s">
        <v>25320</v>
      </c>
      <c r="D7426" s="57" t="s">
        <v>4866</v>
      </c>
      <c r="E7426" s="58" t="s">
        <v>11049</v>
      </c>
    </row>
    <row r="7427" spans="1:5" x14ac:dyDescent="0.25">
      <c r="A7427" s="57" t="s">
        <v>25740</v>
      </c>
      <c r="B7427" s="57" t="s">
        <v>25741</v>
      </c>
      <c r="C7427" s="57" t="s">
        <v>25320</v>
      </c>
      <c r="D7427" s="57" t="s">
        <v>4866</v>
      </c>
      <c r="E7427" s="58" t="s">
        <v>25742</v>
      </c>
    </row>
    <row r="7428" spans="1:5" x14ac:dyDescent="0.25">
      <c r="A7428" s="57" t="s">
        <v>25743</v>
      </c>
      <c r="B7428" s="57" t="s">
        <v>25744</v>
      </c>
      <c r="C7428" s="57" t="s">
        <v>25320</v>
      </c>
      <c r="D7428" s="57" t="s">
        <v>4866</v>
      </c>
      <c r="E7428" s="58" t="s">
        <v>18767</v>
      </c>
    </row>
    <row r="7429" spans="1:5" x14ac:dyDescent="0.25">
      <c r="A7429" s="57" t="s">
        <v>25745</v>
      </c>
      <c r="B7429" s="57" t="s">
        <v>25746</v>
      </c>
      <c r="C7429" s="57" t="s">
        <v>25320</v>
      </c>
      <c r="D7429" s="57" t="s">
        <v>4866</v>
      </c>
      <c r="E7429" s="58" t="s">
        <v>25747</v>
      </c>
    </row>
    <row r="7430" spans="1:5" x14ac:dyDescent="0.25">
      <c r="A7430" s="57" t="s">
        <v>25748</v>
      </c>
      <c r="B7430" s="57" t="s">
        <v>25749</v>
      </c>
      <c r="C7430" s="57" t="s">
        <v>25320</v>
      </c>
      <c r="D7430" s="57" t="s">
        <v>4866</v>
      </c>
      <c r="E7430" s="58" t="s">
        <v>25750</v>
      </c>
    </row>
    <row r="7431" spans="1:5" x14ac:dyDescent="0.25">
      <c r="A7431" s="57" t="s">
        <v>25751</v>
      </c>
      <c r="B7431" s="57" t="s">
        <v>25752</v>
      </c>
      <c r="C7431" s="57" t="s">
        <v>25320</v>
      </c>
      <c r="D7431" s="57" t="s">
        <v>4866</v>
      </c>
      <c r="E7431" s="58" t="s">
        <v>18767</v>
      </c>
    </row>
    <row r="7432" spans="1:5" x14ac:dyDescent="0.25">
      <c r="A7432" s="57" t="s">
        <v>25753</v>
      </c>
      <c r="B7432" s="57" t="s">
        <v>25754</v>
      </c>
      <c r="C7432" s="57" t="s">
        <v>25320</v>
      </c>
      <c r="D7432" s="57" t="s">
        <v>4866</v>
      </c>
      <c r="E7432" s="58" t="s">
        <v>25755</v>
      </c>
    </row>
    <row r="7433" spans="1:5" x14ac:dyDescent="0.25">
      <c r="A7433" s="57" t="s">
        <v>25756</v>
      </c>
      <c r="B7433" s="57" t="s">
        <v>25757</v>
      </c>
      <c r="C7433" s="57" t="s">
        <v>25320</v>
      </c>
      <c r="D7433" s="57" t="s">
        <v>4866</v>
      </c>
      <c r="E7433" s="58" t="s">
        <v>25758</v>
      </c>
    </row>
    <row r="7434" spans="1:5" x14ac:dyDescent="0.25">
      <c r="A7434" s="57" t="s">
        <v>25759</v>
      </c>
      <c r="B7434" s="57" t="s">
        <v>25760</v>
      </c>
      <c r="C7434" s="57" t="s">
        <v>25320</v>
      </c>
      <c r="D7434" s="57" t="s">
        <v>4866</v>
      </c>
      <c r="E7434" s="58" t="s">
        <v>25761</v>
      </c>
    </row>
    <row r="7435" spans="1:5" x14ac:dyDescent="0.25">
      <c r="A7435" s="57" t="s">
        <v>25762</v>
      </c>
      <c r="B7435" s="57" t="s">
        <v>25763</v>
      </c>
      <c r="C7435" s="57" t="s">
        <v>25320</v>
      </c>
      <c r="D7435" s="57" t="s">
        <v>4866</v>
      </c>
      <c r="E7435" s="58" t="s">
        <v>20625</v>
      </c>
    </row>
    <row r="7436" spans="1:5" x14ac:dyDescent="0.25">
      <c r="A7436" s="57" t="s">
        <v>25764</v>
      </c>
      <c r="B7436" s="57" t="s">
        <v>25765</v>
      </c>
      <c r="C7436" s="57" t="s">
        <v>25320</v>
      </c>
      <c r="D7436" s="57" t="s">
        <v>4866</v>
      </c>
      <c r="E7436" s="58" t="s">
        <v>25766</v>
      </c>
    </row>
    <row r="7437" spans="1:5" x14ac:dyDescent="0.25">
      <c r="A7437" s="57" t="s">
        <v>25767</v>
      </c>
      <c r="B7437" s="57" t="s">
        <v>25768</v>
      </c>
      <c r="C7437" s="57" t="s">
        <v>25320</v>
      </c>
      <c r="D7437" s="57" t="s">
        <v>4866</v>
      </c>
      <c r="E7437" s="58" t="s">
        <v>25769</v>
      </c>
    </row>
    <row r="7438" spans="1:5" x14ac:dyDescent="0.25">
      <c r="A7438" s="57" t="s">
        <v>25770</v>
      </c>
      <c r="B7438" s="57" t="s">
        <v>25771</v>
      </c>
      <c r="C7438" s="57" t="s">
        <v>25320</v>
      </c>
      <c r="D7438" s="57" t="s">
        <v>4866</v>
      </c>
      <c r="E7438" s="58" t="s">
        <v>25772</v>
      </c>
    </row>
    <row r="7439" spans="1:5" x14ac:dyDescent="0.25">
      <c r="A7439" s="57" t="s">
        <v>25773</v>
      </c>
      <c r="B7439" s="57" t="s">
        <v>25774</v>
      </c>
      <c r="C7439" s="57" t="s">
        <v>25320</v>
      </c>
      <c r="D7439" s="57" t="s">
        <v>4866</v>
      </c>
      <c r="E7439" s="58" t="s">
        <v>25772</v>
      </c>
    </row>
    <row r="7440" spans="1:5" x14ac:dyDescent="0.25">
      <c r="A7440" s="57" t="s">
        <v>25775</v>
      </c>
      <c r="B7440" s="57" t="s">
        <v>25776</v>
      </c>
      <c r="C7440" s="57" t="s">
        <v>25320</v>
      </c>
      <c r="D7440" s="57" t="s">
        <v>4866</v>
      </c>
      <c r="E7440" s="58" t="s">
        <v>18767</v>
      </c>
    </row>
    <row r="7441" spans="1:5" x14ac:dyDescent="0.25">
      <c r="A7441" s="57" t="s">
        <v>25777</v>
      </c>
      <c r="B7441" s="57" t="s">
        <v>25778</v>
      </c>
      <c r="C7441" s="57" t="s">
        <v>25320</v>
      </c>
      <c r="D7441" s="57" t="s">
        <v>4866</v>
      </c>
      <c r="E7441" s="58" t="s">
        <v>18767</v>
      </c>
    </row>
    <row r="7442" spans="1:5" x14ac:dyDescent="0.25">
      <c r="A7442" s="57" t="s">
        <v>25779</v>
      </c>
      <c r="B7442" s="57" t="s">
        <v>25780</v>
      </c>
      <c r="C7442" s="57" t="s">
        <v>25320</v>
      </c>
      <c r="D7442" s="57" t="s">
        <v>4866</v>
      </c>
      <c r="E7442" s="58" t="s">
        <v>20325</v>
      </c>
    </row>
    <row r="7443" spans="1:5" x14ac:dyDescent="0.25">
      <c r="A7443" s="57" t="s">
        <v>25781</v>
      </c>
      <c r="B7443" s="57" t="s">
        <v>25782</v>
      </c>
      <c r="C7443" s="57" t="s">
        <v>25320</v>
      </c>
      <c r="D7443" s="57" t="s">
        <v>4866</v>
      </c>
      <c r="E7443" s="58" t="s">
        <v>25772</v>
      </c>
    </row>
    <row r="7444" spans="1:5" x14ac:dyDescent="0.25">
      <c r="A7444" s="57" t="s">
        <v>25783</v>
      </c>
      <c r="B7444" s="57" t="s">
        <v>25784</v>
      </c>
      <c r="C7444" s="57" t="s">
        <v>25320</v>
      </c>
      <c r="D7444" s="57" t="s">
        <v>4866</v>
      </c>
      <c r="E7444" s="58" t="s">
        <v>25671</v>
      </c>
    </row>
    <row r="7445" spans="1:5" x14ac:dyDescent="0.25">
      <c r="A7445" s="57" t="s">
        <v>25785</v>
      </c>
      <c r="B7445" s="57" t="s">
        <v>25786</v>
      </c>
      <c r="C7445" s="57" t="s">
        <v>25320</v>
      </c>
      <c r="D7445" s="57" t="s">
        <v>4866</v>
      </c>
      <c r="E7445" s="58" t="s">
        <v>25707</v>
      </c>
    </row>
    <row r="7446" spans="1:5" x14ac:dyDescent="0.25">
      <c r="A7446" s="57" t="s">
        <v>25787</v>
      </c>
      <c r="B7446" s="57" t="s">
        <v>25788</v>
      </c>
      <c r="C7446" s="57" t="s">
        <v>25320</v>
      </c>
      <c r="D7446" s="57" t="s">
        <v>4866</v>
      </c>
      <c r="E7446" s="58" t="s">
        <v>25789</v>
      </c>
    </row>
    <row r="7447" spans="1:5" x14ac:dyDescent="0.25">
      <c r="A7447" s="57" t="s">
        <v>25790</v>
      </c>
      <c r="B7447" s="57" t="s">
        <v>25791</v>
      </c>
      <c r="C7447" s="57" t="s">
        <v>25320</v>
      </c>
      <c r="D7447" s="57" t="s">
        <v>4866</v>
      </c>
      <c r="E7447" s="58" t="s">
        <v>25792</v>
      </c>
    </row>
    <row r="7448" spans="1:5" x14ac:dyDescent="0.25">
      <c r="A7448" s="57" t="s">
        <v>25793</v>
      </c>
      <c r="B7448" s="57" t="s">
        <v>25794</v>
      </c>
      <c r="C7448" s="57" t="s">
        <v>25320</v>
      </c>
      <c r="D7448" s="57" t="s">
        <v>4866</v>
      </c>
      <c r="E7448" s="58" t="s">
        <v>25789</v>
      </c>
    </row>
    <row r="7449" spans="1:5" x14ac:dyDescent="0.25">
      <c r="A7449" s="57" t="s">
        <v>25795</v>
      </c>
      <c r="B7449" s="57" t="s">
        <v>25796</v>
      </c>
      <c r="C7449" s="57" t="s">
        <v>25320</v>
      </c>
      <c r="D7449" s="57" t="s">
        <v>4866</v>
      </c>
      <c r="E7449" s="58" t="s">
        <v>25797</v>
      </c>
    </row>
    <row r="7450" spans="1:5" x14ac:dyDescent="0.25">
      <c r="A7450" s="57" t="s">
        <v>25798</v>
      </c>
      <c r="B7450" s="57" t="s">
        <v>25799</v>
      </c>
      <c r="C7450" s="57" t="s">
        <v>25320</v>
      </c>
      <c r="D7450" s="57" t="s">
        <v>4866</v>
      </c>
      <c r="E7450" s="58" t="s">
        <v>25800</v>
      </c>
    </row>
    <row r="7451" spans="1:5" x14ac:dyDescent="0.25">
      <c r="A7451" s="57" t="s">
        <v>25801</v>
      </c>
      <c r="B7451" s="57" t="s">
        <v>25802</v>
      </c>
      <c r="C7451" s="57" t="s">
        <v>25320</v>
      </c>
      <c r="D7451" s="57" t="s">
        <v>4866</v>
      </c>
      <c r="E7451" s="58" t="s">
        <v>25803</v>
      </c>
    </row>
    <row r="7452" spans="1:5" x14ac:dyDescent="0.25">
      <c r="A7452" s="57" t="s">
        <v>25804</v>
      </c>
      <c r="B7452" s="57" t="s">
        <v>25805</v>
      </c>
      <c r="C7452" s="57" t="s">
        <v>25320</v>
      </c>
      <c r="D7452" s="57" t="s">
        <v>4866</v>
      </c>
      <c r="E7452" s="58" t="s">
        <v>25806</v>
      </c>
    </row>
    <row r="7453" spans="1:5" x14ac:dyDescent="0.25">
      <c r="A7453" s="57" t="s">
        <v>25807</v>
      </c>
      <c r="B7453" s="57" t="s">
        <v>25808</v>
      </c>
      <c r="C7453" s="57" t="s">
        <v>25320</v>
      </c>
      <c r="D7453" s="57" t="s">
        <v>4866</v>
      </c>
      <c r="E7453" s="58" t="s">
        <v>25809</v>
      </c>
    </row>
    <row r="7454" spans="1:5" x14ac:dyDescent="0.25">
      <c r="A7454" s="57" t="s">
        <v>25810</v>
      </c>
      <c r="B7454" s="57" t="s">
        <v>25811</v>
      </c>
      <c r="C7454" s="57" t="s">
        <v>25320</v>
      </c>
      <c r="D7454" s="57" t="s">
        <v>4866</v>
      </c>
      <c r="E7454" s="58" t="s">
        <v>25812</v>
      </c>
    </row>
    <row r="7455" spans="1:5" x14ac:dyDescent="0.25">
      <c r="A7455" s="57" t="s">
        <v>25813</v>
      </c>
      <c r="B7455" s="57" t="s">
        <v>25814</v>
      </c>
      <c r="C7455" s="57" t="s">
        <v>25320</v>
      </c>
      <c r="D7455" s="57" t="s">
        <v>4866</v>
      </c>
      <c r="E7455" s="58" t="s">
        <v>24965</v>
      </c>
    </row>
    <row r="7456" spans="1:5" x14ac:dyDescent="0.25">
      <c r="A7456" s="57" t="s">
        <v>25815</v>
      </c>
      <c r="B7456" s="57" t="s">
        <v>25816</v>
      </c>
      <c r="C7456" s="57" t="s">
        <v>25320</v>
      </c>
      <c r="D7456" s="57" t="s">
        <v>4866</v>
      </c>
      <c r="E7456" s="58" t="s">
        <v>25641</v>
      </c>
    </row>
    <row r="7457" spans="1:5" x14ac:dyDescent="0.25">
      <c r="A7457" s="57" t="s">
        <v>25817</v>
      </c>
      <c r="B7457" s="57" t="s">
        <v>25818</v>
      </c>
      <c r="C7457" s="57" t="s">
        <v>25320</v>
      </c>
      <c r="D7457" s="57" t="s">
        <v>4866</v>
      </c>
      <c r="E7457" s="58" t="s">
        <v>20754</v>
      </c>
    </row>
    <row r="7458" spans="1:5" x14ac:dyDescent="0.25">
      <c r="A7458" s="57" t="s">
        <v>25819</v>
      </c>
      <c r="B7458" s="57" t="s">
        <v>25820</v>
      </c>
      <c r="C7458" s="57" t="s">
        <v>25320</v>
      </c>
      <c r="D7458" s="57" t="s">
        <v>4866</v>
      </c>
      <c r="E7458" s="58" t="s">
        <v>25821</v>
      </c>
    </row>
    <row r="7459" spans="1:5" x14ac:dyDescent="0.25">
      <c r="A7459" s="57" t="s">
        <v>25822</v>
      </c>
      <c r="B7459" s="57" t="s">
        <v>25096</v>
      </c>
      <c r="C7459" s="57" t="s">
        <v>25320</v>
      </c>
      <c r="D7459" s="57" t="s">
        <v>4866</v>
      </c>
      <c r="E7459" s="58" t="s">
        <v>25823</v>
      </c>
    </row>
    <row r="7460" spans="1:5" x14ac:dyDescent="0.25">
      <c r="A7460" s="57" t="s">
        <v>25824</v>
      </c>
      <c r="B7460" s="57" t="s">
        <v>25825</v>
      </c>
      <c r="C7460" s="57" t="s">
        <v>25320</v>
      </c>
      <c r="D7460" s="57" t="s">
        <v>4866</v>
      </c>
      <c r="E7460" s="58" t="s">
        <v>25826</v>
      </c>
    </row>
    <row r="7461" spans="1:5" x14ac:dyDescent="0.25">
      <c r="A7461" s="57" t="s">
        <v>25827</v>
      </c>
      <c r="B7461" s="57" t="s">
        <v>25828</v>
      </c>
      <c r="C7461" s="57" t="s">
        <v>25320</v>
      </c>
      <c r="D7461" s="57" t="s">
        <v>4866</v>
      </c>
      <c r="E7461" s="58" t="s">
        <v>25829</v>
      </c>
    </row>
    <row r="7462" spans="1:5" x14ac:dyDescent="0.25">
      <c r="A7462" s="57" t="s">
        <v>25830</v>
      </c>
      <c r="B7462" s="57" t="s">
        <v>25102</v>
      </c>
      <c r="C7462" s="57" t="s">
        <v>25320</v>
      </c>
      <c r="D7462" s="57" t="s">
        <v>4866</v>
      </c>
      <c r="E7462" s="58" t="s">
        <v>25831</v>
      </c>
    </row>
    <row r="7463" spans="1:5" x14ac:dyDescent="0.25">
      <c r="A7463" s="57" t="s">
        <v>25832</v>
      </c>
      <c r="B7463" s="57" t="s">
        <v>25593</v>
      </c>
      <c r="C7463" s="57" t="s">
        <v>25320</v>
      </c>
      <c r="D7463" s="57" t="s">
        <v>4866</v>
      </c>
      <c r="E7463" s="58" t="s">
        <v>25833</v>
      </c>
    </row>
    <row r="7464" spans="1:5" x14ac:dyDescent="0.25">
      <c r="A7464" s="57" t="s">
        <v>25834</v>
      </c>
      <c r="B7464" s="57" t="s">
        <v>25835</v>
      </c>
      <c r="C7464" s="57" t="s">
        <v>25320</v>
      </c>
      <c r="D7464" s="57" t="s">
        <v>4866</v>
      </c>
      <c r="E7464" s="58" t="s">
        <v>25823</v>
      </c>
    </row>
    <row r="7465" spans="1:5" x14ac:dyDescent="0.25">
      <c r="A7465" s="57" t="s">
        <v>25836</v>
      </c>
      <c r="B7465" s="57" t="s">
        <v>25107</v>
      </c>
      <c r="C7465" s="57" t="s">
        <v>25320</v>
      </c>
      <c r="D7465" s="57" t="s">
        <v>4866</v>
      </c>
      <c r="E7465" s="58" t="s">
        <v>25837</v>
      </c>
    </row>
    <row r="7466" spans="1:5" x14ac:dyDescent="0.25">
      <c r="A7466" s="57" t="s">
        <v>25838</v>
      </c>
      <c r="B7466" s="57" t="s">
        <v>25110</v>
      </c>
      <c r="C7466" s="57" t="s">
        <v>25320</v>
      </c>
      <c r="D7466" s="57" t="s">
        <v>4866</v>
      </c>
      <c r="E7466" s="58" t="s">
        <v>25839</v>
      </c>
    </row>
    <row r="7467" spans="1:5" x14ac:dyDescent="0.25">
      <c r="A7467" s="57" t="s">
        <v>25840</v>
      </c>
      <c r="B7467" s="57" t="s">
        <v>25841</v>
      </c>
      <c r="C7467" s="57" t="s">
        <v>25320</v>
      </c>
      <c r="D7467" s="57" t="s">
        <v>4866</v>
      </c>
      <c r="E7467" s="58" t="s">
        <v>25842</v>
      </c>
    </row>
    <row r="7468" spans="1:5" x14ac:dyDescent="0.25">
      <c r="A7468" s="57" t="s">
        <v>25843</v>
      </c>
      <c r="B7468" s="57" t="s">
        <v>25595</v>
      </c>
      <c r="C7468" s="57" t="s">
        <v>25320</v>
      </c>
      <c r="D7468" s="57" t="s">
        <v>4866</v>
      </c>
      <c r="E7468" s="58" t="s">
        <v>25844</v>
      </c>
    </row>
    <row r="7469" spans="1:5" x14ac:dyDescent="0.25">
      <c r="A7469" s="57" t="s">
        <v>25845</v>
      </c>
      <c r="B7469" s="57" t="s">
        <v>25117</v>
      </c>
      <c r="C7469" s="57" t="s">
        <v>25320</v>
      </c>
      <c r="D7469" s="57" t="s">
        <v>4866</v>
      </c>
      <c r="E7469" s="58" t="s">
        <v>25846</v>
      </c>
    </row>
    <row r="7470" spans="1:5" x14ac:dyDescent="0.25">
      <c r="A7470" s="57" t="s">
        <v>25847</v>
      </c>
      <c r="B7470" s="57" t="s">
        <v>25848</v>
      </c>
      <c r="C7470" s="57" t="s">
        <v>25320</v>
      </c>
      <c r="D7470" s="57" t="s">
        <v>4866</v>
      </c>
      <c r="E7470" s="58" t="s">
        <v>25849</v>
      </c>
    </row>
    <row r="7471" spans="1:5" x14ac:dyDescent="0.25">
      <c r="A7471" s="57" t="s">
        <v>25850</v>
      </c>
      <c r="B7471" s="57" t="s">
        <v>25123</v>
      </c>
      <c r="C7471" s="57" t="s">
        <v>25320</v>
      </c>
      <c r="D7471" s="57" t="s">
        <v>4866</v>
      </c>
      <c r="E7471" s="58" t="s">
        <v>25829</v>
      </c>
    </row>
    <row r="7472" spans="1:5" x14ac:dyDescent="0.25">
      <c r="A7472" s="57" t="s">
        <v>25851</v>
      </c>
      <c r="B7472" s="57" t="s">
        <v>25852</v>
      </c>
      <c r="C7472" s="57" t="s">
        <v>25320</v>
      </c>
      <c r="D7472" s="57" t="s">
        <v>4866</v>
      </c>
      <c r="E7472" s="58" t="s">
        <v>25853</v>
      </c>
    </row>
    <row r="7473" spans="1:5" x14ac:dyDescent="0.25">
      <c r="A7473" s="57" t="s">
        <v>25854</v>
      </c>
      <c r="B7473" s="57" t="s">
        <v>25127</v>
      </c>
      <c r="C7473" s="57" t="s">
        <v>25320</v>
      </c>
      <c r="D7473" s="57" t="s">
        <v>4866</v>
      </c>
      <c r="E7473" s="58" t="s">
        <v>25855</v>
      </c>
    </row>
    <row r="7474" spans="1:5" x14ac:dyDescent="0.25">
      <c r="A7474" s="57" t="s">
        <v>25856</v>
      </c>
      <c r="B7474" s="57" t="s">
        <v>25129</v>
      </c>
      <c r="C7474" s="57" t="s">
        <v>25320</v>
      </c>
      <c r="D7474" s="57" t="s">
        <v>4866</v>
      </c>
      <c r="E7474" s="58" t="s">
        <v>25857</v>
      </c>
    </row>
    <row r="7475" spans="1:5" x14ac:dyDescent="0.25">
      <c r="A7475" s="57" t="s">
        <v>25858</v>
      </c>
      <c r="B7475" s="57" t="s">
        <v>25859</v>
      </c>
      <c r="C7475" s="57" t="s">
        <v>25320</v>
      </c>
      <c r="D7475" s="57" t="s">
        <v>4866</v>
      </c>
      <c r="E7475" s="58" t="s">
        <v>25860</v>
      </c>
    </row>
    <row r="7476" spans="1:5" x14ac:dyDescent="0.25">
      <c r="A7476" s="57" t="s">
        <v>25861</v>
      </c>
      <c r="B7476" s="57" t="s">
        <v>25862</v>
      </c>
      <c r="C7476" s="57" t="s">
        <v>25320</v>
      </c>
      <c r="D7476" s="57" t="s">
        <v>4866</v>
      </c>
      <c r="E7476" s="58" t="s">
        <v>25863</v>
      </c>
    </row>
    <row r="7477" spans="1:5" x14ac:dyDescent="0.25">
      <c r="A7477" s="57" t="s">
        <v>25864</v>
      </c>
      <c r="B7477" s="57" t="s">
        <v>25865</v>
      </c>
      <c r="C7477" s="57" t="s">
        <v>25320</v>
      </c>
      <c r="D7477" s="57" t="s">
        <v>4866</v>
      </c>
      <c r="E7477" s="58" t="s">
        <v>25866</v>
      </c>
    </row>
    <row r="7478" spans="1:5" x14ac:dyDescent="0.25">
      <c r="A7478" s="57" t="s">
        <v>25867</v>
      </c>
      <c r="B7478" s="57" t="s">
        <v>25138</v>
      </c>
      <c r="C7478" s="57" t="s">
        <v>25320</v>
      </c>
      <c r="D7478" s="57" t="s">
        <v>4866</v>
      </c>
      <c r="E7478" s="58" t="s">
        <v>25868</v>
      </c>
    </row>
    <row r="7479" spans="1:5" x14ac:dyDescent="0.25">
      <c r="A7479" s="57" t="s">
        <v>25869</v>
      </c>
      <c r="B7479" s="57" t="s">
        <v>25870</v>
      </c>
      <c r="C7479" s="57" t="s">
        <v>25320</v>
      </c>
      <c r="D7479" s="57" t="s">
        <v>4866</v>
      </c>
      <c r="E7479" s="58" t="s">
        <v>25871</v>
      </c>
    </row>
    <row r="7480" spans="1:5" x14ac:dyDescent="0.25">
      <c r="A7480" s="57" t="s">
        <v>25872</v>
      </c>
      <c r="B7480" s="57" t="s">
        <v>25873</v>
      </c>
      <c r="C7480" s="57" t="s">
        <v>25320</v>
      </c>
      <c r="D7480" s="57" t="s">
        <v>4866</v>
      </c>
      <c r="E7480" s="58" t="s">
        <v>25874</v>
      </c>
    </row>
    <row r="7481" spans="1:5" x14ac:dyDescent="0.25">
      <c r="A7481" s="57" t="s">
        <v>25875</v>
      </c>
      <c r="B7481" s="57" t="s">
        <v>25144</v>
      </c>
      <c r="C7481" s="57" t="s">
        <v>25320</v>
      </c>
      <c r="D7481" s="57" t="s">
        <v>4866</v>
      </c>
      <c r="E7481" s="58" t="s">
        <v>25876</v>
      </c>
    </row>
    <row r="7482" spans="1:5" x14ac:dyDescent="0.25">
      <c r="A7482" s="57" t="s">
        <v>25877</v>
      </c>
      <c r="B7482" s="57" t="s">
        <v>25878</v>
      </c>
      <c r="C7482" s="57" t="s">
        <v>25320</v>
      </c>
      <c r="D7482" s="57" t="s">
        <v>4866</v>
      </c>
      <c r="E7482" s="58" t="s">
        <v>25879</v>
      </c>
    </row>
    <row r="7483" spans="1:5" x14ac:dyDescent="0.25">
      <c r="A7483" s="57" t="s">
        <v>25880</v>
      </c>
      <c r="B7483" s="57" t="s">
        <v>25149</v>
      </c>
      <c r="C7483" s="57" t="s">
        <v>25320</v>
      </c>
      <c r="D7483" s="57" t="s">
        <v>4866</v>
      </c>
      <c r="E7483" s="58" t="s">
        <v>25881</v>
      </c>
    </row>
    <row r="7484" spans="1:5" x14ac:dyDescent="0.25">
      <c r="A7484" s="57" t="s">
        <v>25882</v>
      </c>
      <c r="B7484" s="57" t="s">
        <v>25883</v>
      </c>
      <c r="C7484" s="57" t="s">
        <v>25320</v>
      </c>
      <c r="D7484" s="57" t="s">
        <v>4866</v>
      </c>
      <c r="E7484" s="58" t="s">
        <v>25884</v>
      </c>
    </row>
    <row r="7485" spans="1:5" x14ac:dyDescent="0.25">
      <c r="A7485" s="57" t="s">
        <v>25885</v>
      </c>
      <c r="B7485" s="57" t="s">
        <v>25154</v>
      </c>
      <c r="C7485" s="57" t="s">
        <v>25320</v>
      </c>
      <c r="D7485" s="57" t="s">
        <v>4866</v>
      </c>
      <c r="E7485" s="58" t="s">
        <v>25886</v>
      </c>
    </row>
    <row r="7486" spans="1:5" x14ac:dyDescent="0.25">
      <c r="A7486" s="57" t="s">
        <v>25887</v>
      </c>
      <c r="B7486" s="57" t="s">
        <v>25157</v>
      </c>
      <c r="C7486" s="57" t="s">
        <v>25320</v>
      </c>
      <c r="D7486" s="57" t="s">
        <v>4866</v>
      </c>
      <c r="E7486" s="58" t="s">
        <v>25888</v>
      </c>
    </row>
    <row r="7487" spans="1:5" x14ac:dyDescent="0.25">
      <c r="A7487" s="57" t="s">
        <v>25889</v>
      </c>
      <c r="B7487" s="57" t="s">
        <v>25160</v>
      </c>
      <c r="C7487" s="57" t="s">
        <v>25320</v>
      </c>
      <c r="D7487" s="57" t="s">
        <v>4866</v>
      </c>
      <c r="E7487" s="58" t="s">
        <v>25839</v>
      </c>
    </row>
    <row r="7488" spans="1:5" x14ac:dyDescent="0.25">
      <c r="A7488" s="57" t="s">
        <v>25890</v>
      </c>
      <c r="B7488" s="57" t="s">
        <v>25162</v>
      </c>
      <c r="C7488" s="57" t="s">
        <v>25320</v>
      </c>
      <c r="D7488" s="57" t="s">
        <v>4866</v>
      </c>
      <c r="E7488" s="58" t="s">
        <v>25891</v>
      </c>
    </row>
    <row r="7489" spans="1:5" x14ac:dyDescent="0.25">
      <c r="A7489" s="57" t="s">
        <v>25892</v>
      </c>
      <c r="B7489" s="57" t="s">
        <v>25893</v>
      </c>
      <c r="C7489" s="57" t="s">
        <v>25320</v>
      </c>
      <c r="D7489" s="57" t="s">
        <v>4866</v>
      </c>
      <c r="E7489" s="58" t="s">
        <v>25894</v>
      </c>
    </row>
    <row r="7490" spans="1:5" x14ac:dyDescent="0.25">
      <c r="A7490" s="57" t="s">
        <v>25895</v>
      </c>
      <c r="B7490" s="57" t="s">
        <v>25278</v>
      </c>
      <c r="C7490" s="57" t="s">
        <v>25320</v>
      </c>
      <c r="D7490" s="57" t="s">
        <v>4866</v>
      </c>
      <c r="E7490" s="58" t="s">
        <v>25896</v>
      </c>
    </row>
    <row r="7491" spans="1:5" x14ac:dyDescent="0.25">
      <c r="A7491" s="57" t="s">
        <v>25897</v>
      </c>
      <c r="B7491" s="57" t="s">
        <v>25898</v>
      </c>
      <c r="C7491" s="57" t="s">
        <v>25320</v>
      </c>
      <c r="D7491" s="57" t="s">
        <v>4866</v>
      </c>
      <c r="E7491" s="58" t="s">
        <v>25899</v>
      </c>
    </row>
    <row r="7492" spans="1:5" x14ac:dyDescent="0.25">
      <c r="A7492" s="57" t="s">
        <v>25900</v>
      </c>
      <c r="B7492" s="57" t="s">
        <v>25168</v>
      </c>
      <c r="C7492" s="57" t="s">
        <v>25320</v>
      </c>
      <c r="D7492" s="57" t="s">
        <v>4866</v>
      </c>
      <c r="E7492" s="58" t="s">
        <v>25874</v>
      </c>
    </row>
    <row r="7493" spans="1:5" x14ac:dyDescent="0.25">
      <c r="A7493" s="57" t="s">
        <v>25901</v>
      </c>
      <c r="B7493" s="57" t="s">
        <v>25902</v>
      </c>
      <c r="C7493" s="57" t="s">
        <v>25320</v>
      </c>
      <c r="D7493" s="57" t="s">
        <v>4866</v>
      </c>
      <c r="E7493" s="58" t="s">
        <v>25903</v>
      </c>
    </row>
    <row r="7494" spans="1:5" x14ac:dyDescent="0.25">
      <c r="A7494" s="57" t="s">
        <v>25904</v>
      </c>
      <c r="B7494" s="57" t="s">
        <v>25905</v>
      </c>
      <c r="C7494" s="57" t="s">
        <v>25320</v>
      </c>
      <c r="D7494" s="57" t="s">
        <v>4866</v>
      </c>
      <c r="E7494" s="58" t="s">
        <v>25906</v>
      </c>
    </row>
    <row r="7495" spans="1:5" x14ac:dyDescent="0.25">
      <c r="A7495" s="57" t="s">
        <v>25907</v>
      </c>
      <c r="B7495" s="57" t="s">
        <v>25600</v>
      </c>
      <c r="C7495" s="57" t="s">
        <v>25320</v>
      </c>
      <c r="D7495" s="57" t="s">
        <v>4866</v>
      </c>
      <c r="E7495" s="58" t="s">
        <v>25908</v>
      </c>
    </row>
    <row r="7496" spans="1:5" x14ac:dyDescent="0.25">
      <c r="A7496" s="57" t="s">
        <v>25909</v>
      </c>
      <c r="B7496" s="57" t="s">
        <v>25910</v>
      </c>
      <c r="C7496" s="57" t="s">
        <v>25320</v>
      </c>
      <c r="D7496" s="57" t="s">
        <v>4866</v>
      </c>
      <c r="E7496" s="58" t="s">
        <v>25911</v>
      </c>
    </row>
    <row r="7497" spans="1:5" x14ac:dyDescent="0.25">
      <c r="A7497" s="57" t="s">
        <v>25912</v>
      </c>
      <c r="B7497" s="57" t="s">
        <v>25913</v>
      </c>
      <c r="C7497" s="57" t="s">
        <v>25320</v>
      </c>
      <c r="D7497" s="57" t="s">
        <v>4866</v>
      </c>
      <c r="E7497" s="58" t="s">
        <v>25914</v>
      </c>
    </row>
    <row r="7498" spans="1:5" x14ac:dyDescent="0.25">
      <c r="A7498" s="57" t="s">
        <v>25915</v>
      </c>
      <c r="B7498" s="57" t="s">
        <v>25916</v>
      </c>
      <c r="C7498" s="57" t="s">
        <v>25320</v>
      </c>
      <c r="D7498" s="57" t="s">
        <v>4866</v>
      </c>
      <c r="E7498" s="58" t="s">
        <v>25917</v>
      </c>
    </row>
    <row r="7499" spans="1:5" x14ac:dyDescent="0.25">
      <c r="A7499" s="57" t="s">
        <v>25918</v>
      </c>
      <c r="B7499" s="57" t="s">
        <v>25919</v>
      </c>
      <c r="C7499" s="57" t="s">
        <v>25320</v>
      </c>
      <c r="D7499" s="57" t="s">
        <v>4866</v>
      </c>
      <c r="E7499" s="58" t="s">
        <v>25920</v>
      </c>
    </row>
    <row r="7500" spans="1:5" x14ac:dyDescent="0.25">
      <c r="A7500" s="57" t="s">
        <v>25921</v>
      </c>
      <c r="B7500" s="57" t="s">
        <v>25922</v>
      </c>
      <c r="C7500" s="57" t="s">
        <v>25320</v>
      </c>
      <c r="D7500" s="57" t="s">
        <v>4866</v>
      </c>
      <c r="E7500" s="58" t="s">
        <v>25923</v>
      </c>
    </row>
    <row r="7501" spans="1:5" x14ac:dyDescent="0.25">
      <c r="A7501" s="57" t="s">
        <v>25924</v>
      </c>
      <c r="B7501" s="57" t="s">
        <v>25925</v>
      </c>
      <c r="C7501" s="57" t="s">
        <v>25320</v>
      </c>
      <c r="D7501" s="57" t="s">
        <v>4866</v>
      </c>
      <c r="E7501" s="58" t="s">
        <v>25926</v>
      </c>
    </row>
    <row r="7502" spans="1:5" x14ac:dyDescent="0.25">
      <c r="A7502" s="57" t="s">
        <v>25927</v>
      </c>
      <c r="B7502" s="57" t="s">
        <v>25928</v>
      </c>
      <c r="C7502" s="57" t="s">
        <v>25320</v>
      </c>
      <c r="D7502" s="57" t="s">
        <v>4866</v>
      </c>
      <c r="E7502" s="58" t="s">
        <v>25929</v>
      </c>
    </row>
    <row r="7503" spans="1:5" x14ac:dyDescent="0.25">
      <c r="A7503" s="57" t="s">
        <v>25930</v>
      </c>
      <c r="B7503" s="57" t="s">
        <v>25931</v>
      </c>
      <c r="C7503" s="57" t="s">
        <v>25320</v>
      </c>
      <c r="D7503" s="57" t="s">
        <v>4866</v>
      </c>
      <c r="E7503" s="58" t="s">
        <v>25932</v>
      </c>
    </row>
    <row r="7504" spans="1:5" x14ac:dyDescent="0.25">
      <c r="A7504" s="57" t="s">
        <v>25933</v>
      </c>
      <c r="B7504" s="57" t="s">
        <v>25934</v>
      </c>
      <c r="C7504" s="57" t="s">
        <v>25320</v>
      </c>
      <c r="D7504" s="57" t="s">
        <v>4866</v>
      </c>
      <c r="E7504" s="58" t="s">
        <v>25935</v>
      </c>
    </row>
    <row r="7505" spans="1:5" x14ac:dyDescent="0.25">
      <c r="A7505" s="57" t="s">
        <v>25936</v>
      </c>
      <c r="B7505" s="57" t="s">
        <v>25199</v>
      </c>
      <c r="C7505" s="57" t="s">
        <v>25320</v>
      </c>
      <c r="D7505" s="57" t="s">
        <v>4866</v>
      </c>
      <c r="E7505" s="58" t="s">
        <v>25937</v>
      </c>
    </row>
    <row r="7506" spans="1:5" x14ac:dyDescent="0.25">
      <c r="A7506" s="57" t="s">
        <v>25938</v>
      </c>
      <c r="B7506" s="57" t="s">
        <v>25939</v>
      </c>
      <c r="C7506" s="57" t="s">
        <v>25320</v>
      </c>
      <c r="D7506" s="57" t="s">
        <v>4866</v>
      </c>
      <c r="E7506" s="58" t="s">
        <v>25940</v>
      </c>
    </row>
    <row r="7507" spans="1:5" x14ac:dyDescent="0.25">
      <c r="A7507" s="57" t="s">
        <v>25941</v>
      </c>
      <c r="B7507" s="57" t="s">
        <v>25942</v>
      </c>
      <c r="C7507" s="57" t="s">
        <v>25320</v>
      </c>
      <c r="D7507" s="57" t="s">
        <v>4866</v>
      </c>
      <c r="E7507" s="58" t="s">
        <v>25943</v>
      </c>
    </row>
    <row r="7508" spans="1:5" x14ac:dyDescent="0.25">
      <c r="A7508" s="57" t="s">
        <v>25944</v>
      </c>
      <c r="B7508" s="57" t="s">
        <v>25945</v>
      </c>
      <c r="C7508" s="57" t="s">
        <v>25320</v>
      </c>
      <c r="D7508" s="57" t="s">
        <v>4866</v>
      </c>
      <c r="E7508" s="58" t="s">
        <v>25937</v>
      </c>
    </row>
    <row r="7509" spans="1:5" x14ac:dyDescent="0.25">
      <c r="A7509" s="57" t="s">
        <v>25946</v>
      </c>
      <c r="B7509" s="57" t="s">
        <v>25206</v>
      </c>
      <c r="C7509" s="57" t="s">
        <v>25320</v>
      </c>
      <c r="D7509" s="57" t="s">
        <v>4866</v>
      </c>
      <c r="E7509" s="58" t="s">
        <v>25947</v>
      </c>
    </row>
    <row r="7510" spans="1:5" x14ac:dyDescent="0.25">
      <c r="A7510" s="57" t="s">
        <v>25948</v>
      </c>
      <c r="B7510" s="57" t="s">
        <v>25949</v>
      </c>
      <c r="C7510" s="57" t="s">
        <v>25320</v>
      </c>
      <c r="D7510" s="57" t="s">
        <v>4866</v>
      </c>
      <c r="E7510" s="58" t="s">
        <v>25950</v>
      </c>
    </row>
    <row r="7511" spans="1:5" x14ac:dyDescent="0.25">
      <c r="A7511" s="57" t="s">
        <v>25951</v>
      </c>
      <c r="B7511" s="57" t="s">
        <v>25211</v>
      </c>
      <c r="C7511" s="57" t="s">
        <v>25320</v>
      </c>
      <c r="D7511" s="57" t="s">
        <v>4866</v>
      </c>
      <c r="E7511" s="58" t="s">
        <v>25952</v>
      </c>
    </row>
    <row r="7512" spans="1:5" x14ac:dyDescent="0.25">
      <c r="A7512" s="57" t="s">
        <v>25953</v>
      </c>
      <c r="B7512" s="57" t="s">
        <v>25954</v>
      </c>
      <c r="C7512" s="57" t="s">
        <v>25320</v>
      </c>
      <c r="D7512" s="57" t="s">
        <v>4866</v>
      </c>
      <c r="E7512" s="58" t="s">
        <v>25955</v>
      </c>
    </row>
    <row r="7513" spans="1:5" x14ac:dyDescent="0.25">
      <c r="A7513" s="57" t="s">
        <v>25956</v>
      </c>
      <c r="B7513" s="57" t="s">
        <v>25957</v>
      </c>
      <c r="C7513" s="57" t="s">
        <v>25320</v>
      </c>
      <c r="D7513" s="57" t="s">
        <v>4866</v>
      </c>
      <c r="E7513" s="58" t="s">
        <v>25958</v>
      </c>
    </row>
    <row r="7514" spans="1:5" x14ac:dyDescent="0.25">
      <c r="A7514" s="57" t="s">
        <v>25959</v>
      </c>
      <c r="B7514" s="57" t="s">
        <v>25217</v>
      </c>
      <c r="C7514" s="57" t="s">
        <v>25320</v>
      </c>
      <c r="D7514" s="57" t="s">
        <v>4866</v>
      </c>
      <c r="E7514" s="58" t="s">
        <v>25960</v>
      </c>
    </row>
    <row r="7515" spans="1:5" x14ac:dyDescent="0.25">
      <c r="A7515" s="57" t="s">
        <v>25961</v>
      </c>
      <c r="B7515" s="57" t="s">
        <v>25962</v>
      </c>
      <c r="C7515" s="57" t="s">
        <v>25320</v>
      </c>
      <c r="D7515" s="57" t="s">
        <v>4866</v>
      </c>
      <c r="E7515" s="58" t="s">
        <v>25963</v>
      </c>
    </row>
    <row r="7516" spans="1:5" x14ac:dyDescent="0.25">
      <c r="A7516" s="57" t="s">
        <v>25964</v>
      </c>
      <c r="B7516" s="57" t="s">
        <v>25223</v>
      </c>
      <c r="C7516" s="57" t="s">
        <v>25320</v>
      </c>
      <c r="D7516" s="57" t="s">
        <v>4866</v>
      </c>
      <c r="E7516" s="58" t="s">
        <v>25963</v>
      </c>
    </row>
    <row r="7517" spans="1:5" x14ac:dyDescent="0.25">
      <c r="A7517" s="57" t="s">
        <v>25965</v>
      </c>
      <c r="B7517" s="57" t="s">
        <v>25225</v>
      </c>
      <c r="C7517" s="57" t="s">
        <v>25320</v>
      </c>
      <c r="D7517" s="57" t="s">
        <v>4866</v>
      </c>
      <c r="E7517" s="58" t="s">
        <v>25937</v>
      </c>
    </row>
    <row r="7518" spans="1:5" x14ac:dyDescent="0.25">
      <c r="A7518" s="57" t="s">
        <v>25966</v>
      </c>
      <c r="B7518" s="57" t="s">
        <v>25967</v>
      </c>
      <c r="C7518" s="57" t="s">
        <v>25320</v>
      </c>
      <c r="D7518" s="57" t="s">
        <v>4866</v>
      </c>
      <c r="E7518" s="58" t="s">
        <v>25937</v>
      </c>
    </row>
    <row r="7519" spans="1:5" x14ac:dyDescent="0.25">
      <c r="A7519" s="57" t="s">
        <v>25968</v>
      </c>
      <c r="B7519" s="57" t="s">
        <v>25229</v>
      </c>
      <c r="C7519" s="57" t="s">
        <v>25320</v>
      </c>
      <c r="D7519" s="57" t="s">
        <v>4866</v>
      </c>
      <c r="E7519" s="58" t="s">
        <v>25969</v>
      </c>
    </row>
    <row r="7520" spans="1:5" x14ac:dyDescent="0.25">
      <c r="A7520" s="57" t="s">
        <v>25970</v>
      </c>
      <c r="B7520" s="57" t="s">
        <v>25231</v>
      </c>
      <c r="C7520" s="57" t="s">
        <v>25320</v>
      </c>
      <c r="D7520" s="57" t="s">
        <v>4866</v>
      </c>
      <c r="E7520" s="58" t="s">
        <v>25963</v>
      </c>
    </row>
    <row r="7521" spans="1:5" x14ac:dyDescent="0.25">
      <c r="A7521" s="57" t="s">
        <v>25971</v>
      </c>
      <c r="B7521" s="57" t="s">
        <v>25238</v>
      </c>
      <c r="C7521" s="57" t="s">
        <v>25320</v>
      </c>
      <c r="D7521" s="57" t="s">
        <v>4866</v>
      </c>
      <c r="E7521" s="58" t="s">
        <v>25863</v>
      </c>
    </row>
    <row r="7522" spans="1:5" x14ac:dyDescent="0.25">
      <c r="A7522" s="57" t="s">
        <v>25972</v>
      </c>
      <c r="B7522" s="57" t="s">
        <v>25240</v>
      </c>
      <c r="C7522" s="57" t="s">
        <v>25320</v>
      </c>
      <c r="D7522" s="57" t="s">
        <v>4866</v>
      </c>
      <c r="E7522" s="58" t="s">
        <v>25891</v>
      </c>
    </row>
    <row r="7523" spans="1:5" x14ac:dyDescent="0.25">
      <c r="A7523" s="57" t="s">
        <v>25973</v>
      </c>
      <c r="B7523" s="57" t="s">
        <v>25242</v>
      </c>
      <c r="C7523" s="57" t="s">
        <v>25320</v>
      </c>
      <c r="D7523" s="57" t="s">
        <v>4866</v>
      </c>
      <c r="E7523" s="58" t="s">
        <v>25974</v>
      </c>
    </row>
    <row r="7524" spans="1:5" x14ac:dyDescent="0.25">
      <c r="A7524" s="57" t="s">
        <v>25975</v>
      </c>
      <c r="B7524" s="57" t="s">
        <v>25245</v>
      </c>
      <c r="C7524" s="57" t="s">
        <v>25320</v>
      </c>
      <c r="D7524" s="57" t="s">
        <v>4866</v>
      </c>
      <c r="E7524" s="58" t="s">
        <v>25976</v>
      </c>
    </row>
    <row r="7525" spans="1:5" x14ac:dyDescent="0.25">
      <c r="A7525" s="57" t="s">
        <v>25977</v>
      </c>
      <c r="B7525" s="57" t="s">
        <v>25247</v>
      </c>
      <c r="C7525" s="57" t="s">
        <v>25320</v>
      </c>
      <c r="D7525" s="57" t="s">
        <v>4866</v>
      </c>
      <c r="E7525" s="58" t="s">
        <v>25974</v>
      </c>
    </row>
    <row r="7526" spans="1:5" x14ac:dyDescent="0.25">
      <c r="A7526" s="57" t="s">
        <v>25978</v>
      </c>
      <c r="B7526" s="57" t="s">
        <v>25979</v>
      </c>
      <c r="C7526" s="57" t="s">
        <v>25320</v>
      </c>
      <c r="D7526" s="57" t="s">
        <v>4866</v>
      </c>
      <c r="E7526" s="58" t="s">
        <v>25980</v>
      </c>
    </row>
    <row r="7527" spans="1:5" x14ac:dyDescent="0.25">
      <c r="A7527" s="57" t="s">
        <v>25981</v>
      </c>
      <c r="B7527" s="57" t="s">
        <v>25255</v>
      </c>
      <c r="C7527" s="57" t="s">
        <v>25320</v>
      </c>
      <c r="D7527" s="57" t="s">
        <v>4866</v>
      </c>
      <c r="E7527" s="58" t="s">
        <v>25982</v>
      </c>
    </row>
    <row r="7528" spans="1:5" x14ac:dyDescent="0.25">
      <c r="A7528" s="57" t="s">
        <v>25983</v>
      </c>
      <c r="B7528" s="57" t="s">
        <v>25984</v>
      </c>
      <c r="C7528" s="57" t="s">
        <v>25320</v>
      </c>
      <c r="D7528" s="57" t="s">
        <v>4866</v>
      </c>
      <c r="E7528" s="58" t="s">
        <v>25985</v>
      </c>
    </row>
    <row r="7529" spans="1:5" x14ac:dyDescent="0.25">
      <c r="A7529" s="57" t="s">
        <v>25986</v>
      </c>
      <c r="B7529" s="57" t="s">
        <v>25260</v>
      </c>
      <c r="C7529" s="57" t="s">
        <v>25320</v>
      </c>
      <c r="D7529" s="57" t="s">
        <v>4866</v>
      </c>
      <c r="E7529" s="58" t="s">
        <v>25987</v>
      </c>
    </row>
    <row r="7530" spans="1:5" x14ac:dyDescent="0.25">
      <c r="A7530" s="57" t="s">
        <v>25988</v>
      </c>
      <c r="B7530" s="57" t="s">
        <v>25989</v>
      </c>
      <c r="C7530" s="57" t="s">
        <v>25320</v>
      </c>
      <c r="D7530" s="57" t="s">
        <v>4866</v>
      </c>
      <c r="E7530" s="58" t="s">
        <v>25990</v>
      </c>
    </row>
    <row r="7531" spans="1:5" x14ac:dyDescent="0.25">
      <c r="A7531" s="57" t="s">
        <v>25991</v>
      </c>
      <c r="B7531" s="57" t="s">
        <v>25992</v>
      </c>
      <c r="C7531" s="57" t="s">
        <v>25320</v>
      </c>
      <c r="D7531" s="57" t="s">
        <v>4866</v>
      </c>
      <c r="E7531" s="58" t="s">
        <v>25993</v>
      </c>
    </row>
    <row r="7532" spans="1:5" x14ac:dyDescent="0.25">
      <c r="A7532" s="57" t="s">
        <v>25994</v>
      </c>
      <c r="B7532" s="57" t="s">
        <v>25995</v>
      </c>
      <c r="C7532" s="57" t="s">
        <v>25320</v>
      </c>
      <c r="D7532" s="57" t="s">
        <v>4866</v>
      </c>
      <c r="E7532" s="58" t="s">
        <v>25996</v>
      </c>
    </row>
    <row r="7533" spans="1:5" x14ac:dyDescent="0.25">
      <c r="A7533" s="57" t="s">
        <v>25997</v>
      </c>
      <c r="B7533" s="57" t="s">
        <v>25998</v>
      </c>
      <c r="C7533" s="57" t="s">
        <v>25320</v>
      </c>
      <c r="D7533" s="57" t="s">
        <v>4866</v>
      </c>
      <c r="E7533" s="58" t="s">
        <v>25876</v>
      </c>
    </row>
    <row r="7534" spans="1:5" x14ac:dyDescent="0.25">
      <c r="A7534" s="57" t="s">
        <v>25999</v>
      </c>
      <c r="B7534" s="57" t="s">
        <v>25274</v>
      </c>
      <c r="C7534" s="57" t="s">
        <v>25320</v>
      </c>
      <c r="D7534" s="57" t="s">
        <v>4866</v>
      </c>
      <c r="E7534" s="58" t="s">
        <v>26000</v>
      </c>
    </row>
    <row r="7535" spans="1:5" x14ac:dyDescent="0.25">
      <c r="A7535" s="57" t="s">
        <v>26001</v>
      </c>
      <c r="B7535" s="57" t="s">
        <v>25580</v>
      </c>
      <c r="C7535" s="57" t="s">
        <v>25320</v>
      </c>
      <c r="D7535" s="57" t="s">
        <v>4866</v>
      </c>
      <c r="E7535" s="58" t="s">
        <v>26002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ORC</vt:lpstr>
      <vt:lpstr>INFRA02.24</vt:lpstr>
      <vt:lpstr>DER-SP 03.24</vt:lpstr>
      <vt:lpstr>SINAPI 03.24</vt:lpstr>
      <vt:lpstr>ORC!Area_de_impressao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elisangelagr</dc:creator>
  <cp:lastModifiedBy>Ana Caroline Morais Paiva</cp:lastModifiedBy>
  <cp:lastPrinted>2024-05-20T12:26:55Z</cp:lastPrinted>
  <dcterms:created xsi:type="dcterms:W3CDTF">2024-04-18T16:41:41Z</dcterms:created>
  <dcterms:modified xsi:type="dcterms:W3CDTF">2024-05-20T12:54:30Z</dcterms:modified>
</cp:coreProperties>
</file>